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defaultThemeVersion="124226"/>
  <bookViews>
    <workbookView xWindow="0" yWindow="0" windowWidth="20490" windowHeight="7755" tabRatio="780" firstSheet="1136" activeTab="1136"/>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B1 Bieu TH " sheetId="1134" r:id="rId1137"/>
    <sheet name="B2 SXNN" sheetId="1135" r:id="rId1138"/>
    <sheet name="B3 NTM" sheetId="1167" r:id="rId1139"/>
    <sheet name="HTSX" sheetId="1165" state="hidden" r:id="rId1140"/>
    <sheet name="B4 SXCN" sheetId="1136" r:id="rId1141"/>
    <sheet name="B5 TM-DV " sheetId="1137" r:id="rId1142"/>
    <sheet name="B6. PTDN" sheetId="1139" r:id="rId1143"/>
    <sheet name="B7 LD&amp;VL-XDGN" sheetId="1140" r:id="rId1144"/>
    <sheet name="B8.PCTT, BVMT..." sheetId="1141" state="hidden" r:id="rId1145"/>
    <sheet name="B8. DS-GD&amp;TE " sheetId="1142" r:id="rId1146"/>
    <sheet name="B9. Y TE" sheetId="1143" r:id="rId1147"/>
    <sheet name="B10.GIAODUC" sheetId="1144" r:id="rId1148"/>
    <sheet name="B11 VHTT" sheetId="1145" r:id="rId1149"/>
    <sheet name="Sheet5" sheetId="1162" state="hidden" r:id="rId1150"/>
    <sheet name="Sheet2" sheetId="1159" state="hidden" r:id="rId1151"/>
    <sheet name="Sheet1" sheetId="1158" state="hidden" r:id="rId1152"/>
    <sheet name="B12.TTTT" sheetId="1146"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externalReferences>
    <externalReference r:id="rId1169"/>
  </externalReferences>
  <definedNames>
    <definedName name="_xlnm.Print_Area" localSheetId="1136">'B1 Bieu TH '!$A$1:$AB$74</definedName>
    <definedName name="_xlnm.Print_Area" localSheetId="1147">B10.GIAODUC!$A$1:$DE$86</definedName>
    <definedName name="_xlnm.Print_Area" localSheetId="1148">'B11 VHTT'!$A$1:$DE$73</definedName>
    <definedName name="_xlnm.Print_Area" localSheetId="1152">B12.TTTT!$A$1:$AM$25</definedName>
    <definedName name="_xlnm.Print_Area" localSheetId="1137">'B2 SXNN'!$A$1:$CK$142</definedName>
    <definedName name="_xlnm.Print_Area" localSheetId="1138">'B3 NTM'!$A$1:$DC$16</definedName>
    <definedName name="_xlnm.Print_Area" localSheetId="1140">'B4 SXCN'!$A$1:$X$36</definedName>
    <definedName name="_xlnm.Print_Area" localSheetId="1141">'B5 TM-DV '!$A$1:$Y$37</definedName>
    <definedName name="_xlnm.Print_Area" localSheetId="1142">'B6. PTDN'!$A$1:$Y$40</definedName>
    <definedName name="_xlnm.Print_Area" localSheetId="1143">'B7 LD&amp;VL-XDGN'!$A$1:$DJ$75</definedName>
    <definedName name="_xlnm.Print_Area" localSheetId="1145">'B8. DS-GD&amp;TE '!$A$1:$DJ$20</definedName>
    <definedName name="_xlnm.Print_Area" localSheetId="1144">'B8.PCTT, BVMT...'!$A$1:$Y$30</definedName>
    <definedName name="_xlnm.Print_Area" localSheetId="1146">'B9. Y TE'!$A$1:$DA$61</definedName>
    <definedName name="_xlnm.Print_Area" localSheetId="1139">HTSX!$A$1:$P$36</definedName>
    <definedName name="_xlnm.Print_Titles" localSheetId="1164">'B điều chỉnh'!$4:$4</definedName>
    <definedName name="_xlnm.Print_Titles" localSheetId="1136">'B1 Bieu TH '!$6:$7</definedName>
    <definedName name="_xlnm.Print_Titles" localSheetId="1147">B10.GIAODUC!$6:$8</definedName>
    <definedName name="_xlnm.Print_Titles" localSheetId="1148">'B11 VHTT'!$5:$7</definedName>
    <definedName name="_xlnm.Print_Titles" localSheetId="1152">B12.TTTT!$5:$7</definedName>
    <definedName name="_xlnm.Print_Titles" localSheetId="1137">'B2 SXNN'!$5:$6</definedName>
    <definedName name="_xlnm.Print_Titles" localSheetId="1141">'B5 TM-DV '!$5:$7</definedName>
    <definedName name="_xlnm.Print_Titles" localSheetId="1143">'B7 LD&amp;VL-XDGN'!$5:$6</definedName>
    <definedName name="_xlnm.Print_Titles" localSheetId="1145">'B8. DS-GD&amp;TE '!$5:$6</definedName>
    <definedName name="_xlnm.Print_Titles" localSheetId="1144">'B8.PCTT, BVMT...'!$5:$6</definedName>
    <definedName name="_xlnm.Print_Titles" localSheetId="1146">'B9. Y TE'!$5:$7</definedName>
    <definedName name="_xlnm.Print_Titles" localSheetId="1166">Sheet7!$4:$5</definedName>
    <definedName name="_xlnm.Print_Titles" localSheetId="1165">'TH so sanh KH tỉnh'!$3:$3</definedName>
  </definedNames>
  <calcPr calcId="144525"/>
</workbook>
</file>

<file path=xl/calcChain.xml><?xml version="1.0" encoding="utf-8"?>
<calcChain xmlns="http://schemas.openxmlformats.org/spreadsheetml/2006/main">
  <c r="AC25" i="1134" l="1"/>
  <c r="R54" i="1134"/>
  <c r="R53" i="1134"/>
  <c r="AD67" i="1134" l="1"/>
  <c r="AC67" i="1134"/>
  <c r="Z17" i="1134"/>
  <c r="AC42" i="1134" l="1"/>
  <c r="AC41" i="1134"/>
  <c r="P24" i="1134"/>
  <c r="Z24" i="1134"/>
  <c r="Y24" i="1134"/>
  <c r="X24" i="1134"/>
  <c r="W24" i="1134"/>
  <c r="V24" i="1134"/>
  <c r="Z22" i="1134"/>
  <c r="Y22" i="1134"/>
  <c r="X22" i="1134"/>
  <c r="W22" i="1134"/>
  <c r="V22" i="1134"/>
  <c r="Z21" i="1134"/>
  <c r="Y21" i="1134"/>
  <c r="X21" i="1134"/>
  <c r="W21" i="1134"/>
  <c r="V21" i="1134"/>
  <c r="Z71" i="1134"/>
  <c r="Y71" i="1134"/>
  <c r="X71" i="1134"/>
  <c r="W71" i="1134"/>
  <c r="V71" i="1134"/>
  <c r="Z70" i="1134"/>
  <c r="Y70" i="1134"/>
  <c r="X70" i="1134"/>
  <c r="W70" i="1134"/>
  <c r="Z69" i="1134"/>
  <c r="Y69" i="1134"/>
  <c r="X69" i="1134"/>
  <c r="W69" i="1134"/>
  <c r="Z68" i="1134"/>
  <c r="Y68" i="1134"/>
  <c r="X68" i="1134"/>
  <c r="W68" i="1134"/>
  <c r="Z67" i="1134"/>
  <c r="Y67" i="1134"/>
  <c r="X67" i="1134"/>
  <c r="W67" i="1134"/>
  <c r="V67" i="1134"/>
  <c r="Z65" i="1134"/>
  <c r="Y65" i="1134"/>
  <c r="X65" i="1134"/>
  <c r="W65" i="1134"/>
  <c r="V65" i="1134"/>
  <c r="Z62" i="1134"/>
  <c r="W57" i="1134"/>
  <c r="W58" i="1134"/>
  <c r="W56" i="1134"/>
  <c r="V58" i="1134"/>
  <c r="X58" i="1134"/>
  <c r="Y58" i="1134"/>
  <c r="Z58" i="1134"/>
  <c r="V30" i="1134"/>
  <c r="W30" i="1134"/>
  <c r="X30" i="1134"/>
  <c r="Y30" i="1134"/>
  <c r="Z30" i="1134"/>
  <c r="V31" i="1134"/>
  <c r="W31" i="1134"/>
  <c r="X31" i="1134"/>
  <c r="Y31" i="1134"/>
  <c r="Z31" i="1134"/>
  <c r="V32" i="1134"/>
  <c r="X32" i="1134"/>
  <c r="Y32" i="1134"/>
  <c r="Z32" i="1134"/>
  <c r="V33" i="1134"/>
  <c r="W33" i="1134"/>
  <c r="X33" i="1134"/>
  <c r="Y33" i="1134"/>
  <c r="Z33" i="1134"/>
  <c r="V34" i="1134"/>
  <c r="W34" i="1134"/>
  <c r="X34" i="1134"/>
  <c r="Y34" i="1134"/>
  <c r="Z34" i="1134"/>
  <c r="V35" i="1134"/>
  <c r="W35" i="1134"/>
  <c r="X35" i="1134"/>
  <c r="Y35" i="1134"/>
  <c r="Z35" i="1134"/>
  <c r="Z29" i="1134"/>
  <c r="Y29" i="1134"/>
  <c r="X29" i="1134"/>
  <c r="W29" i="1134"/>
  <c r="V29" i="1134"/>
  <c r="V54" i="1134"/>
  <c r="W54" i="1134"/>
  <c r="X54" i="1134"/>
  <c r="Y54" i="1134"/>
  <c r="Z54" i="1134"/>
  <c r="X53" i="1134"/>
  <c r="W53" i="1134"/>
  <c r="V53" i="1134"/>
  <c r="Z51" i="1134"/>
  <c r="Y51" i="1134"/>
  <c r="X51" i="1134"/>
  <c r="W51" i="1134"/>
  <c r="V51" i="1134"/>
  <c r="N53" i="1134"/>
  <c r="W39" i="1134"/>
  <c r="W40" i="1134"/>
  <c r="W41" i="1134"/>
  <c r="W42" i="1134"/>
  <c r="W43" i="1134"/>
  <c r="W38" i="1134"/>
  <c r="V39" i="1134"/>
  <c r="X39" i="1134"/>
  <c r="Y39" i="1134"/>
  <c r="Z39" i="1134"/>
  <c r="V40" i="1134"/>
  <c r="X40" i="1134"/>
  <c r="Y40" i="1134"/>
  <c r="Z40" i="1134"/>
  <c r="V41" i="1134"/>
  <c r="X41" i="1134"/>
  <c r="Y41" i="1134"/>
  <c r="Z41" i="1134"/>
  <c r="V42" i="1134"/>
  <c r="X42" i="1134"/>
  <c r="Y42" i="1134"/>
  <c r="Z42" i="1134"/>
  <c r="V43" i="1134"/>
  <c r="X43" i="1134"/>
  <c r="Y43" i="1134"/>
  <c r="Z43" i="1134"/>
  <c r="Z38" i="1134"/>
  <c r="Y38" i="1134"/>
  <c r="X38" i="1134"/>
  <c r="V38" i="1134"/>
  <c r="W37" i="1134"/>
  <c r="N58" i="1134" l="1"/>
  <c r="V57" i="1134"/>
  <c r="X57" i="1134"/>
  <c r="Y57" i="1134"/>
  <c r="Z57" i="1134"/>
  <c r="Z56" i="1134"/>
  <c r="Y56" i="1134"/>
  <c r="X56" i="1134"/>
  <c r="V56" i="1134"/>
  <c r="W64" i="1134"/>
  <c r="W63" i="1134"/>
  <c r="W52" i="1134"/>
  <c r="W25" i="1134"/>
  <c r="BT71" i="1140"/>
  <c r="BU71" i="1140"/>
  <c r="BV71" i="1140"/>
  <c r="BT73" i="1140"/>
  <c r="BU73" i="1140"/>
  <c r="BV73" i="1140"/>
  <c r="BT74" i="1140"/>
  <c r="BU74" i="1140"/>
  <c r="BV74" i="1140"/>
  <c r="BT75" i="1140"/>
  <c r="BU75" i="1140"/>
  <c r="BV75" i="1140"/>
  <c r="BT70" i="1140"/>
  <c r="BU70" i="1140"/>
  <c r="BV70" i="1140"/>
  <c r="BW69" i="1140"/>
  <c r="BX69" i="1140"/>
  <c r="CA69" i="1140" s="1"/>
  <c r="BZ69" i="1140"/>
  <c r="BV69" i="1140"/>
  <c r="BY69" i="1140" s="1"/>
  <c r="CB69" i="1140" s="1"/>
  <c r="CE69" i="1140" s="1"/>
  <c r="CH69" i="1140" s="1"/>
  <c r="CK69" i="1140" s="1"/>
  <c r="BU69" i="1140"/>
  <c r="BT69" i="1140"/>
  <c r="BT66" i="1140"/>
  <c r="BU66" i="1140"/>
  <c r="BV66" i="1140"/>
  <c r="BV65" i="1140"/>
  <c r="BU65" i="1140"/>
  <c r="BT65" i="1140"/>
  <c r="BR65" i="1140"/>
  <c r="BT62" i="1140"/>
  <c r="BU62" i="1140"/>
  <c r="BV62" i="1140"/>
  <c r="BT63" i="1140"/>
  <c r="BU63" i="1140"/>
  <c r="BV63" i="1140"/>
  <c r="BT55" i="1140"/>
  <c r="BU55" i="1140"/>
  <c r="BV55" i="1140"/>
  <c r="BT56" i="1140"/>
  <c r="BU56" i="1140"/>
  <c r="BV56" i="1140"/>
  <c r="BT57" i="1140"/>
  <c r="BU57" i="1140"/>
  <c r="BV57" i="1140"/>
  <c r="BT58" i="1140"/>
  <c r="BU58" i="1140"/>
  <c r="BV58" i="1140"/>
  <c r="BT59" i="1140"/>
  <c r="BU59" i="1140"/>
  <c r="BV59" i="1140"/>
  <c r="BT60" i="1140"/>
  <c r="BU60" i="1140"/>
  <c r="BV60" i="1140"/>
  <c r="BT61" i="1140"/>
  <c r="BU61" i="1140"/>
  <c r="BV61" i="1140"/>
  <c r="BT49" i="1140"/>
  <c r="BU49" i="1140"/>
  <c r="BV49" i="1140"/>
  <c r="BT51" i="1140"/>
  <c r="BU51" i="1140"/>
  <c r="BV51" i="1140"/>
  <c r="BT52" i="1140"/>
  <c r="BU52" i="1140"/>
  <c r="BV52" i="1140"/>
  <c r="BT53" i="1140"/>
  <c r="BU53" i="1140"/>
  <c r="BV53" i="1140"/>
  <c r="BT54" i="1140"/>
  <c r="BU54" i="1140"/>
  <c r="BV54" i="1140"/>
  <c r="BV48" i="1140"/>
  <c r="BU48" i="1140"/>
  <c r="BT48" i="1140"/>
  <c r="BV47" i="1140"/>
  <c r="BU47" i="1140"/>
  <c r="BT47" i="1140"/>
  <c r="BS44" i="1140"/>
  <c r="BV44" i="1140" s="1"/>
  <c r="BR44" i="1140"/>
  <c r="BU44" i="1140" s="1"/>
  <c r="BT44" i="1140"/>
  <c r="BR45" i="1140"/>
  <c r="BT45" i="1140" s="1"/>
  <c r="BV20" i="1140"/>
  <c r="BU20" i="1140"/>
  <c r="BT20" i="1140"/>
  <c r="BV19" i="1140"/>
  <c r="BU19" i="1140"/>
  <c r="BT19" i="1140"/>
  <c r="BV17" i="1140"/>
  <c r="BV16" i="1140"/>
  <c r="BV15" i="1140"/>
  <c r="BV14" i="1140"/>
  <c r="BV13" i="1140"/>
  <c r="BV12" i="1140"/>
  <c r="BV11" i="1140"/>
  <c r="BV10" i="1140"/>
  <c r="BV9" i="1140"/>
  <c r="BV8" i="1140"/>
  <c r="CC69" i="1140" l="1"/>
  <c r="CD69" i="1140"/>
  <c r="BS45" i="1140"/>
  <c r="BV45" i="1140" s="1"/>
  <c r="BU45" i="1140"/>
  <c r="BS10" i="1140"/>
  <c r="BS11" i="1140" s="1"/>
  <c r="CG69" i="1140" l="1"/>
  <c r="CF69" i="1140"/>
  <c r="BS12" i="1140"/>
  <c r="BS13" i="1140" s="1"/>
  <c r="CI69" i="1140" l="1"/>
  <c r="CJ69" i="1140"/>
  <c r="Z73" i="1134"/>
  <c r="Y73" i="1134"/>
  <c r="X73" i="1134"/>
  <c r="V73" i="1134"/>
  <c r="Z74" i="1134"/>
  <c r="Y74" i="1134"/>
  <c r="X74" i="1134"/>
  <c r="V74" i="1134"/>
  <c r="T74" i="1134"/>
  <c r="U74" i="1134"/>
  <c r="AC19" i="1134" l="1"/>
  <c r="AC22" i="1134"/>
  <c r="V20" i="1134"/>
  <c r="W20" i="1134"/>
  <c r="X20" i="1134"/>
  <c r="Y20" i="1134"/>
  <c r="Z20" i="1134"/>
  <c r="W23" i="1134"/>
  <c r="AC21" i="1134"/>
  <c r="CM65" i="1135" l="1"/>
  <c r="CM45" i="1135"/>
  <c r="W19" i="1134"/>
  <c r="AE18" i="1134" l="1"/>
  <c r="N71" i="1134"/>
  <c r="Z25" i="1134"/>
  <c r="Y25" i="1134"/>
  <c r="X25" i="1134"/>
  <c r="V25" i="1134"/>
  <c r="CM30" i="1135"/>
  <c r="CM24" i="1135"/>
  <c r="CL39" i="1135"/>
  <c r="CL20" i="1135"/>
  <c r="CM26" i="1135" l="1"/>
  <c r="BU68" i="1145" l="1"/>
  <c r="BV68" i="1145"/>
  <c r="BT69" i="1145"/>
  <c r="BU69" i="1145"/>
  <c r="BV69" i="1145"/>
  <c r="BT70" i="1145"/>
  <c r="BU70" i="1145"/>
  <c r="BV70" i="1145"/>
  <c r="BU71" i="1145"/>
  <c r="BV71" i="1145"/>
  <c r="BT72" i="1145"/>
  <c r="BU72" i="1145"/>
  <c r="BV72" i="1145"/>
  <c r="BT73" i="1145"/>
  <c r="BU73" i="1145"/>
  <c r="BV73" i="1145"/>
  <c r="BV67" i="1145"/>
  <c r="BU67" i="1145"/>
  <c r="BT67" i="1145"/>
  <c r="BV61" i="1145"/>
  <c r="BU61" i="1145"/>
  <c r="BT61" i="1145"/>
  <c r="BT56" i="1145"/>
  <c r="BU56" i="1145"/>
  <c r="BV56" i="1145"/>
  <c r="BT57" i="1145"/>
  <c r="BU57" i="1145"/>
  <c r="BV57" i="1145"/>
  <c r="BT58" i="1145"/>
  <c r="BU58" i="1145"/>
  <c r="BV58" i="1145"/>
  <c r="BT59" i="1145"/>
  <c r="BU59" i="1145"/>
  <c r="BV59" i="1145"/>
  <c r="BV55" i="1145"/>
  <c r="BU55" i="1145"/>
  <c r="BT55" i="1145"/>
  <c r="BT53" i="1145"/>
  <c r="BU53" i="1145"/>
  <c r="BV53" i="1145"/>
  <c r="BV52" i="1145"/>
  <c r="BU52" i="1145"/>
  <c r="BT52" i="1145"/>
  <c r="BV50" i="1145"/>
  <c r="BU50" i="1145"/>
  <c r="BT50" i="1145"/>
  <c r="BV48" i="1145"/>
  <c r="BU48" i="1145"/>
  <c r="BT48" i="1145"/>
  <c r="BT42" i="1145"/>
  <c r="BU42" i="1145"/>
  <c r="BV42" i="1145"/>
  <c r="BT43" i="1145"/>
  <c r="BU43" i="1145"/>
  <c r="BV43" i="1145"/>
  <c r="BT45" i="1145"/>
  <c r="BU45" i="1145"/>
  <c r="BV45" i="1145"/>
  <c r="BV40" i="1145"/>
  <c r="BU40" i="1145"/>
  <c r="BT40" i="1145"/>
  <c r="BU34" i="1145"/>
  <c r="BV34" i="1145"/>
  <c r="BU35" i="1145"/>
  <c r="BV35" i="1145"/>
  <c r="BT36" i="1145"/>
  <c r="BU36" i="1145"/>
  <c r="BV36" i="1145"/>
  <c r="BU37" i="1145"/>
  <c r="BV37" i="1145"/>
  <c r="BU38" i="1145"/>
  <c r="BV38" i="1145"/>
  <c r="BV33" i="1145"/>
  <c r="BU33" i="1145"/>
  <c r="BT33" i="1145"/>
  <c r="BT25" i="1145"/>
  <c r="BU25" i="1145"/>
  <c r="BV25" i="1145"/>
  <c r="BT26" i="1145"/>
  <c r="BU26" i="1145"/>
  <c r="BV26" i="1145"/>
  <c r="BT27" i="1145"/>
  <c r="BU27" i="1145"/>
  <c r="BV27" i="1145"/>
  <c r="BU28" i="1145"/>
  <c r="BV28" i="1145"/>
  <c r="BT29" i="1145"/>
  <c r="BU29" i="1145"/>
  <c r="BV29" i="1145"/>
  <c r="BU30" i="1145"/>
  <c r="BV30" i="1145"/>
  <c r="BU31" i="1145"/>
  <c r="BV31" i="1145"/>
  <c r="BV24" i="1145"/>
  <c r="BU24" i="1145"/>
  <c r="BT24" i="1145"/>
  <c r="BT18" i="1145"/>
  <c r="BU18" i="1145"/>
  <c r="BV18" i="1145"/>
  <c r="BT20" i="1145"/>
  <c r="BU20" i="1145"/>
  <c r="BV20" i="1145"/>
  <c r="BT21" i="1145"/>
  <c r="BU21" i="1145"/>
  <c r="BV21" i="1145"/>
  <c r="BT22" i="1145"/>
  <c r="BU22" i="1145"/>
  <c r="BV22" i="1145"/>
  <c r="BV17" i="1145"/>
  <c r="BU17" i="1145"/>
  <c r="BT17" i="1145"/>
  <c r="BT12" i="1145"/>
  <c r="BU12" i="1145"/>
  <c r="BV12" i="1145"/>
  <c r="BV11" i="1145"/>
  <c r="BU11" i="1145"/>
  <c r="BT11" i="1145"/>
  <c r="R36" i="1136"/>
  <c r="Q36" i="1136"/>
  <c r="P36" i="1136"/>
  <c r="R35" i="1136"/>
  <c r="Q35" i="1136"/>
  <c r="P35" i="1136"/>
  <c r="P31" i="1136"/>
  <c r="Q31" i="1136"/>
  <c r="R31" i="1136"/>
  <c r="P32" i="1136"/>
  <c r="Q32" i="1136"/>
  <c r="R32" i="1136"/>
  <c r="P33" i="1136"/>
  <c r="Q33" i="1136"/>
  <c r="R33" i="1136"/>
  <c r="R30" i="1136"/>
  <c r="Q30" i="1136"/>
  <c r="P30" i="1136"/>
  <c r="P21" i="1136"/>
  <c r="Q21" i="1136"/>
  <c r="R21" i="1136"/>
  <c r="P22" i="1136"/>
  <c r="Q22" i="1136"/>
  <c r="R22" i="1136"/>
  <c r="P23" i="1136"/>
  <c r="Q23" i="1136"/>
  <c r="R23" i="1136"/>
  <c r="R20" i="1136"/>
  <c r="Q20" i="1136"/>
  <c r="P20" i="1136"/>
  <c r="R19" i="1136"/>
  <c r="Q19" i="1136"/>
  <c r="P19" i="1136"/>
  <c r="P17" i="1136"/>
  <c r="Q17" i="1136"/>
  <c r="R17" i="1136"/>
  <c r="R16" i="1136"/>
  <c r="Q16" i="1136"/>
  <c r="P16" i="1136"/>
  <c r="P14" i="1136"/>
  <c r="Q14" i="1136"/>
  <c r="R14" i="1136"/>
  <c r="S13" i="1136"/>
  <c r="R13" i="1136"/>
  <c r="Q13" i="1136"/>
  <c r="P13" i="1136"/>
  <c r="BS59" i="1145" l="1"/>
  <c r="T67" i="1134"/>
  <c r="T68" i="1134"/>
  <c r="T69" i="1134"/>
  <c r="T70" i="1134"/>
  <c r="T71" i="1134"/>
  <c r="T63" i="1134"/>
  <c r="T64" i="1134"/>
  <c r="T65" i="1134"/>
  <c r="T56" i="1134"/>
  <c r="T57" i="1134"/>
  <c r="T58" i="1134"/>
  <c r="T51" i="1134"/>
  <c r="T52" i="1134"/>
  <c r="T53" i="1134"/>
  <c r="T54" i="1134"/>
  <c r="T37" i="1134"/>
  <c r="T39" i="1134"/>
  <c r="T40" i="1134"/>
  <c r="T41" i="1134"/>
  <c r="T42" i="1134"/>
  <c r="T43" i="1134"/>
  <c r="U32" i="1134"/>
  <c r="T32" i="1134"/>
  <c r="T29" i="1134"/>
  <c r="T31" i="1134"/>
  <c r="T33" i="1134"/>
  <c r="T34" i="1134"/>
  <c r="T35" i="1134"/>
  <c r="T19" i="1134"/>
  <c r="T21" i="1134"/>
  <c r="T22" i="1134"/>
  <c r="T23" i="1134"/>
  <c r="T24" i="1134"/>
  <c r="BT23" i="1140"/>
  <c r="BU23" i="1140"/>
  <c r="BV23" i="1140"/>
  <c r="BT24" i="1140"/>
  <c r="BU24" i="1140"/>
  <c r="BV24" i="1140"/>
  <c r="BT25" i="1140"/>
  <c r="BU25" i="1140"/>
  <c r="BV25" i="1140"/>
  <c r="BT26" i="1140"/>
  <c r="BU26" i="1140"/>
  <c r="BV26" i="1140"/>
  <c r="BT27" i="1140"/>
  <c r="BU27" i="1140"/>
  <c r="BV27" i="1140"/>
  <c r="BT28" i="1140"/>
  <c r="BU28" i="1140"/>
  <c r="BV28" i="1140"/>
  <c r="BT29" i="1140"/>
  <c r="BU29" i="1140"/>
  <c r="BV29" i="1140"/>
  <c r="BT30" i="1140"/>
  <c r="BU30" i="1140"/>
  <c r="BV30" i="1140"/>
  <c r="BV22" i="1140"/>
  <c r="BU22" i="1140"/>
  <c r="BT22" i="1140"/>
  <c r="P16" i="1146"/>
  <c r="Q16" i="1146"/>
  <c r="R16" i="1146"/>
  <c r="P17" i="1146"/>
  <c r="Q17" i="1146"/>
  <c r="R17" i="1146"/>
  <c r="P18" i="1146"/>
  <c r="Q18" i="1146"/>
  <c r="R18" i="1146"/>
  <c r="P19" i="1146"/>
  <c r="Q19" i="1146"/>
  <c r="R19" i="1146"/>
  <c r="P20" i="1146"/>
  <c r="Q20" i="1146"/>
  <c r="R20" i="1146"/>
  <c r="P21" i="1146"/>
  <c r="Q21" i="1146"/>
  <c r="R21" i="1146"/>
  <c r="P22" i="1146"/>
  <c r="Q22" i="1146"/>
  <c r="R22" i="1146"/>
  <c r="P24" i="1146"/>
  <c r="Q24" i="1146"/>
  <c r="R24" i="1146"/>
  <c r="P25" i="1146"/>
  <c r="Q25" i="1146"/>
  <c r="R25" i="1146"/>
  <c r="R15" i="1146"/>
  <c r="Q15" i="1146"/>
  <c r="P15" i="1146"/>
  <c r="P10" i="1146"/>
  <c r="Q10" i="1146"/>
  <c r="R10" i="1146"/>
  <c r="P11" i="1146"/>
  <c r="Q11" i="1146"/>
  <c r="R11" i="1146"/>
  <c r="P12" i="1146"/>
  <c r="Q12" i="1146"/>
  <c r="R12" i="1146"/>
  <c r="P13" i="1146"/>
  <c r="Q13" i="1146"/>
  <c r="R13" i="1146"/>
  <c r="R9" i="1146"/>
  <c r="Q9" i="1146"/>
  <c r="P9" i="1146"/>
  <c r="BS68" i="1145"/>
  <c r="BR68" i="1145"/>
  <c r="BR53" i="1145"/>
  <c r="BS53" i="1145"/>
  <c r="BR59" i="1145"/>
  <c r="BR25" i="1145"/>
  <c r="BS25" i="1145"/>
  <c r="BQ25" i="1145"/>
  <c r="BP103" i="1135"/>
  <c r="X23" i="1134" l="1"/>
  <c r="V37" i="1134"/>
  <c r="X37" i="1134"/>
  <c r="X63" i="1134"/>
  <c r="X19" i="1134"/>
  <c r="X52" i="1134"/>
  <c r="X64" i="1134"/>
  <c r="BR20" i="1145"/>
  <c r="BS20" i="1145"/>
  <c r="BQ20" i="1145"/>
  <c r="BR48" i="1135" l="1"/>
  <c r="P11" i="1137" l="1"/>
  <c r="Q11" i="1137"/>
  <c r="R11" i="1137"/>
  <c r="P13" i="1137"/>
  <c r="Q13" i="1137"/>
  <c r="R13" i="1137"/>
  <c r="P16" i="1137"/>
  <c r="Q16" i="1137"/>
  <c r="R16" i="1137"/>
  <c r="P18" i="1137"/>
  <c r="Q18" i="1137"/>
  <c r="R18" i="1137"/>
  <c r="P19" i="1137"/>
  <c r="Q19" i="1137"/>
  <c r="R19" i="1137"/>
  <c r="P20" i="1137"/>
  <c r="Q20" i="1137"/>
  <c r="R20" i="1137"/>
  <c r="P21" i="1137"/>
  <c r="Q21" i="1137"/>
  <c r="R21" i="1137"/>
  <c r="P22" i="1137"/>
  <c r="Q22" i="1137"/>
  <c r="R22" i="1137"/>
  <c r="P23" i="1137"/>
  <c r="Q23" i="1137"/>
  <c r="R23" i="1137"/>
  <c r="P25" i="1137"/>
  <c r="Q25" i="1137"/>
  <c r="R25" i="1137"/>
  <c r="P26" i="1137"/>
  <c r="Q26" i="1137"/>
  <c r="R26" i="1137"/>
  <c r="P27" i="1137"/>
  <c r="Q27" i="1137"/>
  <c r="R27" i="1137"/>
  <c r="P30" i="1137"/>
  <c r="Q30" i="1137"/>
  <c r="R30" i="1137"/>
  <c r="P31" i="1137"/>
  <c r="Q31" i="1137"/>
  <c r="R31" i="1137"/>
  <c r="P32" i="1137"/>
  <c r="Q32" i="1137"/>
  <c r="R32" i="1137"/>
  <c r="P33" i="1137"/>
  <c r="Q33" i="1137"/>
  <c r="R33" i="1137"/>
  <c r="P35" i="1137"/>
  <c r="Q35" i="1137"/>
  <c r="R35" i="1137"/>
  <c r="P36" i="1137"/>
  <c r="Q36" i="1137"/>
  <c r="R36" i="1137"/>
  <c r="P37" i="1137"/>
  <c r="Q37" i="1137"/>
  <c r="R37" i="1137"/>
  <c r="P38" i="1137"/>
  <c r="Q38" i="1137"/>
  <c r="R38" i="1137"/>
  <c r="R10" i="1137"/>
  <c r="Q10" i="1137"/>
  <c r="P10" i="1137"/>
  <c r="R8" i="1137"/>
  <c r="Q8" i="1137"/>
  <c r="P8" i="1137"/>
  <c r="N25" i="1137"/>
  <c r="O25" i="1137"/>
  <c r="O8" i="1137"/>
  <c r="N8" i="1137"/>
  <c r="O35" i="1136"/>
  <c r="N35" i="1136"/>
  <c r="BS30" i="1140"/>
  <c r="BR30" i="1140"/>
  <c r="N13" i="1136"/>
  <c r="N14" i="1136"/>
  <c r="O19" i="1136"/>
  <c r="M19" i="1136"/>
  <c r="N19" i="1136"/>
  <c r="AC22" i="1136"/>
  <c r="O13" i="1136"/>
  <c r="O14" i="1136"/>
  <c r="O22" i="1146" l="1"/>
  <c r="N22" i="1146"/>
  <c r="O17" i="1146"/>
  <c r="N17" i="1146"/>
  <c r="BT40" i="1140" l="1"/>
  <c r="BU40" i="1140"/>
  <c r="BV40" i="1140"/>
  <c r="BT41" i="1140"/>
  <c r="BU41" i="1140"/>
  <c r="BV41" i="1140"/>
  <c r="BT42" i="1140"/>
  <c r="BU42" i="1140"/>
  <c r="BV42" i="1140"/>
  <c r="BV39" i="1140"/>
  <c r="BU39" i="1140"/>
  <c r="BT39" i="1140"/>
  <c r="O39" i="1139" l="1"/>
  <c r="R39" i="1139" s="1"/>
  <c r="O38" i="1139"/>
  <c r="R38" i="1139" s="1"/>
  <c r="J40" i="1139"/>
  <c r="O35" i="1139"/>
  <c r="R35" i="1139" s="1"/>
  <c r="P33" i="1139"/>
  <c r="Q33" i="1139"/>
  <c r="R33" i="1139"/>
  <c r="Q34" i="1139"/>
  <c r="R34" i="1139"/>
  <c r="P35" i="1139"/>
  <c r="Q35" i="1139"/>
  <c r="P36" i="1139"/>
  <c r="Q36" i="1139"/>
  <c r="R36" i="1139"/>
  <c r="P37" i="1139"/>
  <c r="Q37" i="1139"/>
  <c r="R37" i="1139"/>
  <c r="P38" i="1139"/>
  <c r="Q38" i="1139"/>
  <c r="P39" i="1139"/>
  <c r="Q39" i="1139"/>
  <c r="P40" i="1139"/>
  <c r="Q40" i="1139"/>
  <c r="R40" i="1139"/>
  <c r="R32" i="1139"/>
  <c r="Q32" i="1139"/>
  <c r="P32" i="1139"/>
  <c r="BU16" i="1167" l="1"/>
  <c r="BS16" i="1167"/>
  <c r="BS10" i="1167"/>
  <c r="BT10" i="1167"/>
  <c r="BU10" i="1167"/>
  <c r="BS11" i="1167"/>
  <c r="BT11" i="1167"/>
  <c r="BU11" i="1167"/>
  <c r="BS12" i="1167"/>
  <c r="BT12" i="1167"/>
  <c r="BU12" i="1167"/>
  <c r="BT14" i="1167"/>
  <c r="BU14" i="1167"/>
  <c r="BS15" i="1167"/>
  <c r="BT15" i="1167"/>
  <c r="BU15" i="1167"/>
  <c r="BU9" i="1167"/>
  <c r="BT9" i="1167"/>
  <c r="BS9" i="1167"/>
  <c r="AY118" i="1135"/>
  <c r="AY117" i="1135"/>
  <c r="AY116" i="1135"/>
  <c r="BS18" i="1135" l="1"/>
  <c r="BT18" i="1135"/>
  <c r="BS19" i="1135"/>
  <c r="BT19" i="1135"/>
  <c r="BS20" i="1135"/>
  <c r="BT20" i="1135"/>
  <c r="BU20" i="1135"/>
  <c r="BS21" i="1135"/>
  <c r="BT21" i="1135"/>
  <c r="BU21" i="1135"/>
  <c r="BS22" i="1135"/>
  <c r="BT22" i="1135"/>
  <c r="BS23" i="1135"/>
  <c r="BT23" i="1135"/>
  <c r="BS24" i="1135"/>
  <c r="BT24" i="1135"/>
  <c r="BU24" i="1135"/>
  <c r="BS25" i="1135"/>
  <c r="BT25" i="1135"/>
  <c r="BU25" i="1135"/>
  <c r="BS26" i="1135"/>
  <c r="BT26" i="1135"/>
  <c r="BU26" i="1135"/>
  <c r="BS27" i="1135"/>
  <c r="BT27" i="1135"/>
  <c r="BU27" i="1135"/>
  <c r="BS28" i="1135"/>
  <c r="BT28" i="1135"/>
  <c r="BU28" i="1135"/>
  <c r="BS29" i="1135"/>
  <c r="BT29" i="1135"/>
  <c r="BU29" i="1135"/>
  <c r="BS30" i="1135"/>
  <c r="BT30" i="1135"/>
  <c r="BS31" i="1135"/>
  <c r="BT31" i="1135"/>
  <c r="BU31" i="1135"/>
  <c r="BS32" i="1135"/>
  <c r="BT32" i="1135"/>
  <c r="BU32" i="1135"/>
  <c r="BS33" i="1135"/>
  <c r="BT33" i="1135"/>
  <c r="BU33" i="1135"/>
  <c r="BS34" i="1135"/>
  <c r="BT34" i="1135"/>
  <c r="BU34" i="1135"/>
  <c r="BS35" i="1135"/>
  <c r="BT35" i="1135"/>
  <c r="BU35" i="1135"/>
  <c r="BS36" i="1135"/>
  <c r="BT36" i="1135"/>
  <c r="BU36" i="1135"/>
  <c r="BS37" i="1135"/>
  <c r="BT37" i="1135"/>
  <c r="BU37" i="1135"/>
  <c r="BS38" i="1135"/>
  <c r="BT38" i="1135"/>
  <c r="BU38" i="1135"/>
  <c r="BS42" i="1135"/>
  <c r="BT42" i="1135"/>
  <c r="BS43" i="1135"/>
  <c r="BT43" i="1135"/>
  <c r="BU43" i="1135"/>
  <c r="BS44" i="1135"/>
  <c r="BT44" i="1135"/>
  <c r="BU44" i="1135"/>
  <c r="BS45" i="1135"/>
  <c r="BT45" i="1135"/>
  <c r="BU45" i="1135"/>
  <c r="BS46" i="1135"/>
  <c r="BT46" i="1135"/>
  <c r="BU46" i="1135"/>
  <c r="BS47" i="1135"/>
  <c r="BT47" i="1135"/>
  <c r="BU47" i="1135"/>
  <c r="BT48" i="1135"/>
  <c r="BU48" i="1135"/>
  <c r="BT49" i="1135"/>
  <c r="BU49" i="1135"/>
  <c r="BS50" i="1135"/>
  <c r="BT50" i="1135"/>
  <c r="BU50" i="1135"/>
  <c r="BS51" i="1135"/>
  <c r="BT51" i="1135"/>
  <c r="BU51" i="1135"/>
  <c r="BS52" i="1135"/>
  <c r="BS53" i="1135"/>
  <c r="BT53" i="1135"/>
  <c r="BU53" i="1135"/>
  <c r="BS73" i="1135"/>
  <c r="BT73" i="1135"/>
  <c r="BU73" i="1135"/>
  <c r="BS76" i="1135"/>
  <c r="BT76" i="1135"/>
  <c r="BU76" i="1135"/>
  <c r="BS85" i="1135"/>
  <c r="BT85" i="1135"/>
  <c r="BU85" i="1135"/>
  <c r="BS86" i="1135"/>
  <c r="BT86" i="1135"/>
  <c r="BU86" i="1135"/>
  <c r="BS87" i="1135"/>
  <c r="BT87" i="1135"/>
  <c r="BU87" i="1135"/>
  <c r="BS88" i="1135"/>
  <c r="BT88" i="1135"/>
  <c r="BU88" i="1135"/>
  <c r="BS89" i="1135"/>
  <c r="BT89" i="1135"/>
  <c r="BU89" i="1135"/>
  <c r="BS90" i="1135"/>
  <c r="BT90" i="1135"/>
  <c r="BU90" i="1135"/>
  <c r="BS91" i="1135"/>
  <c r="BT91" i="1135"/>
  <c r="BU91" i="1135"/>
  <c r="BS92" i="1135"/>
  <c r="BT92" i="1135"/>
  <c r="BU92" i="1135"/>
  <c r="BS94" i="1135"/>
  <c r="BT94" i="1135"/>
  <c r="BU94" i="1135"/>
  <c r="BS95" i="1135"/>
  <c r="BT95" i="1135"/>
  <c r="BU95" i="1135"/>
  <c r="BS96" i="1135"/>
  <c r="BT96" i="1135"/>
  <c r="BU96" i="1135"/>
  <c r="BS97" i="1135"/>
  <c r="BT97" i="1135"/>
  <c r="BU97" i="1135"/>
  <c r="BS98" i="1135"/>
  <c r="BT98" i="1135"/>
  <c r="BU98" i="1135"/>
  <c r="BS99" i="1135"/>
  <c r="BT99" i="1135"/>
  <c r="BU99" i="1135"/>
  <c r="BS100" i="1135"/>
  <c r="BT100" i="1135"/>
  <c r="BU100" i="1135"/>
  <c r="BS102" i="1135"/>
  <c r="BT102" i="1135"/>
  <c r="BU102" i="1135"/>
  <c r="BS105" i="1135"/>
  <c r="BT105" i="1135"/>
  <c r="BU105" i="1135"/>
  <c r="BS106" i="1135"/>
  <c r="BT106" i="1135"/>
  <c r="BU106" i="1135"/>
  <c r="BS107" i="1135"/>
  <c r="BT107" i="1135"/>
  <c r="BU107" i="1135"/>
  <c r="BS108" i="1135"/>
  <c r="BT108" i="1135"/>
  <c r="BU108" i="1135"/>
  <c r="BS110" i="1135"/>
  <c r="BT110" i="1135"/>
  <c r="BU110" i="1135"/>
  <c r="BS112" i="1135"/>
  <c r="BT112" i="1135"/>
  <c r="BU112" i="1135"/>
  <c r="BS113" i="1135"/>
  <c r="BT113" i="1135"/>
  <c r="BU113" i="1135"/>
  <c r="BS114" i="1135"/>
  <c r="BT114" i="1135"/>
  <c r="BU114" i="1135"/>
  <c r="BS115" i="1135"/>
  <c r="BT115" i="1135"/>
  <c r="BU115" i="1135"/>
  <c r="BS116" i="1135"/>
  <c r="BT116" i="1135"/>
  <c r="BU116" i="1135"/>
  <c r="BS117" i="1135"/>
  <c r="BT117" i="1135"/>
  <c r="BU117" i="1135"/>
  <c r="BS118" i="1135"/>
  <c r="BT118" i="1135"/>
  <c r="BU118" i="1135"/>
  <c r="BS120" i="1135"/>
  <c r="BT120" i="1135"/>
  <c r="BU120" i="1135"/>
  <c r="BS121" i="1135"/>
  <c r="BT121" i="1135"/>
  <c r="BU121" i="1135"/>
  <c r="BS122" i="1135"/>
  <c r="BT122" i="1135"/>
  <c r="BU122" i="1135"/>
  <c r="BS124" i="1135"/>
  <c r="BT124" i="1135"/>
  <c r="BU124" i="1135"/>
  <c r="BS125" i="1135"/>
  <c r="BT125" i="1135"/>
  <c r="BU125" i="1135"/>
  <c r="BS126" i="1135"/>
  <c r="BT126" i="1135"/>
  <c r="BU126" i="1135"/>
  <c r="BS127" i="1135"/>
  <c r="BT127" i="1135"/>
  <c r="BU127" i="1135"/>
  <c r="BS128" i="1135"/>
  <c r="BT128" i="1135"/>
  <c r="BU128" i="1135"/>
  <c r="BS129" i="1135"/>
  <c r="BT129" i="1135"/>
  <c r="BU129" i="1135"/>
  <c r="BS130" i="1135"/>
  <c r="BT130" i="1135"/>
  <c r="BU130" i="1135"/>
  <c r="BS131" i="1135"/>
  <c r="BT131" i="1135"/>
  <c r="BU131" i="1135"/>
  <c r="BS132" i="1135"/>
  <c r="BT132" i="1135"/>
  <c r="BU132" i="1135"/>
  <c r="BS133" i="1135"/>
  <c r="BT133" i="1135"/>
  <c r="BU133" i="1135"/>
  <c r="BS134" i="1135"/>
  <c r="BT134" i="1135"/>
  <c r="BU134" i="1135"/>
  <c r="BS135" i="1135"/>
  <c r="BT135" i="1135"/>
  <c r="BU135" i="1135"/>
  <c r="BS136" i="1135"/>
  <c r="BT136" i="1135"/>
  <c r="BU136" i="1135"/>
  <c r="BS137" i="1135"/>
  <c r="BT137" i="1135"/>
  <c r="BU137" i="1135"/>
  <c r="BT17" i="1135"/>
  <c r="BS17" i="1135"/>
  <c r="BR94" i="1135"/>
  <c r="BR95" i="1135"/>
  <c r="BQ95" i="1135"/>
  <c r="BQ89" i="1135"/>
  <c r="BQ85" i="1135" l="1"/>
  <c r="BR85" i="1135"/>
  <c r="BQ39" i="1135"/>
  <c r="BR39" i="1135"/>
  <c r="BU39" i="1135" s="1"/>
  <c r="BQ40" i="1135"/>
  <c r="BR40" i="1135"/>
  <c r="BU40" i="1135" s="1"/>
  <c r="BQ42" i="1135"/>
  <c r="BQ41" i="1135" s="1"/>
  <c r="BR42" i="1135"/>
  <c r="BR37" i="1135"/>
  <c r="BQ37" i="1135"/>
  <c r="BR34" i="1135"/>
  <c r="BQ34" i="1135"/>
  <c r="BR30" i="1135"/>
  <c r="BU30" i="1135" s="1"/>
  <c r="BQ30" i="1135"/>
  <c r="BR26" i="1135"/>
  <c r="BQ26" i="1135"/>
  <c r="BW27" i="1135"/>
  <c r="BX27" i="1135"/>
  <c r="BY27" i="1135"/>
  <c r="BZ27" i="1135"/>
  <c r="CA27" i="1135"/>
  <c r="CB27" i="1135"/>
  <c r="CC27" i="1135"/>
  <c r="CD27" i="1135"/>
  <c r="CE27" i="1135"/>
  <c r="CF27" i="1135"/>
  <c r="BQ20" i="1135"/>
  <c r="BR20" i="1135"/>
  <c r="BQ21" i="1135"/>
  <c r="BR21" i="1135"/>
  <c r="BR41" i="1135" l="1"/>
  <c r="BU41" i="1135" s="1"/>
  <c r="BU42" i="1135"/>
  <c r="BR19" i="1135"/>
  <c r="BU19" i="1135" s="1"/>
  <c r="BT41" i="1135"/>
  <c r="BS41" i="1135"/>
  <c r="BT39" i="1135"/>
  <c r="BS39" i="1135"/>
  <c r="BS40" i="1135"/>
  <c r="BT40" i="1135"/>
  <c r="BQ19" i="1135"/>
  <c r="BQ23" i="1135"/>
  <c r="BR23" i="1135"/>
  <c r="BU23" i="1135" s="1"/>
  <c r="BS142" i="1135"/>
  <c r="BT142" i="1135"/>
  <c r="BU142" i="1135"/>
  <c r="BS143" i="1135"/>
  <c r="BT143" i="1135"/>
  <c r="BU143" i="1135"/>
  <c r="BS144" i="1135"/>
  <c r="BT144" i="1135"/>
  <c r="BU144" i="1135"/>
  <c r="BS145" i="1135"/>
  <c r="BT145" i="1135"/>
  <c r="BU145" i="1135"/>
  <c r="BS146" i="1135"/>
  <c r="BT146" i="1135"/>
  <c r="BU146" i="1135"/>
  <c r="BS147" i="1135"/>
  <c r="BT147" i="1135"/>
  <c r="BU147" i="1135"/>
  <c r="BS148" i="1135"/>
  <c r="BT148" i="1135"/>
  <c r="BU148" i="1135"/>
  <c r="BS149" i="1135"/>
  <c r="BT149" i="1135"/>
  <c r="BU149" i="1135"/>
  <c r="BS150" i="1135"/>
  <c r="BT150" i="1135"/>
  <c r="BU150" i="1135"/>
  <c r="BS151" i="1135"/>
  <c r="BT151" i="1135"/>
  <c r="BU151" i="1135"/>
  <c r="BU141" i="1135"/>
  <c r="BT141" i="1135"/>
  <c r="BS141" i="1135"/>
  <c r="BV61" i="1143"/>
  <c r="BU61" i="1143"/>
  <c r="BT61" i="1143"/>
  <c r="BT10" i="1143"/>
  <c r="BU10" i="1143"/>
  <c r="BV10" i="1143"/>
  <c r="BT11" i="1143"/>
  <c r="BU11" i="1143"/>
  <c r="BV11" i="1143"/>
  <c r="BT12" i="1143"/>
  <c r="BU12" i="1143"/>
  <c r="BV12" i="1143"/>
  <c r="BT13" i="1143"/>
  <c r="BU13" i="1143"/>
  <c r="BV13" i="1143"/>
  <c r="BT14" i="1143"/>
  <c r="BU14" i="1143"/>
  <c r="BV14" i="1143"/>
  <c r="BT15" i="1143"/>
  <c r="BU15" i="1143"/>
  <c r="BV15" i="1143"/>
  <c r="BT16" i="1143"/>
  <c r="BU16" i="1143"/>
  <c r="BV16" i="1143"/>
  <c r="BT17" i="1143"/>
  <c r="BU17" i="1143"/>
  <c r="BV17" i="1143"/>
  <c r="BT18" i="1143"/>
  <c r="BU18" i="1143"/>
  <c r="BV18" i="1143"/>
  <c r="BT19" i="1143"/>
  <c r="BU19" i="1143"/>
  <c r="BV19" i="1143"/>
  <c r="BT20" i="1143"/>
  <c r="BU20" i="1143"/>
  <c r="BV20" i="1143"/>
  <c r="BT21" i="1143"/>
  <c r="BU21" i="1143"/>
  <c r="BV21" i="1143"/>
  <c r="BT22" i="1143"/>
  <c r="BU22" i="1143"/>
  <c r="BV22" i="1143"/>
  <c r="BT23" i="1143"/>
  <c r="BU23" i="1143"/>
  <c r="BV23" i="1143"/>
  <c r="BT25" i="1143"/>
  <c r="BU25" i="1143"/>
  <c r="BV25" i="1143"/>
  <c r="BT27" i="1143"/>
  <c r="BU27" i="1143"/>
  <c r="BV27" i="1143"/>
  <c r="BT28" i="1143"/>
  <c r="BU28" i="1143"/>
  <c r="BV28" i="1143"/>
  <c r="BT29" i="1143"/>
  <c r="BU29" i="1143"/>
  <c r="BV29" i="1143"/>
  <c r="BT30" i="1143"/>
  <c r="BU30" i="1143"/>
  <c r="BV30" i="1143"/>
  <c r="BT31" i="1143"/>
  <c r="BU31" i="1143"/>
  <c r="BV31" i="1143"/>
  <c r="BT32" i="1143"/>
  <c r="BU32" i="1143"/>
  <c r="BV32" i="1143"/>
  <c r="BT33" i="1143"/>
  <c r="BU33" i="1143"/>
  <c r="BV33" i="1143"/>
  <c r="BT34" i="1143"/>
  <c r="BU34" i="1143"/>
  <c r="BV34" i="1143"/>
  <c r="BT35" i="1143"/>
  <c r="BU35" i="1143"/>
  <c r="BV35" i="1143"/>
  <c r="BT36" i="1143"/>
  <c r="BU36" i="1143"/>
  <c r="BV36" i="1143"/>
  <c r="BT38" i="1143"/>
  <c r="BU38" i="1143"/>
  <c r="BV38" i="1143"/>
  <c r="BT40" i="1143"/>
  <c r="BU40" i="1143"/>
  <c r="BV40" i="1143"/>
  <c r="BT41" i="1143"/>
  <c r="BU41" i="1143"/>
  <c r="BV41" i="1143"/>
  <c r="BT42" i="1143"/>
  <c r="BU42" i="1143"/>
  <c r="BV42" i="1143"/>
  <c r="BT44" i="1143"/>
  <c r="BU44" i="1143"/>
  <c r="BV44" i="1143"/>
  <c r="BT45" i="1143"/>
  <c r="BU45" i="1143"/>
  <c r="BV45" i="1143"/>
  <c r="BU46" i="1143"/>
  <c r="BV46" i="1143"/>
  <c r="BT47" i="1143"/>
  <c r="BU47" i="1143"/>
  <c r="BV47" i="1143"/>
  <c r="BT48" i="1143"/>
  <c r="BU48" i="1143"/>
  <c r="BV48" i="1143"/>
  <c r="BT49" i="1143"/>
  <c r="BU49" i="1143"/>
  <c r="BV49" i="1143"/>
  <c r="BT51" i="1143"/>
  <c r="BU51" i="1143"/>
  <c r="BV51" i="1143"/>
  <c r="BT52" i="1143"/>
  <c r="BU52" i="1143"/>
  <c r="BV52" i="1143"/>
  <c r="BT53" i="1143"/>
  <c r="BU53" i="1143"/>
  <c r="BV53" i="1143"/>
  <c r="BT54" i="1143"/>
  <c r="BU54" i="1143"/>
  <c r="BV54" i="1143"/>
  <c r="BT55" i="1143"/>
  <c r="BU55" i="1143"/>
  <c r="BV55" i="1143"/>
  <c r="BT56" i="1143"/>
  <c r="BU56" i="1143"/>
  <c r="BV56" i="1143"/>
  <c r="BT57" i="1143"/>
  <c r="BU57" i="1143"/>
  <c r="BV57" i="1143"/>
  <c r="BT58" i="1143"/>
  <c r="BU58" i="1143"/>
  <c r="BV58" i="1143"/>
  <c r="BT59" i="1143"/>
  <c r="BU59" i="1143"/>
  <c r="BV59" i="1143"/>
  <c r="BT60" i="1143"/>
  <c r="BU60" i="1143"/>
  <c r="BV60" i="1143"/>
  <c r="BV9" i="1143"/>
  <c r="BU9" i="1143"/>
  <c r="CK48" i="1143"/>
  <c r="CJ48" i="1143"/>
  <c r="CI48" i="1143"/>
  <c r="CH48" i="1143"/>
  <c r="CG48" i="1143"/>
  <c r="CF48" i="1143"/>
  <c r="CE48" i="1143"/>
  <c r="CD48" i="1143"/>
  <c r="CC48" i="1143"/>
  <c r="CB48" i="1143"/>
  <c r="CA48" i="1143"/>
  <c r="BZ48" i="1143"/>
  <c r="BY48" i="1143"/>
  <c r="BX48" i="1143"/>
  <c r="BW48" i="1143"/>
  <c r="CK47" i="1143"/>
  <c r="CJ47" i="1143"/>
  <c r="CI47" i="1143"/>
  <c r="CH47" i="1143"/>
  <c r="CG47" i="1143"/>
  <c r="CF47" i="1143"/>
  <c r="CE47" i="1143"/>
  <c r="CD47" i="1143"/>
  <c r="CC47" i="1143"/>
  <c r="CB47" i="1143"/>
  <c r="CA47" i="1143"/>
  <c r="BZ47" i="1143"/>
  <c r="BY47" i="1143"/>
  <c r="BX47" i="1143"/>
  <c r="BW47" i="1143"/>
  <c r="BW46" i="1143"/>
  <c r="CJ40" i="1143"/>
  <c r="CI40" i="1143"/>
  <c r="CH40" i="1143"/>
  <c r="CF40" i="1143"/>
  <c r="CD40" i="1143"/>
  <c r="CC40" i="1143"/>
  <c r="CB40" i="1143"/>
  <c r="CA40" i="1143"/>
  <c r="BZ40" i="1143"/>
  <c r="BY40" i="1143"/>
  <c r="BX40" i="1143"/>
  <c r="BW40" i="1143"/>
  <c r="BW38" i="1143"/>
  <c r="CK34" i="1143"/>
  <c r="CJ34" i="1143"/>
  <c r="CI34" i="1143"/>
  <c r="CH34" i="1143"/>
  <c r="CG34" i="1143"/>
  <c r="CF34" i="1143"/>
  <c r="CE34" i="1143"/>
  <c r="CD34" i="1143"/>
  <c r="CC34" i="1143"/>
  <c r="CB34" i="1143"/>
  <c r="CA34" i="1143"/>
  <c r="BZ34" i="1143"/>
  <c r="BY34" i="1143"/>
  <c r="BW34" i="1143"/>
  <c r="CK32" i="1143"/>
  <c r="CI32" i="1143"/>
  <c r="CH32" i="1143"/>
  <c r="CG32" i="1143"/>
  <c r="CF32" i="1143"/>
  <c r="CE32" i="1143"/>
  <c r="CD32" i="1143"/>
  <c r="CC32" i="1143"/>
  <c r="CB32" i="1143"/>
  <c r="CA32" i="1143"/>
  <c r="BZ32" i="1143"/>
  <c r="BY32" i="1143"/>
  <c r="BX32" i="1143"/>
  <c r="BW32" i="1143"/>
  <c r="BW29" i="1143"/>
  <c r="BW30" i="1143" s="1"/>
  <c r="BW28" i="1143"/>
  <c r="BW27" i="1143"/>
  <c r="BW25" i="1143"/>
  <c r="BW21" i="1143"/>
  <c r="BW20" i="1143"/>
  <c r="BW19" i="1143"/>
  <c r="CW18" i="1143"/>
  <c r="CQ18" i="1143"/>
  <c r="CM18" i="1143"/>
  <c r="BW18" i="1143"/>
  <c r="BW15" i="1143"/>
  <c r="BW14" i="1143"/>
  <c r="BW13" i="1143"/>
  <c r="BW12" i="1143"/>
  <c r="BW11" i="1143"/>
  <c r="BW10" i="1143"/>
  <c r="CZ9" i="1143"/>
  <c r="CY9" i="1143"/>
  <c r="CX9" i="1143"/>
  <c r="CW9" i="1143"/>
  <c r="CV9" i="1143"/>
  <c r="CU9" i="1143"/>
  <c r="CT9" i="1143"/>
  <c r="CS9" i="1143"/>
  <c r="CR9" i="1143"/>
  <c r="CQ9" i="1143"/>
  <c r="CP9" i="1143"/>
  <c r="CO9" i="1143"/>
  <c r="CN9" i="1143"/>
  <c r="CM9" i="1143"/>
  <c r="BW9" i="1143"/>
  <c r="BR22" i="1135" l="1"/>
  <c r="BU22" i="1135" s="1"/>
  <c r="BR18" i="1135"/>
  <c r="BQ22" i="1135"/>
  <c r="BQ18" i="1135"/>
  <c r="BQ17" i="1135" s="1"/>
  <c r="BS54" i="1143"/>
  <c r="BR54" i="1143"/>
  <c r="BR53" i="1143"/>
  <c r="BR52" i="1143"/>
  <c r="BS49" i="1143"/>
  <c r="BR49" i="1143"/>
  <c r="BS48" i="1143"/>
  <c r="BR48" i="1143"/>
  <c r="BQ40" i="1143"/>
  <c r="BS40" i="1143"/>
  <c r="BR40" i="1143"/>
  <c r="AZ34" i="1143"/>
  <c r="BS34" i="1143"/>
  <c r="BR34" i="1143"/>
  <c r="BR30" i="1143"/>
  <c r="BS32" i="1143"/>
  <c r="BR32" i="1143"/>
  <c r="BS30" i="1143"/>
  <c r="BR28" i="1143"/>
  <c r="BS28" i="1143"/>
  <c r="BS18" i="1143"/>
  <c r="BR18" i="1143"/>
  <c r="BR21" i="1143" s="1"/>
  <c r="BS21" i="1143"/>
  <c r="BR9" i="1143"/>
  <c r="BS9" i="1143"/>
  <c r="BS14" i="1143"/>
  <c r="BR14" i="1143"/>
  <c r="BV20" i="1142"/>
  <c r="BU20" i="1142"/>
  <c r="BT20" i="1142"/>
  <c r="BV19" i="1142"/>
  <c r="BU19" i="1142"/>
  <c r="BT19" i="1142"/>
  <c r="BT11" i="1142"/>
  <c r="BU11" i="1142"/>
  <c r="BV11" i="1142"/>
  <c r="BT12" i="1142"/>
  <c r="BU12" i="1142"/>
  <c r="BV12" i="1142"/>
  <c r="BT13" i="1142"/>
  <c r="BU13" i="1142"/>
  <c r="BV13" i="1142"/>
  <c r="BT14" i="1142"/>
  <c r="BU14" i="1142"/>
  <c r="BV14" i="1142"/>
  <c r="BT15" i="1142"/>
  <c r="BU15" i="1142"/>
  <c r="BV15" i="1142"/>
  <c r="BT16" i="1142"/>
  <c r="BU16" i="1142"/>
  <c r="BV16" i="1142"/>
  <c r="BV10" i="1142"/>
  <c r="BU10" i="1142"/>
  <c r="BT10" i="1142"/>
  <c r="BV8" i="1142"/>
  <c r="BU8" i="1142"/>
  <c r="BT8" i="1142"/>
  <c r="BS8" i="1142"/>
  <c r="BR8" i="1142"/>
  <c r="BR17" i="1135" l="1"/>
  <c r="BU17" i="1135" s="1"/>
  <c r="BU18" i="1135"/>
  <c r="BT11" i="1144"/>
  <c r="BU11" i="1144"/>
  <c r="BV11" i="1144"/>
  <c r="BT12" i="1144"/>
  <c r="BU12" i="1144"/>
  <c r="BV12" i="1144"/>
  <c r="BT13" i="1144"/>
  <c r="BU13" i="1144"/>
  <c r="BV13" i="1144"/>
  <c r="BT14" i="1144"/>
  <c r="BU14" i="1144"/>
  <c r="BV14" i="1144"/>
  <c r="BT15" i="1144"/>
  <c r="BU15" i="1144"/>
  <c r="BV15" i="1144"/>
  <c r="BT17" i="1144"/>
  <c r="BU17" i="1144"/>
  <c r="BV17" i="1144"/>
  <c r="BT18" i="1144"/>
  <c r="BU18" i="1144"/>
  <c r="BV18" i="1144"/>
  <c r="BT19" i="1144"/>
  <c r="BU19" i="1144"/>
  <c r="BV19" i="1144"/>
  <c r="BT20" i="1144"/>
  <c r="BU20" i="1144"/>
  <c r="BV20" i="1144"/>
  <c r="BT21" i="1144"/>
  <c r="BU21" i="1144"/>
  <c r="BV21" i="1144"/>
  <c r="BT22" i="1144"/>
  <c r="BU22" i="1144"/>
  <c r="BV22" i="1144"/>
  <c r="BT23" i="1144"/>
  <c r="BU23" i="1144"/>
  <c r="BV23" i="1144"/>
  <c r="BT25" i="1144"/>
  <c r="BU25" i="1144"/>
  <c r="BV25" i="1144"/>
  <c r="BT26" i="1144"/>
  <c r="BU26" i="1144"/>
  <c r="BV26" i="1144"/>
  <c r="BT27" i="1144"/>
  <c r="BU27" i="1144"/>
  <c r="BV27" i="1144"/>
  <c r="BT28" i="1144"/>
  <c r="BU28" i="1144"/>
  <c r="BV28" i="1144"/>
  <c r="BT29" i="1144"/>
  <c r="BU29" i="1144"/>
  <c r="BV29" i="1144"/>
  <c r="BT30" i="1144"/>
  <c r="BU30" i="1144"/>
  <c r="BV30" i="1144"/>
  <c r="BT31" i="1144"/>
  <c r="BU31" i="1144"/>
  <c r="BV31" i="1144"/>
  <c r="BT32" i="1144"/>
  <c r="BU32" i="1144"/>
  <c r="BV32" i="1144"/>
  <c r="BT33" i="1144"/>
  <c r="BU33" i="1144"/>
  <c r="BV33" i="1144"/>
  <c r="BT34" i="1144"/>
  <c r="BU34" i="1144"/>
  <c r="BV34" i="1144"/>
  <c r="BT36" i="1144"/>
  <c r="BU36" i="1144"/>
  <c r="BV36" i="1144"/>
  <c r="BT37" i="1144"/>
  <c r="BU37" i="1144"/>
  <c r="BV37" i="1144"/>
  <c r="BT38" i="1144"/>
  <c r="BU38" i="1144"/>
  <c r="BV38" i="1144"/>
  <c r="BT39" i="1144"/>
  <c r="BU39" i="1144"/>
  <c r="BV39" i="1144"/>
  <c r="BT40" i="1144"/>
  <c r="BU40" i="1144"/>
  <c r="BV40" i="1144"/>
  <c r="BT41" i="1144"/>
  <c r="BU41" i="1144"/>
  <c r="BV41" i="1144"/>
  <c r="BT43" i="1144"/>
  <c r="BU43" i="1144"/>
  <c r="BV43" i="1144"/>
  <c r="BT44" i="1144"/>
  <c r="BU44" i="1144"/>
  <c r="BV44" i="1144"/>
  <c r="BT45" i="1144"/>
  <c r="BU45" i="1144"/>
  <c r="BV45" i="1144"/>
  <c r="BT46" i="1144"/>
  <c r="BU46" i="1144"/>
  <c r="BV46" i="1144"/>
  <c r="BT47" i="1144"/>
  <c r="BU47" i="1144"/>
  <c r="BV47" i="1144"/>
  <c r="BT48" i="1144"/>
  <c r="BU48" i="1144"/>
  <c r="BV48" i="1144"/>
  <c r="BT49" i="1144"/>
  <c r="BU49" i="1144"/>
  <c r="BV49" i="1144"/>
  <c r="BT50" i="1144"/>
  <c r="BU50" i="1144"/>
  <c r="BV50" i="1144"/>
  <c r="BT51" i="1144"/>
  <c r="BU51" i="1144"/>
  <c r="BV51" i="1144"/>
  <c r="BT52" i="1144"/>
  <c r="BU52" i="1144"/>
  <c r="BV52" i="1144"/>
  <c r="BT53" i="1144"/>
  <c r="BU53" i="1144"/>
  <c r="BV53" i="1144"/>
  <c r="BT54" i="1144"/>
  <c r="BU54" i="1144"/>
  <c r="BV54" i="1144"/>
  <c r="BT55" i="1144"/>
  <c r="BU55" i="1144"/>
  <c r="BV55" i="1144"/>
  <c r="BT56" i="1144"/>
  <c r="BU56" i="1144"/>
  <c r="BV56" i="1144"/>
  <c r="BT57" i="1144"/>
  <c r="BU57" i="1144"/>
  <c r="BV57" i="1144"/>
  <c r="BT58" i="1144"/>
  <c r="BU58" i="1144"/>
  <c r="BV58" i="1144"/>
  <c r="BT59" i="1144"/>
  <c r="BU59" i="1144"/>
  <c r="BV59" i="1144"/>
  <c r="BU60" i="1144"/>
  <c r="BV60" i="1144"/>
  <c r="BT61" i="1144"/>
  <c r="BU61" i="1144"/>
  <c r="BV61" i="1144"/>
  <c r="BT62" i="1144"/>
  <c r="BU62" i="1144"/>
  <c r="BV62" i="1144"/>
  <c r="BT63" i="1144"/>
  <c r="BU63" i="1144"/>
  <c r="BV63" i="1144"/>
  <c r="BT64" i="1144"/>
  <c r="BU64" i="1144"/>
  <c r="BV64" i="1144"/>
  <c r="BT65" i="1144"/>
  <c r="BU65" i="1144"/>
  <c r="BV65" i="1144"/>
  <c r="BT66" i="1144"/>
  <c r="BU66" i="1144"/>
  <c r="BV66" i="1144"/>
  <c r="BT67" i="1144"/>
  <c r="BU67" i="1144"/>
  <c r="BV67" i="1144"/>
  <c r="BT68" i="1144"/>
  <c r="BU68" i="1144"/>
  <c r="BV68" i="1144"/>
  <c r="BT69" i="1144"/>
  <c r="BU69" i="1144"/>
  <c r="BV69" i="1144"/>
  <c r="BU70" i="1144"/>
  <c r="BV70" i="1144"/>
  <c r="BT71" i="1144"/>
  <c r="BU71" i="1144"/>
  <c r="BV71" i="1144"/>
  <c r="BT72" i="1144"/>
  <c r="BU72" i="1144"/>
  <c r="BV72" i="1144"/>
  <c r="BT73" i="1144"/>
  <c r="BU73" i="1144"/>
  <c r="BV73" i="1144"/>
  <c r="BT74" i="1144"/>
  <c r="BU74" i="1144"/>
  <c r="BV74" i="1144"/>
  <c r="BT75" i="1144"/>
  <c r="BU75" i="1144"/>
  <c r="BV75" i="1144"/>
  <c r="BT76" i="1144"/>
  <c r="BU76" i="1144"/>
  <c r="BV76" i="1144"/>
  <c r="BT77" i="1144"/>
  <c r="BU77" i="1144"/>
  <c r="BV77" i="1144"/>
  <c r="BT78" i="1144"/>
  <c r="BU78" i="1144"/>
  <c r="BV78" i="1144"/>
  <c r="BT79" i="1144"/>
  <c r="BU79" i="1144"/>
  <c r="BV79" i="1144"/>
  <c r="BT80" i="1144"/>
  <c r="BU80" i="1144"/>
  <c r="BV80" i="1144"/>
  <c r="BT81" i="1144"/>
  <c r="BU81" i="1144"/>
  <c r="BV81" i="1144"/>
  <c r="BT82" i="1144"/>
  <c r="BU82" i="1144"/>
  <c r="BV82" i="1144"/>
  <c r="BT83" i="1144"/>
  <c r="BU83" i="1144"/>
  <c r="BV83" i="1144"/>
  <c r="BT84" i="1144"/>
  <c r="BU84" i="1144"/>
  <c r="BV84" i="1144"/>
  <c r="BT85" i="1144"/>
  <c r="BU85" i="1144"/>
  <c r="BV85" i="1144"/>
  <c r="BT86" i="1144"/>
  <c r="BU86" i="1144"/>
  <c r="BV86" i="1144"/>
  <c r="BV10" i="1144"/>
  <c r="BU10" i="1144"/>
  <c r="BT10" i="1144"/>
  <c r="BR75" i="1144"/>
  <c r="BS75" i="1144"/>
  <c r="BS82" i="1144"/>
  <c r="BR82" i="1144"/>
  <c r="BS80" i="1144"/>
  <c r="BR80" i="1144"/>
  <c r="BS78" i="1144"/>
  <c r="BR78" i="1144"/>
  <c r="BS76" i="1144"/>
  <c r="BR76" i="1144"/>
  <c r="BS69" i="1144"/>
  <c r="BR69" i="1144"/>
  <c r="BS74" i="1144"/>
  <c r="BR74" i="1144"/>
  <c r="BS73" i="1144"/>
  <c r="BR73" i="1144"/>
  <c r="BS72" i="1144"/>
  <c r="BR72" i="1144"/>
  <c r="BS71" i="1144"/>
  <c r="BR71" i="1144"/>
  <c r="BS59" i="1144"/>
  <c r="BR59" i="1144"/>
  <c r="BR47" i="1144"/>
  <c r="BS47" i="1144"/>
  <c r="BS54" i="1144"/>
  <c r="BR54" i="1144"/>
  <c r="BS52" i="1144"/>
  <c r="BR52" i="1144"/>
  <c r="BS50" i="1144"/>
  <c r="BR50" i="1144"/>
  <c r="BS48" i="1144"/>
  <c r="BR48" i="1144"/>
  <c r="BR23" i="1144"/>
  <c r="BS23" i="1144"/>
  <c r="BR14" i="1144"/>
  <c r="BS14" i="1144"/>
  <c r="BR10" i="1144"/>
  <c r="BS10" i="1144"/>
  <c r="BR11" i="1144"/>
  <c r="BS11" i="1144"/>
  <c r="BR133" i="1135" l="1"/>
  <c r="BQ133" i="1135"/>
  <c r="BR134" i="1135"/>
  <c r="BQ134" i="1135"/>
  <c r="BR124" i="1135"/>
  <c r="BQ124" i="1135"/>
  <c r="BQ105" i="1135"/>
  <c r="BR105" i="1135"/>
  <c r="BP107" i="1135"/>
  <c r="BQ107" i="1135"/>
  <c r="BR107" i="1135"/>
  <c r="BQ115" i="1135" l="1"/>
  <c r="BR115" i="1135"/>
  <c r="BQ116" i="1135"/>
  <c r="BR116" i="1135"/>
  <c r="BQ117" i="1135"/>
  <c r="BR117" i="1135"/>
  <c r="BQ118" i="1135"/>
  <c r="BR118" i="1135"/>
  <c r="BQ120" i="1135"/>
  <c r="BR120" i="1135"/>
  <c r="BR111" i="1135"/>
  <c r="BR104" i="1135" s="1"/>
  <c r="BU104" i="1135" s="1"/>
  <c r="BQ111" i="1135"/>
  <c r="BR103" i="1135" l="1"/>
  <c r="BU103" i="1135" s="1"/>
  <c r="BU111" i="1135"/>
  <c r="BQ104" i="1135"/>
  <c r="BT111" i="1135"/>
  <c r="BS111" i="1135"/>
  <c r="BQ103" i="1135"/>
  <c r="BW8" i="1142"/>
  <c r="BT104" i="1135" l="1"/>
  <c r="BS104" i="1135"/>
  <c r="BS103" i="1135"/>
  <c r="BT103" i="1135"/>
  <c r="BQ14" i="1143"/>
  <c r="AA57" i="1134"/>
  <c r="AA56" i="1134"/>
  <c r="S57" i="1134"/>
  <c r="S56" i="1134"/>
  <c r="R57" i="1134"/>
  <c r="R56" i="1134"/>
  <c r="BQ52" i="1143" l="1"/>
  <c r="BQ32" i="1143" l="1"/>
  <c r="BQ28" i="1143" l="1"/>
  <c r="BQ53" i="1145" l="1"/>
  <c r="CK59" i="1145"/>
  <c r="CJ59" i="1145"/>
  <c r="CI59" i="1145"/>
  <c r="CH59" i="1145"/>
  <c r="CG59" i="1145"/>
  <c r="CF59" i="1145"/>
  <c r="CE59" i="1145"/>
  <c r="CD59" i="1145"/>
  <c r="CC59" i="1145"/>
  <c r="CB59" i="1145"/>
  <c r="CA59" i="1145"/>
  <c r="BZ59" i="1145"/>
  <c r="BY59" i="1145"/>
  <c r="BX59" i="1145"/>
  <c r="BV15" i="1167" l="1"/>
  <c r="BV14" i="1167"/>
  <c r="BV13" i="1167"/>
  <c r="BV12" i="1167"/>
  <c r="BV9" i="1167"/>
  <c r="BV10" i="1167"/>
  <c r="BV11" i="1167"/>
  <c r="CN106" i="1135"/>
  <c r="U53" i="1134"/>
  <c r="S53" i="1134"/>
  <c r="M53" i="1134"/>
  <c r="AA65" i="1134"/>
  <c r="AA64" i="1134"/>
  <c r="AA63" i="1134"/>
  <c r="AA62" i="1134"/>
  <c r="S65" i="1134"/>
  <c r="U65" i="1134"/>
  <c r="S64" i="1134"/>
  <c r="U64" i="1134"/>
  <c r="S63" i="1134"/>
  <c r="U63" i="1134"/>
  <c r="S62" i="1134"/>
  <c r="U62" i="1134"/>
  <c r="CJ112" i="1135"/>
  <c r="CI112" i="1135"/>
  <c r="CJ111" i="1135"/>
  <c r="CI111" i="1135"/>
  <c r="CH111" i="1135"/>
  <c r="CG111" i="1135"/>
  <c r="CF111" i="1135"/>
  <c r="CE111" i="1135"/>
  <c r="CD111" i="1135"/>
  <c r="CC111" i="1135"/>
  <c r="CB111" i="1135"/>
  <c r="CA111" i="1135"/>
  <c r="BZ111" i="1135"/>
  <c r="BY111" i="1135"/>
  <c r="BX111" i="1135"/>
  <c r="BW111" i="1135"/>
  <c r="AA29" i="1134"/>
  <c r="AA31" i="1134"/>
  <c r="CK26" i="1140"/>
  <c r="CJ26" i="1140"/>
  <c r="CI26" i="1140"/>
  <c r="CH26" i="1140"/>
  <c r="CG26" i="1140"/>
  <c r="CF26" i="1140"/>
  <c r="CE26" i="1140"/>
  <c r="CD26" i="1140"/>
  <c r="CC26" i="1140"/>
  <c r="CB26" i="1140"/>
  <c r="CA26" i="1140"/>
  <c r="BZ26" i="1140"/>
  <c r="BY26" i="1140"/>
  <c r="BW26" i="1140"/>
  <c r="BW25" i="1140"/>
  <c r="CK25" i="1140"/>
  <c r="CJ25" i="1140"/>
  <c r="CI25" i="1140"/>
  <c r="CH25" i="1140"/>
  <c r="CG25" i="1140"/>
  <c r="CF25" i="1140"/>
  <c r="CE25" i="1140"/>
  <c r="CD25" i="1140"/>
  <c r="CC25" i="1140"/>
  <c r="CB25" i="1140"/>
  <c r="CA25" i="1140"/>
  <c r="BZ25" i="1140"/>
  <c r="BY25" i="1140"/>
  <c r="BW24" i="1140"/>
  <c r="S8" i="1137"/>
  <c r="M8" i="1137"/>
  <c r="S25" i="1137"/>
  <c r="M25" i="1137"/>
  <c r="S14" i="1136"/>
  <c r="S19" i="1136"/>
  <c r="M14" i="1136"/>
  <c r="AX103" i="1135"/>
  <c r="M22" i="1134"/>
  <c r="AA22" i="1134"/>
  <c r="AA33" i="1134"/>
  <c r="BA134" i="1135"/>
  <c r="BA133" i="1135"/>
  <c r="BB134" i="1135"/>
  <c r="BB133" i="1135"/>
  <c r="BC134" i="1135"/>
  <c r="BC133" i="1135"/>
  <c r="BD134" i="1135"/>
  <c r="BD133" i="1135"/>
  <c r="BE134" i="1135"/>
  <c r="BE133" i="1135"/>
  <c r="BF134" i="1135"/>
  <c r="BF133" i="1135"/>
  <c r="BG134" i="1135"/>
  <c r="BG133" i="1135"/>
  <c r="BH134" i="1135"/>
  <c r="BH133" i="1135"/>
  <c r="BI134" i="1135"/>
  <c r="BI133" i="1135"/>
  <c r="BK134" i="1135"/>
  <c r="BK133" i="1135"/>
  <c r="BL134" i="1135"/>
  <c r="BL133" i="1135"/>
  <c r="BN134" i="1135"/>
  <c r="BN133" i="1135"/>
  <c r="BO111" i="1135"/>
  <c r="BW31" i="1135"/>
  <c r="BW35" i="1135"/>
  <c r="BW23" i="1135"/>
  <c r="BW22" i="1135" s="1"/>
  <c r="BX31" i="1135"/>
  <c r="BX35" i="1135"/>
  <c r="BX23" i="1135"/>
  <c r="BX22" i="1135"/>
  <c r="BY31" i="1135"/>
  <c r="BY35" i="1135"/>
  <c r="BY23" i="1135"/>
  <c r="BY22" i="1135"/>
  <c r="BZ31" i="1135"/>
  <c r="BZ35" i="1135"/>
  <c r="BZ23" i="1135"/>
  <c r="BZ22" i="1135"/>
  <c r="CA31" i="1135"/>
  <c r="CA35" i="1135"/>
  <c r="CA23" i="1135"/>
  <c r="CA22" i="1135"/>
  <c r="CB31" i="1135"/>
  <c r="CB35" i="1135"/>
  <c r="CB23" i="1135"/>
  <c r="CB22" i="1135"/>
  <c r="CC31" i="1135"/>
  <c r="CC35" i="1135"/>
  <c r="CC23" i="1135"/>
  <c r="CC22" i="1135"/>
  <c r="CD31" i="1135"/>
  <c r="CD35" i="1135"/>
  <c r="CD23" i="1135"/>
  <c r="CD22" i="1135"/>
  <c r="CE31" i="1135"/>
  <c r="CE35" i="1135"/>
  <c r="CE23" i="1135"/>
  <c r="CE22" i="1135"/>
  <c r="CF31" i="1135"/>
  <c r="CF35" i="1135"/>
  <c r="CF23" i="1135"/>
  <c r="CF22" i="1135"/>
  <c r="CG27" i="1135"/>
  <c r="CG31" i="1135"/>
  <c r="CG35" i="1135"/>
  <c r="CG23" i="1135"/>
  <c r="CG22" i="1135"/>
  <c r="CH27" i="1135"/>
  <c r="CH31" i="1135"/>
  <c r="CH35" i="1135"/>
  <c r="CH23" i="1135"/>
  <c r="CH22" i="1135"/>
  <c r="CI27" i="1135"/>
  <c r="CI31" i="1135"/>
  <c r="CI35" i="1135"/>
  <c r="CI23" i="1135"/>
  <c r="CI22" i="1135"/>
  <c r="CJ27" i="1135"/>
  <c r="CJ31" i="1135"/>
  <c r="CJ35" i="1135"/>
  <c r="CJ23" i="1135"/>
  <c r="CJ22" i="1135"/>
  <c r="BX38" i="1135"/>
  <c r="BY38" i="1135"/>
  <c r="BZ38" i="1135"/>
  <c r="CA38" i="1135"/>
  <c r="BW39" i="1135"/>
  <c r="BX39" i="1135"/>
  <c r="BY39" i="1135"/>
  <c r="BZ39" i="1135"/>
  <c r="CA39" i="1135"/>
  <c r="CB39" i="1135"/>
  <c r="CC39" i="1135"/>
  <c r="CD39" i="1135"/>
  <c r="CE39" i="1135"/>
  <c r="CF39" i="1135"/>
  <c r="CG39" i="1135"/>
  <c r="CH39" i="1135"/>
  <c r="CI39" i="1135"/>
  <c r="CJ39" i="1135"/>
  <c r="BW40" i="1135"/>
  <c r="BX40" i="1135"/>
  <c r="BY40" i="1135"/>
  <c r="BZ40" i="1135"/>
  <c r="CA40" i="1135"/>
  <c r="CB40" i="1135"/>
  <c r="CC40" i="1135"/>
  <c r="CD40" i="1135"/>
  <c r="CE40" i="1135"/>
  <c r="CF40" i="1135"/>
  <c r="CG40" i="1135"/>
  <c r="CH40" i="1135"/>
  <c r="CI40" i="1135"/>
  <c r="CJ40" i="1135"/>
  <c r="BW46" i="1135"/>
  <c r="BW42" i="1135"/>
  <c r="BW41" i="1135"/>
  <c r="BX46" i="1135"/>
  <c r="BX49" i="1135"/>
  <c r="BX42" i="1135"/>
  <c r="BX41" i="1135"/>
  <c r="BY46" i="1135"/>
  <c r="BY49" i="1135"/>
  <c r="BY42" i="1135"/>
  <c r="BY41" i="1135"/>
  <c r="BZ46" i="1135"/>
  <c r="BZ49" i="1135"/>
  <c r="BZ42" i="1135"/>
  <c r="BZ41" i="1135"/>
  <c r="CA46" i="1135"/>
  <c r="CA49" i="1135"/>
  <c r="CA42" i="1135"/>
  <c r="CA41" i="1135"/>
  <c r="CB46" i="1135"/>
  <c r="CB49" i="1135"/>
  <c r="CB42" i="1135"/>
  <c r="CB41" i="1135"/>
  <c r="CC46" i="1135"/>
  <c r="CC49" i="1135"/>
  <c r="CC42" i="1135"/>
  <c r="CC41" i="1135"/>
  <c r="CD46" i="1135"/>
  <c r="CD49" i="1135"/>
  <c r="CD42" i="1135"/>
  <c r="CD41" i="1135"/>
  <c r="CE46" i="1135"/>
  <c r="CE49" i="1135"/>
  <c r="CE42" i="1135"/>
  <c r="CE41" i="1135"/>
  <c r="CF46" i="1135"/>
  <c r="CF49" i="1135"/>
  <c r="CF42" i="1135"/>
  <c r="CF41" i="1135"/>
  <c r="CG46" i="1135"/>
  <c r="CG49" i="1135"/>
  <c r="CG42" i="1135"/>
  <c r="CG41" i="1135"/>
  <c r="CH46" i="1135"/>
  <c r="CH49" i="1135"/>
  <c r="CH42" i="1135"/>
  <c r="CH41" i="1135"/>
  <c r="CI46" i="1135"/>
  <c r="CI49" i="1135"/>
  <c r="CI42" i="1135"/>
  <c r="CI41" i="1135"/>
  <c r="CJ46" i="1135"/>
  <c r="CJ49" i="1135"/>
  <c r="CJ42" i="1135"/>
  <c r="CJ41" i="1135"/>
  <c r="BW86" i="1135"/>
  <c r="BW87" i="1135"/>
  <c r="BW88" i="1135"/>
  <c r="BW85" i="1135"/>
  <c r="BX86" i="1135"/>
  <c r="BX87" i="1135"/>
  <c r="BX88" i="1135"/>
  <c r="BX85" i="1135"/>
  <c r="BY86" i="1135"/>
  <c r="BY87" i="1135"/>
  <c r="BY88" i="1135"/>
  <c r="BY85" i="1135"/>
  <c r="BZ86" i="1135"/>
  <c r="BZ87" i="1135"/>
  <c r="BZ88" i="1135"/>
  <c r="BZ85" i="1135"/>
  <c r="CA86" i="1135"/>
  <c r="CA87" i="1135"/>
  <c r="CA88" i="1135"/>
  <c r="CA85" i="1135"/>
  <c r="CB86" i="1135"/>
  <c r="CB87" i="1135"/>
  <c r="CB88" i="1135"/>
  <c r="CB85" i="1135"/>
  <c r="CC86" i="1135"/>
  <c r="CC87" i="1135"/>
  <c r="CC88" i="1135"/>
  <c r="CC85" i="1135"/>
  <c r="CD86" i="1135"/>
  <c r="CD87" i="1135"/>
  <c r="CD88" i="1135"/>
  <c r="CD85" i="1135"/>
  <c r="CE86" i="1135"/>
  <c r="CE87" i="1135"/>
  <c r="CE88" i="1135"/>
  <c r="CE85" i="1135"/>
  <c r="CF86" i="1135"/>
  <c r="CF87" i="1135"/>
  <c r="CF88" i="1135"/>
  <c r="CF85" i="1135"/>
  <c r="CG86" i="1135"/>
  <c r="CG87" i="1135"/>
  <c r="CG88" i="1135"/>
  <c r="CG85" i="1135"/>
  <c r="CH86" i="1135"/>
  <c r="CH87" i="1135"/>
  <c r="CH88" i="1135"/>
  <c r="CH85" i="1135"/>
  <c r="CI86" i="1135"/>
  <c r="CI87" i="1135"/>
  <c r="CI88" i="1135"/>
  <c r="CI85" i="1135"/>
  <c r="CJ86" i="1135"/>
  <c r="CJ87" i="1135"/>
  <c r="CJ88" i="1135"/>
  <c r="CJ85" i="1135"/>
  <c r="BW124" i="1135"/>
  <c r="BX124" i="1135"/>
  <c r="BY124" i="1135"/>
  <c r="BZ124" i="1135"/>
  <c r="CA124" i="1135"/>
  <c r="CB124" i="1135"/>
  <c r="CC124" i="1135"/>
  <c r="CD124" i="1135"/>
  <c r="CE124" i="1135"/>
  <c r="CF124" i="1135"/>
  <c r="CG124" i="1135"/>
  <c r="CH124" i="1135"/>
  <c r="CI124" i="1135"/>
  <c r="CJ124" i="1135"/>
  <c r="BO30" i="1135"/>
  <c r="AA35" i="1134"/>
  <c r="AA34" i="1134"/>
  <c r="S31" i="1134"/>
  <c r="U31" i="1134"/>
  <c r="S29" i="1134"/>
  <c r="U29" i="1134"/>
  <c r="S54" i="1134"/>
  <c r="U54" i="1134"/>
  <c r="BP120" i="1135"/>
  <c r="AX111" i="1135"/>
  <c r="AX120" i="1135"/>
  <c r="AX130" i="1135"/>
  <c r="BP111" i="1135"/>
  <c r="AA71" i="1134"/>
  <c r="S71" i="1134"/>
  <c r="U71" i="1134"/>
  <c r="S70" i="1134"/>
  <c r="S69" i="1134"/>
  <c r="S68" i="1134"/>
  <c r="U67" i="1134"/>
  <c r="AA58" i="1134"/>
  <c r="S58" i="1134"/>
  <c r="U58" i="1134"/>
  <c r="U57" i="1134"/>
  <c r="U56" i="1134"/>
  <c r="AA52" i="1134"/>
  <c r="AA51" i="1134"/>
  <c r="S51" i="1134"/>
  <c r="U51" i="1134"/>
  <c r="AA43" i="1134"/>
  <c r="AA40" i="1134"/>
  <c r="AA42" i="1134"/>
  <c r="AA39" i="1134"/>
  <c r="AA38" i="1134"/>
  <c r="BW37" i="1144"/>
  <c r="BW13" i="1144"/>
  <c r="AA24" i="1134"/>
  <c r="AA23" i="1134"/>
  <c r="S34" i="1134"/>
  <c r="S35" i="1134"/>
  <c r="U35" i="1134"/>
  <c r="S43" i="1134"/>
  <c r="U43" i="1134"/>
  <c r="S42" i="1134"/>
  <c r="U42" i="1134"/>
  <c r="S41" i="1134"/>
  <c r="U41" i="1134"/>
  <c r="S40" i="1134"/>
  <c r="U40" i="1134"/>
  <c r="S39" i="1134"/>
  <c r="U39" i="1134"/>
  <c r="S37" i="1134"/>
  <c r="U37" i="1134"/>
  <c r="BP124" i="1135"/>
  <c r="BP118" i="1135"/>
  <c r="BP117" i="1135"/>
  <c r="BP116" i="1135"/>
  <c r="BP43" i="1144"/>
  <c r="BW12" i="1142"/>
  <c r="BW10" i="1142"/>
  <c r="CK11" i="1142"/>
  <c r="BW11" i="1142" s="1"/>
  <c r="CJ11" i="1142"/>
  <c r="CI11" i="1142"/>
  <c r="CH11" i="1142"/>
  <c r="CG11" i="1142"/>
  <c r="CF11" i="1142"/>
  <c r="CE11" i="1142"/>
  <c r="CD11" i="1142"/>
  <c r="CC11" i="1142"/>
  <c r="CB11" i="1142"/>
  <c r="CA11" i="1142"/>
  <c r="BZ11" i="1142"/>
  <c r="BY11" i="1142"/>
  <c r="BX10" i="1142"/>
  <c r="BQ46" i="1143"/>
  <c r="BQ34" i="1143"/>
  <c r="BQ30" i="1143"/>
  <c r="S52" i="1134"/>
  <c r="BQ21" i="1143"/>
  <c r="U34" i="1134"/>
  <c r="BQ9" i="1143"/>
  <c r="BX86" i="1144"/>
  <c r="BW85" i="1144"/>
  <c r="BW86" i="1144"/>
  <c r="CH84" i="1144"/>
  <c r="BX84" i="1144"/>
  <c r="BW83" i="1144"/>
  <c r="BW84" i="1144"/>
  <c r="CK82" i="1144"/>
  <c r="CJ82" i="1144"/>
  <c r="CI82" i="1144"/>
  <c r="CH82" i="1144"/>
  <c r="CG82" i="1144"/>
  <c r="CF82" i="1144"/>
  <c r="CE82" i="1144"/>
  <c r="CD82" i="1144"/>
  <c r="CC82" i="1144"/>
  <c r="CB82" i="1144"/>
  <c r="CA82" i="1144"/>
  <c r="BZ82" i="1144"/>
  <c r="BY82" i="1144"/>
  <c r="BX82" i="1144"/>
  <c r="BW81" i="1144"/>
  <c r="BW82" i="1144"/>
  <c r="CK80" i="1144"/>
  <c r="CJ80" i="1144"/>
  <c r="CI80" i="1144"/>
  <c r="CH80" i="1144"/>
  <c r="CG80" i="1144"/>
  <c r="CF80" i="1144"/>
  <c r="CE80" i="1144"/>
  <c r="CD80" i="1144"/>
  <c r="CC80" i="1144"/>
  <c r="CB80" i="1144"/>
  <c r="CA80" i="1144"/>
  <c r="BZ80" i="1144"/>
  <c r="BY80" i="1144"/>
  <c r="BX80" i="1144"/>
  <c r="BW79" i="1144"/>
  <c r="BW80" i="1144"/>
  <c r="CK78" i="1144"/>
  <c r="CJ78" i="1144"/>
  <c r="CI78" i="1144"/>
  <c r="CH78" i="1144"/>
  <c r="CG78" i="1144"/>
  <c r="CF78" i="1144"/>
  <c r="CE78" i="1144"/>
  <c r="CD78" i="1144"/>
  <c r="CC78" i="1144"/>
  <c r="CB78" i="1144"/>
  <c r="CA78" i="1144"/>
  <c r="BZ78" i="1144"/>
  <c r="BY78" i="1144"/>
  <c r="BX78" i="1144"/>
  <c r="BW77" i="1144"/>
  <c r="BW78" i="1144"/>
  <c r="CK75" i="1144"/>
  <c r="CK76" i="1144"/>
  <c r="CJ75" i="1144"/>
  <c r="CJ76" i="1144"/>
  <c r="CI75" i="1144"/>
  <c r="CI76" i="1144"/>
  <c r="CH75" i="1144"/>
  <c r="CH76" i="1144"/>
  <c r="CG75" i="1144"/>
  <c r="CG76" i="1144"/>
  <c r="CF75" i="1144"/>
  <c r="CF76" i="1144"/>
  <c r="CE75" i="1144"/>
  <c r="CE76" i="1144"/>
  <c r="CD75" i="1144"/>
  <c r="CD76" i="1144"/>
  <c r="CC75" i="1144"/>
  <c r="CC76" i="1144"/>
  <c r="CB75" i="1144"/>
  <c r="CB76" i="1144"/>
  <c r="CA75" i="1144"/>
  <c r="CA76" i="1144"/>
  <c r="BZ75" i="1144"/>
  <c r="BZ76" i="1144"/>
  <c r="BY75" i="1144"/>
  <c r="BY76" i="1144"/>
  <c r="BX75" i="1144"/>
  <c r="BX76" i="1144"/>
  <c r="BW75" i="1144"/>
  <c r="BW76" i="1144"/>
  <c r="BQ82" i="1144"/>
  <c r="BQ80" i="1144"/>
  <c r="BQ75" i="1144"/>
  <c r="BQ76" i="1144"/>
  <c r="BW74" i="1144"/>
  <c r="BW73" i="1144"/>
  <c r="BW72" i="1144"/>
  <c r="BW71" i="1144"/>
  <c r="BW70" i="1144"/>
  <c r="CJ69" i="1144"/>
  <c r="CI69" i="1144"/>
  <c r="CH69" i="1144"/>
  <c r="CF69" i="1144"/>
  <c r="CE69" i="1144"/>
  <c r="CD69" i="1144"/>
  <c r="CC69" i="1144"/>
  <c r="CB69" i="1144"/>
  <c r="CA69" i="1144"/>
  <c r="BZ69" i="1144"/>
  <c r="BY69" i="1144"/>
  <c r="BX69" i="1144"/>
  <c r="BW68" i="1144"/>
  <c r="BW69" i="1144"/>
  <c r="BQ74" i="1144"/>
  <c r="BQ73" i="1144"/>
  <c r="BQ72" i="1144"/>
  <c r="BQ71" i="1144"/>
  <c r="BQ69" i="1144"/>
  <c r="BY59" i="1144"/>
  <c r="BZ59" i="1144"/>
  <c r="CA59" i="1144"/>
  <c r="CB59" i="1144"/>
  <c r="CC59" i="1144"/>
  <c r="CD59" i="1144"/>
  <c r="CE59" i="1144"/>
  <c r="CF59" i="1144"/>
  <c r="CG59" i="1144"/>
  <c r="CH59" i="1144"/>
  <c r="CI59" i="1144"/>
  <c r="CJ59" i="1144"/>
  <c r="CK59" i="1144"/>
  <c r="BX59" i="1144"/>
  <c r="BW59" i="1144"/>
  <c r="BW67" i="1144"/>
  <c r="BW66" i="1144"/>
  <c r="BW65" i="1144"/>
  <c r="BW64" i="1144"/>
  <c r="BW63" i="1144"/>
  <c r="BW62" i="1144"/>
  <c r="BW61" i="1144"/>
  <c r="BW60" i="1144"/>
  <c r="BQ59" i="1144"/>
  <c r="BX58" i="1144"/>
  <c r="BW57" i="1144"/>
  <c r="BW58" i="1144"/>
  <c r="CH56" i="1144"/>
  <c r="BX56" i="1144"/>
  <c r="BW55" i="1144"/>
  <c r="BW56" i="1144"/>
  <c r="CK54" i="1144"/>
  <c r="CJ54" i="1144"/>
  <c r="CI54" i="1144"/>
  <c r="CH54" i="1144"/>
  <c r="CG54" i="1144"/>
  <c r="CF54" i="1144"/>
  <c r="CE54" i="1144"/>
  <c r="CD54" i="1144"/>
  <c r="CC54" i="1144"/>
  <c r="CB54" i="1144"/>
  <c r="CA54" i="1144"/>
  <c r="BZ54" i="1144"/>
  <c r="BY54" i="1144"/>
  <c r="BX54" i="1144"/>
  <c r="BW53" i="1144"/>
  <c r="BW54" i="1144"/>
  <c r="CK52" i="1144"/>
  <c r="CJ52" i="1144"/>
  <c r="CI52" i="1144"/>
  <c r="CH52" i="1144"/>
  <c r="CG52" i="1144"/>
  <c r="CF52" i="1144"/>
  <c r="CE52" i="1144"/>
  <c r="CD52" i="1144"/>
  <c r="CC52" i="1144"/>
  <c r="CB52" i="1144"/>
  <c r="CA52" i="1144"/>
  <c r="BZ52" i="1144"/>
  <c r="BY52" i="1144"/>
  <c r="BX52" i="1144"/>
  <c r="BW51" i="1144"/>
  <c r="BW52" i="1144"/>
  <c r="CK50" i="1144"/>
  <c r="CJ50" i="1144"/>
  <c r="CI50" i="1144"/>
  <c r="CH50" i="1144"/>
  <c r="CG50" i="1144"/>
  <c r="CF50" i="1144"/>
  <c r="CE50" i="1144"/>
  <c r="CD50" i="1144"/>
  <c r="CC50" i="1144"/>
  <c r="CB50" i="1144"/>
  <c r="CA50" i="1144"/>
  <c r="BZ50" i="1144"/>
  <c r="BY50" i="1144"/>
  <c r="BX50" i="1144"/>
  <c r="BW49" i="1144"/>
  <c r="BW50" i="1144"/>
  <c r="CK47" i="1144"/>
  <c r="CK48" i="1144"/>
  <c r="CJ47" i="1144"/>
  <c r="CJ48" i="1144"/>
  <c r="CI47" i="1144"/>
  <c r="CI48" i="1144"/>
  <c r="CH47" i="1144"/>
  <c r="CH48" i="1144"/>
  <c r="CG47" i="1144"/>
  <c r="CG48" i="1144"/>
  <c r="CF47" i="1144"/>
  <c r="CF48" i="1144"/>
  <c r="CE47" i="1144"/>
  <c r="CE48" i="1144"/>
  <c r="CD47" i="1144"/>
  <c r="CD48" i="1144"/>
  <c r="CC47" i="1144"/>
  <c r="CC48" i="1144"/>
  <c r="CB47" i="1144"/>
  <c r="CB48" i="1144"/>
  <c r="CA47" i="1144"/>
  <c r="CA48" i="1144"/>
  <c r="BZ47" i="1144"/>
  <c r="BZ48" i="1144"/>
  <c r="BY47" i="1144"/>
  <c r="BY48" i="1144"/>
  <c r="BX47" i="1144"/>
  <c r="BX48" i="1144"/>
  <c r="BW47" i="1144"/>
  <c r="BW48" i="1144"/>
  <c r="BQ54" i="1144"/>
  <c r="BQ52" i="1144"/>
  <c r="BQ50" i="1144"/>
  <c r="BQ47" i="1144"/>
  <c r="BQ48" i="1144"/>
  <c r="BW46" i="1144"/>
  <c r="BW45" i="1144"/>
  <c r="AA41" i="1134" s="1"/>
  <c r="BW44" i="1144"/>
  <c r="BW43" i="1144"/>
  <c r="BW41" i="1144"/>
  <c r="BW40" i="1144"/>
  <c r="BW39" i="1144"/>
  <c r="BW38" i="1144"/>
  <c r="BW36" i="1144"/>
  <c r="BW34" i="1144"/>
  <c r="BW29" i="1144"/>
  <c r="BX23" i="1144"/>
  <c r="BY23" i="1144"/>
  <c r="BZ23" i="1144"/>
  <c r="CA23" i="1144"/>
  <c r="CB23" i="1144"/>
  <c r="CC23" i="1144"/>
  <c r="CD23" i="1144"/>
  <c r="CE23" i="1144"/>
  <c r="CF23" i="1144"/>
  <c r="CG23" i="1144"/>
  <c r="CH23" i="1144"/>
  <c r="CI23" i="1144"/>
  <c r="CJ23" i="1144"/>
  <c r="CK23" i="1144"/>
  <c r="BW23" i="1144"/>
  <c r="BQ23" i="1144"/>
  <c r="BW28" i="1144"/>
  <c r="BW27" i="1144"/>
  <c r="BW26" i="1144"/>
  <c r="BW25" i="1144"/>
  <c r="BX14" i="1144"/>
  <c r="BY14" i="1144"/>
  <c r="BZ14" i="1144"/>
  <c r="CA14" i="1144"/>
  <c r="CB14" i="1144"/>
  <c r="CC14" i="1144"/>
  <c r="CD14" i="1144"/>
  <c r="CE14" i="1144"/>
  <c r="CF14" i="1144"/>
  <c r="CG14" i="1144"/>
  <c r="CH14" i="1144"/>
  <c r="CI14" i="1144"/>
  <c r="CJ14" i="1144"/>
  <c r="CK14" i="1144"/>
  <c r="BW15" i="1144"/>
  <c r="BW21" i="1144"/>
  <c r="BW14" i="1144" s="1"/>
  <c r="BW20" i="1144"/>
  <c r="BW19" i="1144"/>
  <c r="BW18" i="1144"/>
  <c r="BW17" i="1144"/>
  <c r="BW22" i="1144"/>
  <c r="BQ14" i="1144"/>
  <c r="BX11" i="1144"/>
  <c r="BX10" i="1144" s="1"/>
  <c r="BY11" i="1144"/>
  <c r="BZ11" i="1144"/>
  <c r="BZ10" i="1144" s="1"/>
  <c r="CA11" i="1144"/>
  <c r="CB11" i="1144"/>
  <c r="CB10" i="1144" s="1"/>
  <c r="CC11" i="1144"/>
  <c r="CD11" i="1144"/>
  <c r="CD10" i="1144" s="1"/>
  <c r="CE11" i="1144"/>
  <c r="CF11" i="1144"/>
  <c r="CF10" i="1144" s="1"/>
  <c r="CG11" i="1144"/>
  <c r="CH11" i="1144"/>
  <c r="CH10" i="1144" s="1"/>
  <c r="CI11" i="1144"/>
  <c r="CJ11" i="1144"/>
  <c r="CJ10" i="1144" s="1"/>
  <c r="CK11" i="1144"/>
  <c r="BW11" i="1144"/>
  <c r="BW12" i="1144"/>
  <c r="BQ10" i="1144"/>
  <c r="BQ11" i="1144"/>
  <c r="AA21" i="1134"/>
  <c r="AA19" i="1134"/>
  <c r="BW58" i="1145"/>
  <c r="BW56" i="1145"/>
  <c r="BW57" i="1145"/>
  <c r="BW70" i="1145"/>
  <c r="CK69" i="1145"/>
  <c r="CJ69" i="1145"/>
  <c r="CI69" i="1145"/>
  <c r="CH69" i="1145"/>
  <c r="CG69" i="1145"/>
  <c r="CF69" i="1145"/>
  <c r="CE69" i="1145"/>
  <c r="CD69" i="1145"/>
  <c r="CC69" i="1145"/>
  <c r="CB69" i="1145"/>
  <c r="CA69" i="1145"/>
  <c r="BZ69" i="1145"/>
  <c r="BY69" i="1145"/>
  <c r="BX69" i="1145"/>
  <c r="BW68" i="1145"/>
  <c r="BW67" i="1145"/>
  <c r="BW69" i="1145" s="1"/>
  <c r="BW73" i="1145"/>
  <c r="BW72" i="1145"/>
  <c r="BQ59" i="1145"/>
  <c r="S67" i="1134" s="1"/>
  <c r="CK38" i="1145"/>
  <c r="CJ38" i="1145"/>
  <c r="CI38" i="1145"/>
  <c r="CH38" i="1145"/>
  <c r="CG38" i="1145"/>
  <c r="CF38" i="1145"/>
  <c r="CE38" i="1145"/>
  <c r="CD38" i="1145"/>
  <c r="CC38" i="1145"/>
  <c r="CB38" i="1145"/>
  <c r="CA38" i="1145"/>
  <c r="BZ38" i="1145"/>
  <c r="BY38" i="1145"/>
  <c r="BX38" i="1145"/>
  <c r="BZ25" i="1145"/>
  <c r="CA25" i="1145"/>
  <c r="CB25" i="1145"/>
  <c r="CC25" i="1145"/>
  <c r="CD25" i="1145"/>
  <c r="CE25" i="1145"/>
  <c r="CF25" i="1145"/>
  <c r="CG25" i="1145"/>
  <c r="CH25" i="1145"/>
  <c r="CI25" i="1145"/>
  <c r="CJ25" i="1145"/>
  <c r="CK25" i="1145"/>
  <c r="BY25" i="1145"/>
  <c r="BW25" i="1145" s="1"/>
  <c r="BW26" i="1145"/>
  <c r="BW22" i="1145"/>
  <c r="BW21" i="1145"/>
  <c r="BW37" i="1145"/>
  <c r="BW36" i="1145"/>
  <c r="CK35" i="1145"/>
  <c r="CJ35" i="1145"/>
  <c r="CI35" i="1145"/>
  <c r="CH35" i="1145"/>
  <c r="CG35" i="1145"/>
  <c r="CF35" i="1145"/>
  <c r="CE35" i="1145"/>
  <c r="CD35" i="1145"/>
  <c r="CC35" i="1145"/>
  <c r="CB35" i="1145"/>
  <c r="CA35" i="1145"/>
  <c r="BZ35" i="1145"/>
  <c r="BY35" i="1145"/>
  <c r="BX35" i="1145"/>
  <c r="BW34" i="1145"/>
  <c r="BW35" i="1145" s="1"/>
  <c r="AA68" i="1134" s="1"/>
  <c r="BW33" i="1145"/>
  <c r="BW32" i="1145"/>
  <c r="BW29" i="1145"/>
  <c r="CK31" i="1145"/>
  <c r="CJ31" i="1145"/>
  <c r="CI31" i="1145"/>
  <c r="CH31" i="1145"/>
  <c r="CG31" i="1145"/>
  <c r="CF31" i="1145"/>
  <c r="CE31" i="1145"/>
  <c r="CD31" i="1145"/>
  <c r="CC31" i="1145"/>
  <c r="CB31" i="1145"/>
  <c r="CA31" i="1145"/>
  <c r="BZ31" i="1145"/>
  <c r="BY31" i="1145"/>
  <c r="BX31" i="1145"/>
  <c r="BW30" i="1145"/>
  <c r="BW31" i="1145" s="1"/>
  <c r="AA69" i="1134" s="1"/>
  <c r="BW17" i="1145"/>
  <c r="BW18" i="1145"/>
  <c r="S22" i="1146"/>
  <c r="M22" i="1146"/>
  <c r="BW20" i="1145"/>
  <c r="U24" i="1134"/>
  <c r="R24" i="1134"/>
  <c r="S24" i="1134"/>
  <c r="M24" i="1134"/>
  <c r="U23" i="1134"/>
  <c r="R23" i="1134"/>
  <c r="Y23" i="1134" s="1"/>
  <c r="S23" i="1134"/>
  <c r="M23" i="1134"/>
  <c r="BO103" i="1135"/>
  <c r="R22" i="1134" s="1"/>
  <c r="D8" i="1168" s="1"/>
  <c r="U22" i="1134"/>
  <c r="BP10" i="1167"/>
  <c r="BP105" i="1135"/>
  <c r="U33" i="1134"/>
  <c r="R33" i="1134"/>
  <c r="S33" i="1134"/>
  <c r="M33" i="1134"/>
  <c r="U21" i="1134"/>
  <c r="BO85" i="1135"/>
  <c r="AI86" i="1135"/>
  <c r="AI87" i="1135"/>
  <c r="AI88" i="1135"/>
  <c r="AI85" i="1135"/>
  <c r="R21" i="1134"/>
  <c r="BP85" i="1135"/>
  <c r="AZ86" i="1135"/>
  <c r="AZ87" i="1135"/>
  <c r="AZ88" i="1135"/>
  <c r="AZ85" i="1135"/>
  <c r="BP89" i="1135"/>
  <c r="S21" i="1134"/>
  <c r="AX85" i="1135"/>
  <c r="AX89" i="1135"/>
  <c r="M21" i="1134"/>
  <c r="BO23" i="1135"/>
  <c r="BO18" i="1135"/>
  <c r="BO42" i="1135"/>
  <c r="BO19" i="1135"/>
  <c r="BP23" i="1135"/>
  <c r="BP18" i="1135"/>
  <c r="BP42" i="1135"/>
  <c r="BP19" i="1135"/>
  <c r="AX23" i="1135"/>
  <c r="AX18" i="1135"/>
  <c r="AX42" i="1135"/>
  <c r="AX19" i="1135"/>
  <c r="AX134" i="1135"/>
  <c r="AX133" i="1135"/>
  <c r="AX124" i="1135"/>
  <c r="BO118" i="1135"/>
  <c r="BO117" i="1135"/>
  <c r="BO116" i="1135"/>
  <c r="BO115" i="1135"/>
  <c r="AX115" i="1135"/>
  <c r="BO107" i="1135"/>
  <c r="BO105" i="1135"/>
  <c r="BO104" i="1135"/>
  <c r="AX104" i="1135"/>
  <c r="BO95" i="1135"/>
  <c r="AX95" i="1135"/>
  <c r="BO48" i="1135"/>
  <c r="BO45" i="1135"/>
  <c r="BP45" i="1135"/>
  <c r="AX45" i="1135"/>
  <c r="BO40" i="1135"/>
  <c r="BO41" i="1135"/>
  <c r="BP40" i="1135"/>
  <c r="BP41" i="1135"/>
  <c r="AX40" i="1135"/>
  <c r="AX41" i="1135" s="1"/>
  <c r="BO39" i="1135"/>
  <c r="BP39" i="1135"/>
  <c r="AX39" i="1135"/>
  <c r="BO37" i="1135"/>
  <c r="BP37" i="1135"/>
  <c r="AX37" i="1135"/>
  <c r="BO34" i="1135"/>
  <c r="BO26" i="1135"/>
  <c r="BP26" i="1135"/>
  <c r="AX26" i="1135"/>
  <c r="BO21" i="1135"/>
  <c r="BO22" i="1135"/>
  <c r="BP21" i="1135"/>
  <c r="AX21" i="1135"/>
  <c r="AX22" i="1135"/>
  <c r="BO20" i="1135"/>
  <c r="BP20" i="1135"/>
  <c r="AX20" i="1135"/>
  <c r="BW12" i="1145"/>
  <c r="BW11" i="1145"/>
  <c r="BP60" i="1144"/>
  <c r="BP74" i="1140"/>
  <c r="BO10" i="1167"/>
  <c r="R37" i="1134"/>
  <c r="Y37" i="1134" s="1"/>
  <c r="O37" i="1134"/>
  <c r="L37" i="1134"/>
  <c r="R35" i="1134"/>
  <c r="BP30" i="1143"/>
  <c r="BP32" i="1143"/>
  <c r="CT59" i="1145"/>
  <c r="CZ59" i="1145"/>
  <c r="CS59" i="1145"/>
  <c r="BI59" i="1145"/>
  <c r="BO59" i="1145"/>
  <c r="BM59" i="1145"/>
  <c r="BH59" i="1145"/>
  <c r="L35" i="1136"/>
  <c r="AP16" i="1146"/>
  <c r="N14" i="1168"/>
  <c r="M14" i="1168"/>
  <c r="M13" i="1168"/>
  <c r="CM67" i="1145"/>
  <c r="BP34" i="1145"/>
  <c r="BS34" i="1145" s="1"/>
  <c r="BB35" i="1145"/>
  <c r="BC35" i="1145"/>
  <c r="BD35" i="1145"/>
  <c r="BE35" i="1145"/>
  <c r="BF35" i="1145"/>
  <c r="BG35" i="1145"/>
  <c r="BH35" i="1145"/>
  <c r="BI35" i="1145"/>
  <c r="BJ35" i="1145"/>
  <c r="BK35" i="1145"/>
  <c r="BL35" i="1145"/>
  <c r="BM35" i="1145"/>
  <c r="BN35" i="1145"/>
  <c r="BO35" i="1145"/>
  <c r="BP59" i="1145"/>
  <c r="BA59" i="1145"/>
  <c r="J11" i="1168"/>
  <c r="J12" i="1168"/>
  <c r="J13" i="1168"/>
  <c r="R29" i="1134"/>
  <c r="BA46" i="1144"/>
  <c r="BA44" i="1144"/>
  <c r="O42" i="1134"/>
  <c r="E73" i="1168"/>
  <c r="D73" i="1168"/>
  <c r="E72" i="1168"/>
  <c r="E71" i="1168"/>
  <c r="E70" i="1168"/>
  <c r="D71" i="1168"/>
  <c r="D72" i="1168"/>
  <c r="F72" i="1168"/>
  <c r="D70" i="1168"/>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E49" i="1168"/>
  <c r="E50" i="1168"/>
  <c r="E48" i="1168"/>
  <c r="E44" i="1168"/>
  <c r="F44" i="1168" s="1"/>
  <c r="D44" i="1168"/>
  <c r="E43" i="1168"/>
  <c r="E42" i="1168"/>
  <c r="F41" i="1168"/>
  <c r="F45" i="1168"/>
  <c r="F46" i="1168"/>
  <c r="F47" i="1168"/>
  <c r="E40" i="1168"/>
  <c r="D40" i="1168"/>
  <c r="E39" i="1168"/>
  <c r="E38" i="1168"/>
  <c r="D39" i="1168"/>
  <c r="D38" i="1168"/>
  <c r="E33" i="1168"/>
  <c r="E34" i="1168"/>
  <c r="E35" i="1168"/>
  <c r="E36" i="1168"/>
  <c r="E37" i="1168"/>
  <c r="E32" i="1168"/>
  <c r="D36" i="1168"/>
  <c r="D37" i="1168"/>
  <c r="E31" i="1168"/>
  <c r="E30" i="1168"/>
  <c r="E29" i="1168"/>
  <c r="D29" i="1168"/>
  <c r="F29" i="1168" s="1"/>
  <c r="E27" i="1168"/>
  <c r="E26" i="1168"/>
  <c r="E25" i="1168"/>
  <c r="E24" i="1168"/>
  <c r="E23" i="1168"/>
  <c r="E22" i="1168"/>
  <c r="E21" i="1168"/>
  <c r="E20" i="1168"/>
  <c r="F37" i="1168"/>
  <c r="F36" i="1168"/>
  <c r="F71" i="1168"/>
  <c r="F70" i="1168"/>
  <c r="F73" i="1168"/>
  <c r="F62" i="1168"/>
  <c r="F61" i="1168"/>
  <c r="F65" i="1168"/>
  <c r="F40" i="1168"/>
  <c r="F38" i="1168"/>
  <c r="F39" i="1168"/>
  <c r="DC40" i="1140"/>
  <c r="DA41" i="1140"/>
  <c r="DB41" i="1140"/>
  <c r="DC41" i="1140"/>
  <c r="DC42" i="1140"/>
  <c r="DC39" i="1140"/>
  <c r="DB39" i="1140"/>
  <c r="DA39" i="1140"/>
  <c r="E18" i="1168"/>
  <c r="E17" i="1168"/>
  <c r="D18" i="1168"/>
  <c r="D17" i="1168"/>
  <c r="F17" i="1168"/>
  <c r="F13" i="1168"/>
  <c r="F9" i="1168"/>
  <c r="F10" i="1168"/>
  <c r="F11" i="1168"/>
  <c r="F12" i="1168"/>
  <c r="E15" i="1168"/>
  <c r="E14" i="1168"/>
  <c r="F7" i="1168"/>
  <c r="E8" i="1168"/>
  <c r="F18" i="1168"/>
  <c r="K32" i="1139"/>
  <c r="CO18" i="1135"/>
  <c r="L19" i="1136"/>
  <c r="K19" i="1136"/>
  <c r="L14" i="1136"/>
  <c r="L13" i="1136"/>
  <c r="K14" i="1136"/>
  <c r="K13" i="1136"/>
  <c r="AK20" i="1146"/>
  <c r="AK21" i="1146"/>
  <c r="AK22" i="1146"/>
  <c r="I22" i="1146"/>
  <c r="J22" i="1146"/>
  <c r="K22" i="1146"/>
  <c r="L22" i="1146"/>
  <c r="CM58" i="1144"/>
  <c r="BP57" i="1144"/>
  <c r="BP58" i="1144"/>
  <c r="CW56" i="1144"/>
  <c r="CM56" i="1144"/>
  <c r="BP55" i="1144"/>
  <c r="BP56" i="1144"/>
  <c r="CZ54" i="1144"/>
  <c r="CY54" i="1144"/>
  <c r="CX54" i="1144"/>
  <c r="CW54" i="1144"/>
  <c r="CV54" i="1144"/>
  <c r="CU54" i="1144"/>
  <c r="CT54" i="1144"/>
  <c r="CS54" i="1144"/>
  <c r="CR54" i="1144"/>
  <c r="CQ54" i="1144"/>
  <c r="CP54" i="1144"/>
  <c r="CO54" i="1144"/>
  <c r="CN54" i="1144"/>
  <c r="CM54" i="1144"/>
  <c r="BP53" i="1144"/>
  <c r="BP54" i="1144"/>
  <c r="CZ52" i="1144"/>
  <c r="CY52" i="1144"/>
  <c r="CX52" i="1144"/>
  <c r="CW52" i="1144"/>
  <c r="CV52" i="1144"/>
  <c r="CU52" i="1144"/>
  <c r="CT52" i="1144"/>
  <c r="CS52" i="1144"/>
  <c r="CR52" i="1144"/>
  <c r="CQ52" i="1144"/>
  <c r="CP52" i="1144"/>
  <c r="CO52" i="1144"/>
  <c r="CN52" i="1144"/>
  <c r="CM52" i="1144"/>
  <c r="BP51" i="1144"/>
  <c r="BP52" i="1144"/>
  <c r="CZ50" i="1144"/>
  <c r="CY50" i="1144"/>
  <c r="CX50" i="1144"/>
  <c r="CW50" i="1144"/>
  <c r="CV50" i="1144"/>
  <c r="CU50" i="1144"/>
  <c r="CT50" i="1144"/>
  <c r="CS50" i="1144"/>
  <c r="CR50" i="1144"/>
  <c r="CQ50" i="1144"/>
  <c r="CP50" i="1144"/>
  <c r="CO50" i="1144"/>
  <c r="CN50" i="1144"/>
  <c r="CM50" i="1144"/>
  <c r="BP49" i="1144"/>
  <c r="BP50" i="1144"/>
  <c r="CM86" i="1144"/>
  <c r="BP85" i="1144"/>
  <c r="BP86" i="1144"/>
  <c r="CM84" i="1144"/>
  <c r="BP84" i="1144"/>
  <c r="BP83" i="1144"/>
  <c r="CM82" i="1144"/>
  <c r="BP81" i="1144"/>
  <c r="BP82" i="1144"/>
  <c r="CM80" i="1144"/>
  <c r="BP80" i="1144"/>
  <c r="BP79" i="1144"/>
  <c r="CM78" i="1144"/>
  <c r="BP77" i="1144"/>
  <c r="BP78" i="1144"/>
  <c r="BB86" i="1144"/>
  <c r="BA85" i="1144"/>
  <c r="BA86" i="1144"/>
  <c r="BB84" i="1144"/>
  <c r="BA84" i="1144"/>
  <c r="BA83" i="1144"/>
  <c r="BB82" i="1144"/>
  <c r="BA81" i="1144"/>
  <c r="BA82" i="1144"/>
  <c r="BB80" i="1144"/>
  <c r="BA79" i="1144"/>
  <c r="BA80" i="1144"/>
  <c r="BB78" i="1144"/>
  <c r="BA77" i="1144"/>
  <c r="BA78" i="1144"/>
  <c r="BB58" i="1144"/>
  <c r="BA57" i="1144"/>
  <c r="BA58" i="1144"/>
  <c r="BB56" i="1144"/>
  <c r="BA56" i="1144"/>
  <c r="BA55" i="1144"/>
  <c r="BB54" i="1144"/>
  <c r="BA53" i="1144"/>
  <c r="BA54" i="1144"/>
  <c r="BB52" i="1144"/>
  <c r="BA52" i="1144"/>
  <c r="BA51" i="1144"/>
  <c r="BB50" i="1144"/>
  <c r="BA49" i="1144"/>
  <c r="BA50" i="1144"/>
  <c r="AI10" i="1146"/>
  <c r="AJ10" i="1146"/>
  <c r="AK10" i="1146"/>
  <c r="AI11" i="1146"/>
  <c r="AJ11" i="1146"/>
  <c r="AK11" i="1146"/>
  <c r="AI12" i="1146"/>
  <c r="AJ12" i="1146"/>
  <c r="AK12" i="1146"/>
  <c r="AI13" i="1146"/>
  <c r="AJ13" i="1146"/>
  <c r="AK13" i="1146"/>
  <c r="AI15" i="1146"/>
  <c r="AJ15" i="1146"/>
  <c r="AK15" i="1146"/>
  <c r="AI16" i="1146"/>
  <c r="AJ16" i="1146"/>
  <c r="AK16" i="1146"/>
  <c r="AI17" i="1146"/>
  <c r="AJ17" i="1146"/>
  <c r="AK17" i="1146"/>
  <c r="AI19" i="1146"/>
  <c r="AJ19" i="1146"/>
  <c r="AK19" i="1146"/>
  <c r="AI20" i="1146"/>
  <c r="AJ20" i="1146"/>
  <c r="AI21" i="1146"/>
  <c r="AJ21" i="1146"/>
  <c r="AI22" i="1146"/>
  <c r="AJ22" i="1146"/>
  <c r="AI24" i="1146"/>
  <c r="AJ24" i="1146"/>
  <c r="AK24" i="1146"/>
  <c r="AI25" i="1146"/>
  <c r="AJ25" i="1146"/>
  <c r="AK25" i="1146"/>
  <c r="AK9" i="1146"/>
  <c r="AJ9" i="1146"/>
  <c r="AI9" i="1146"/>
  <c r="DA24" i="1145"/>
  <c r="DB24" i="1145"/>
  <c r="DC24" i="1145"/>
  <c r="DA40" i="1145"/>
  <c r="DB40" i="1145"/>
  <c r="DC40" i="1145"/>
  <c r="DA42" i="1145"/>
  <c r="DB42" i="1145"/>
  <c r="DC42" i="1145"/>
  <c r="DA45" i="1145"/>
  <c r="DC45" i="1145"/>
  <c r="DA46" i="1145"/>
  <c r="DC46" i="1145"/>
  <c r="DA61" i="1145"/>
  <c r="DB61" i="1145"/>
  <c r="BP57" i="1145"/>
  <c r="D68" i="1168" s="1"/>
  <c r="R58" i="1134"/>
  <c r="R51" i="1134"/>
  <c r="BP39" i="1143"/>
  <c r="BP38" i="1143"/>
  <c r="R49" i="1134" s="1"/>
  <c r="BP34" i="1143"/>
  <c r="BP27" i="1143"/>
  <c r="BP25" i="1143"/>
  <c r="D31" i="1168" s="1"/>
  <c r="F31" i="1168" s="1"/>
  <c r="BP14" i="1143"/>
  <c r="R34" i="1134"/>
  <c r="BP20" i="1143"/>
  <c r="BP19" i="1143"/>
  <c r="BP15" i="1143"/>
  <c r="DA25" i="1140"/>
  <c r="DB25" i="1140"/>
  <c r="DC25" i="1140"/>
  <c r="DA26" i="1140"/>
  <c r="DB26" i="1140"/>
  <c r="DC26" i="1140"/>
  <c r="DC27" i="1140"/>
  <c r="DA29" i="1140"/>
  <c r="DB29" i="1140"/>
  <c r="DC29" i="1140"/>
  <c r="DA30" i="1140"/>
  <c r="DB30" i="1140"/>
  <c r="DC30" i="1140"/>
  <c r="DA31" i="1140"/>
  <c r="DB31" i="1140"/>
  <c r="DC31" i="1140"/>
  <c r="DA32" i="1140"/>
  <c r="DB32" i="1140"/>
  <c r="DC32" i="1140"/>
  <c r="DA33" i="1140"/>
  <c r="DB33" i="1140"/>
  <c r="DC33" i="1140"/>
  <c r="DA34" i="1140"/>
  <c r="DB34" i="1140"/>
  <c r="DC34" i="1140"/>
  <c r="DA35" i="1140"/>
  <c r="DB35" i="1140"/>
  <c r="DC35" i="1140"/>
  <c r="DA36" i="1140"/>
  <c r="DB36" i="1140"/>
  <c r="DC36" i="1140"/>
  <c r="DA37" i="1140"/>
  <c r="DB37" i="1140"/>
  <c r="DC37" i="1140"/>
  <c r="DA71" i="1140"/>
  <c r="DB71" i="1140"/>
  <c r="DC71" i="1140"/>
  <c r="BP13" i="1143"/>
  <c r="BP12" i="1143"/>
  <c r="BP11" i="1143"/>
  <c r="BC40" i="1143"/>
  <c r="BD40" i="1143"/>
  <c r="BE40" i="1143"/>
  <c r="BF40" i="1143"/>
  <c r="BG40" i="1143"/>
  <c r="BH40" i="1143"/>
  <c r="BI40" i="1143"/>
  <c r="BJ40" i="1143"/>
  <c r="BK40" i="1143"/>
  <c r="BL40" i="1143"/>
  <c r="BM40" i="1143"/>
  <c r="BN40" i="1143"/>
  <c r="BO40" i="1143"/>
  <c r="BB40" i="1143"/>
  <c r="BA39" i="1143"/>
  <c r="BA38" i="1143"/>
  <c r="BA34" i="1143"/>
  <c r="U34" i="1143"/>
  <c r="BA27" i="1143"/>
  <c r="BA28" i="1143" s="1"/>
  <c r="O52" i="1134" s="1"/>
  <c r="BA29" i="1143"/>
  <c r="BA25" i="1143"/>
  <c r="BF18" i="1143"/>
  <c r="BL18" i="1143"/>
  <c r="BB18" i="1143"/>
  <c r="BA20" i="1143"/>
  <c r="BA19" i="1143"/>
  <c r="BA15" i="1143"/>
  <c r="BA14" i="1143"/>
  <c r="BA13" i="1143"/>
  <c r="BA12" i="1143"/>
  <c r="BA11" i="1143"/>
  <c r="BC9" i="1143"/>
  <c r="BD9" i="1143"/>
  <c r="BE9" i="1143"/>
  <c r="BF9" i="1143"/>
  <c r="BG9" i="1143"/>
  <c r="BH9" i="1143"/>
  <c r="BI9" i="1143"/>
  <c r="BJ9" i="1143"/>
  <c r="BK9" i="1143"/>
  <c r="BL9" i="1143"/>
  <c r="BM9" i="1143"/>
  <c r="BN9" i="1143"/>
  <c r="BO9" i="1143"/>
  <c r="BB9" i="1143"/>
  <c r="DA13" i="1142"/>
  <c r="DB13" i="1142"/>
  <c r="DC13" i="1142"/>
  <c r="DA16" i="1142"/>
  <c r="DB16" i="1142"/>
  <c r="DC16" i="1142"/>
  <c r="DA17" i="1142"/>
  <c r="DB17" i="1142"/>
  <c r="DC17" i="1142"/>
  <c r="BP19" i="1142"/>
  <c r="CN8" i="1142"/>
  <c r="CN68" i="1145"/>
  <c r="CO8" i="1142"/>
  <c r="CO68" i="1145"/>
  <c r="CP8" i="1142"/>
  <c r="CP45" i="1140"/>
  <c r="CP68" i="1145"/>
  <c r="CQ8" i="1142"/>
  <c r="CQ45" i="1140"/>
  <c r="CQ68" i="1145"/>
  <c r="CR8" i="1142"/>
  <c r="CR68" i="1145"/>
  <c r="CS8" i="1142"/>
  <c r="CS68" i="1145"/>
  <c r="CT8" i="1142"/>
  <c r="CT45" i="1140"/>
  <c r="CT68" i="1145"/>
  <c r="CU8" i="1142"/>
  <c r="CU45" i="1140"/>
  <c r="CU68" i="1145"/>
  <c r="CV8" i="1142"/>
  <c r="CV68" i="1145"/>
  <c r="CW8" i="1142"/>
  <c r="CW68" i="1145"/>
  <c r="CX8" i="1142"/>
  <c r="CX45" i="1140"/>
  <c r="CX68" i="1145"/>
  <c r="CY8" i="1142"/>
  <c r="CY45" i="1140"/>
  <c r="CY68" i="1145"/>
  <c r="CZ8" i="1142"/>
  <c r="CZ68" i="1145"/>
  <c r="CM8" i="1142"/>
  <c r="CM68" i="1145"/>
  <c r="BA40" i="1143"/>
  <c r="BP9" i="1143"/>
  <c r="BA9" i="1143"/>
  <c r="D32" i="1168"/>
  <c r="F32" i="1168" s="1"/>
  <c r="D34" i="1168"/>
  <c r="F34" i="1168" s="1"/>
  <c r="BA18" i="1143"/>
  <c r="BP18" i="1143"/>
  <c r="BP21" i="1143" s="1"/>
  <c r="D30" i="1168" s="1"/>
  <c r="F30" i="1168" s="1"/>
  <c r="BP12" i="1142"/>
  <c r="DC12" i="1142"/>
  <c r="BA12" i="1142"/>
  <c r="DB12" i="1142"/>
  <c r="AJ12" i="1142"/>
  <c r="BP15" i="1142"/>
  <c r="DC15" i="1142"/>
  <c r="BP14" i="1142"/>
  <c r="BP11" i="1142"/>
  <c r="BP10" i="1142"/>
  <c r="BA20" i="1142"/>
  <c r="DB20" i="1142"/>
  <c r="BA19" i="1142"/>
  <c r="DA19" i="1142"/>
  <c r="BA15" i="1142"/>
  <c r="DA15" i="1142"/>
  <c r="BA14" i="1142"/>
  <c r="DB14" i="1142"/>
  <c r="BA11" i="1142"/>
  <c r="BC8" i="1142"/>
  <c r="BC68" i="1145" s="1"/>
  <c r="BD8" i="1142"/>
  <c r="BD68" i="1145" s="1"/>
  <c r="BE8" i="1142"/>
  <c r="BE68" i="1145" s="1"/>
  <c r="BF8" i="1142"/>
  <c r="BF68" i="1145" s="1"/>
  <c r="BG8" i="1142"/>
  <c r="BG68" i="1145" s="1"/>
  <c r="BH8" i="1142"/>
  <c r="BH68" i="1145" s="1"/>
  <c r="BI8" i="1142"/>
  <c r="BI68" i="1145" s="1"/>
  <c r="BJ8" i="1142"/>
  <c r="BJ68" i="1145" s="1"/>
  <c r="BK8" i="1142"/>
  <c r="BK68" i="1145" s="1"/>
  <c r="BL8" i="1142"/>
  <c r="BL68" i="1145" s="1"/>
  <c r="BM8" i="1142"/>
  <c r="BM68" i="1145" s="1"/>
  <c r="BN8" i="1142"/>
  <c r="BN68" i="1145" s="1"/>
  <c r="BO8" i="1142"/>
  <c r="BO68" i="1145" s="1"/>
  <c r="BB8" i="1142"/>
  <c r="BB68" i="1145"/>
  <c r="BA10" i="1142"/>
  <c r="DC10" i="1142"/>
  <c r="BA21" i="1143"/>
  <c r="DC20" i="1142"/>
  <c r="DC11" i="1142"/>
  <c r="D35" i="1168"/>
  <c r="F35" i="1168"/>
  <c r="R71" i="1134"/>
  <c r="R43" i="1134"/>
  <c r="R41" i="1134"/>
  <c r="R39" i="1134"/>
  <c r="R31" i="1134"/>
  <c r="R30" i="1134"/>
  <c r="CM38" i="1145"/>
  <c r="CN38" i="1145"/>
  <c r="CO38" i="1145"/>
  <c r="CP38" i="1145"/>
  <c r="CQ38" i="1145"/>
  <c r="CR38" i="1145"/>
  <c r="CS38" i="1145"/>
  <c r="CT38" i="1145"/>
  <c r="CU38" i="1145"/>
  <c r="CV38" i="1145"/>
  <c r="CW38" i="1145"/>
  <c r="CX38" i="1145"/>
  <c r="CY38" i="1145"/>
  <c r="CZ38" i="1145"/>
  <c r="BP37" i="1145"/>
  <c r="BS37" i="1145" s="1"/>
  <c r="BP36" i="1145"/>
  <c r="D55" i="1168"/>
  <c r="F55" i="1168" s="1"/>
  <c r="BP33" i="1145"/>
  <c r="D54" i="1168"/>
  <c r="F54" i="1168" s="1"/>
  <c r="CM31" i="1145"/>
  <c r="CN31" i="1145"/>
  <c r="CO31" i="1145"/>
  <c r="CP31" i="1145"/>
  <c r="CQ31" i="1145"/>
  <c r="CR31" i="1145"/>
  <c r="CS31" i="1145"/>
  <c r="CT31" i="1145"/>
  <c r="CU31" i="1145"/>
  <c r="CV31" i="1145"/>
  <c r="CW31" i="1145"/>
  <c r="CX31" i="1145"/>
  <c r="CY31" i="1145"/>
  <c r="CZ31" i="1145"/>
  <c r="BP30" i="1145"/>
  <c r="BS30" i="1145" s="1"/>
  <c r="BP29" i="1145"/>
  <c r="D57" i="1168"/>
  <c r="F57" i="1168" s="1"/>
  <c r="D52" i="1168"/>
  <c r="F52" i="1168" s="1"/>
  <c r="BP38" i="1145"/>
  <c r="BS38" i="1145" s="1"/>
  <c r="D58" i="1168"/>
  <c r="F58" i="1168" s="1"/>
  <c r="D51" i="1168"/>
  <c r="F51" i="1168" s="1"/>
  <c r="BP70" i="1140"/>
  <c r="D59" i="1168"/>
  <c r="F59" i="1168" s="1"/>
  <c r="R70" i="1134"/>
  <c r="BP69" i="1140"/>
  <c r="BP73" i="1145"/>
  <c r="BP72" i="1145"/>
  <c r="BP70" i="1145"/>
  <c r="BP69" i="1145"/>
  <c r="BP67" i="1145"/>
  <c r="BP66" i="1145"/>
  <c r="BP65" i="1145"/>
  <c r="BP64" i="1145"/>
  <c r="BP63" i="1145"/>
  <c r="BP62" i="1145"/>
  <c r="BP61" i="1145"/>
  <c r="DC61" i="1145"/>
  <c r="CM53" i="1145"/>
  <c r="CN53" i="1145"/>
  <c r="CO53" i="1145"/>
  <c r="CP53" i="1145"/>
  <c r="CQ53" i="1145"/>
  <c r="CR53" i="1145"/>
  <c r="CS53" i="1145"/>
  <c r="CT53" i="1145"/>
  <c r="CU53" i="1145"/>
  <c r="CV53" i="1145"/>
  <c r="CW53" i="1145"/>
  <c r="CX53" i="1145"/>
  <c r="CY53" i="1145"/>
  <c r="CZ53" i="1145"/>
  <c r="BP56" i="1145"/>
  <c r="BP55" i="1145"/>
  <c r="BA55" i="1145"/>
  <c r="BA56" i="1145"/>
  <c r="BA57" i="1145"/>
  <c r="BP50" i="1145"/>
  <c r="BP48" i="1145"/>
  <c r="BP44" i="1145"/>
  <c r="BP41" i="1145"/>
  <c r="CN25" i="1145"/>
  <c r="CO25" i="1145"/>
  <c r="CP25" i="1145"/>
  <c r="CQ25" i="1145"/>
  <c r="CR25" i="1145"/>
  <c r="CS25" i="1145"/>
  <c r="CT25" i="1145"/>
  <c r="CU25" i="1145"/>
  <c r="CV25" i="1145"/>
  <c r="CW25" i="1145"/>
  <c r="CX25" i="1145"/>
  <c r="CY25" i="1145"/>
  <c r="CZ25" i="1145"/>
  <c r="CM25" i="1145"/>
  <c r="BP27" i="1145"/>
  <c r="BP26" i="1145"/>
  <c r="CN20" i="1145"/>
  <c r="CO20" i="1145"/>
  <c r="CP20" i="1145"/>
  <c r="CQ20" i="1145"/>
  <c r="CR20" i="1145"/>
  <c r="CS20" i="1145"/>
  <c r="CT20" i="1145"/>
  <c r="CU20" i="1145"/>
  <c r="CV20" i="1145"/>
  <c r="CW20" i="1145"/>
  <c r="CX20" i="1145"/>
  <c r="CY20" i="1145"/>
  <c r="CZ20" i="1145"/>
  <c r="CM20" i="1145"/>
  <c r="BP22" i="1145"/>
  <c r="BP21" i="1145"/>
  <c r="BP18" i="1145"/>
  <c r="BP16" i="1145"/>
  <c r="BP12" i="1145"/>
  <c r="BP11" i="1145"/>
  <c r="BA73" i="1145"/>
  <c r="BA72" i="1145"/>
  <c r="BA70" i="1145"/>
  <c r="BA69" i="1145"/>
  <c r="BA67" i="1145"/>
  <c r="BP28" i="1145"/>
  <c r="BB53" i="1145"/>
  <c r="BC53" i="1145"/>
  <c r="BD53" i="1145"/>
  <c r="BE53" i="1145"/>
  <c r="BF53" i="1145"/>
  <c r="BG53" i="1145"/>
  <c r="BH53" i="1145"/>
  <c r="BI53" i="1145"/>
  <c r="BJ53" i="1145"/>
  <c r="BK53" i="1145"/>
  <c r="BL53" i="1145"/>
  <c r="BM53" i="1145"/>
  <c r="BN53" i="1145"/>
  <c r="BO53" i="1145"/>
  <c r="BA53" i="1145"/>
  <c r="BA50" i="1145"/>
  <c r="BA48" i="1145"/>
  <c r="BA43" i="1145"/>
  <c r="BB38" i="1145"/>
  <c r="BC38" i="1145"/>
  <c r="BD38" i="1145"/>
  <c r="BE38" i="1145"/>
  <c r="BF38" i="1145"/>
  <c r="BG38" i="1145"/>
  <c r="BH38" i="1145"/>
  <c r="BI38" i="1145"/>
  <c r="BJ38" i="1145"/>
  <c r="BK38" i="1145"/>
  <c r="BL38" i="1145"/>
  <c r="BM38" i="1145"/>
  <c r="BN38" i="1145"/>
  <c r="BO38" i="1145"/>
  <c r="BA37" i="1145"/>
  <c r="BA36" i="1145"/>
  <c r="BA34" i="1145"/>
  <c r="BA33" i="1145"/>
  <c r="BA28" i="1145"/>
  <c r="BC31" i="1145"/>
  <c r="BD31" i="1145"/>
  <c r="BE31" i="1145"/>
  <c r="BF31" i="1145"/>
  <c r="BG31" i="1145"/>
  <c r="BH31" i="1145"/>
  <c r="BI31" i="1145"/>
  <c r="BJ31" i="1145"/>
  <c r="BK31" i="1145"/>
  <c r="BL31" i="1145"/>
  <c r="BM31" i="1145"/>
  <c r="BN31" i="1145"/>
  <c r="BO31" i="1145"/>
  <c r="BB31" i="1145"/>
  <c r="BA30" i="1145"/>
  <c r="BA29" i="1145"/>
  <c r="BC25" i="1145"/>
  <c r="BD25" i="1145"/>
  <c r="BE25" i="1145"/>
  <c r="BF25" i="1145"/>
  <c r="BG25" i="1145"/>
  <c r="BH25" i="1145"/>
  <c r="BI25" i="1145"/>
  <c r="BJ25" i="1145"/>
  <c r="BK25" i="1145"/>
  <c r="BL25" i="1145"/>
  <c r="BM25" i="1145"/>
  <c r="BN25" i="1145"/>
  <c r="BO25" i="1145"/>
  <c r="BB25" i="1145"/>
  <c r="BA27" i="1145"/>
  <c r="BA26" i="1145"/>
  <c r="BD20" i="1145"/>
  <c r="BE20" i="1145"/>
  <c r="BG20" i="1145"/>
  <c r="BH20" i="1145"/>
  <c r="BA22" i="1145"/>
  <c r="BA21" i="1145"/>
  <c r="BA16" i="1145"/>
  <c r="BA18" i="1145"/>
  <c r="BA17" i="1145"/>
  <c r="BA12" i="1145"/>
  <c r="BA11" i="1145"/>
  <c r="BA20" i="1145"/>
  <c r="BA31" i="1145"/>
  <c r="DC37" i="1145"/>
  <c r="DB43" i="1145"/>
  <c r="DA43" i="1145"/>
  <c r="DC43" i="1145"/>
  <c r="BA71" i="1145"/>
  <c r="DC11" i="1145"/>
  <c r="DC18" i="1145"/>
  <c r="BP17" i="1145"/>
  <c r="DC17" i="1145" s="1"/>
  <c r="D50" i="1168"/>
  <c r="F50" i="1168" s="1"/>
  <c r="DC22" i="1145"/>
  <c r="D63" i="1168"/>
  <c r="F63" i="1168" s="1"/>
  <c r="DC50" i="1145"/>
  <c r="D66" i="1168"/>
  <c r="F66" i="1168" s="1"/>
  <c r="DC55" i="1145"/>
  <c r="BP53" i="1145"/>
  <c r="D64" i="1168" s="1"/>
  <c r="F64" i="1168" s="1"/>
  <c r="DC69" i="1145"/>
  <c r="BP71" i="1145"/>
  <c r="DC71" i="1145" s="1"/>
  <c r="DC72" i="1145"/>
  <c r="DC30" i="1145"/>
  <c r="DC36" i="1145"/>
  <c r="BA38" i="1145"/>
  <c r="DC12" i="1145"/>
  <c r="D49" i="1168"/>
  <c r="F49" i="1168" s="1"/>
  <c r="DC21" i="1145"/>
  <c r="DC26" i="1145"/>
  <c r="DC48" i="1145"/>
  <c r="D67" i="1168"/>
  <c r="F67" i="1168" s="1"/>
  <c r="DC56" i="1145"/>
  <c r="DC67" i="1145"/>
  <c r="DC70" i="1145"/>
  <c r="DC73" i="1145"/>
  <c r="DC57" i="1145"/>
  <c r="DC33" i="1145"/>
  <c r="DC34" i="1145"/>
  <c r="DC28" i="1145"/>
  <c r="D27" i="1168"/>
  <c r="F27" i="1168" s="1"/>
  <c r="DC27" i="1145"/>
  <c r="DC29" i="1145"/>
  <c r="DB28" i="1145"/>
  <c r="DA28" i="1145"/>
  <c r="D69" i="1168"/>
  <c r="F69" i="1168" s="1"/>
  <c r="BP31" i="1145"/>
  <c r="BS31" i="1145" s="1"/>
  <c r="U69" i="1134" s="1"/>
  <c r="BP25" i="1145"/>
  <c r="BP20" i="1145"/>
  <c r="BA25" i="1145"/>
  <c r="DA11" i="1144"/>
  <c r="DA12" i="1144"/>
  <c r="DB12" i="1144"/>
  <c r="DC12" i="1144"/>
  <c r="DA13" i="1144"/>
  <c r="DB13" i="1144"/>
  <c r="DC13" i="1144"/>
  <c r="DA15" i="1144"/>
  <c r="DB15" i="1144"/>
  <c r="DA17" i="1144"/>
  <c r="DB17" i="1144"/>
  <c r="DC17" i="1144"/>
  <c r="DA18" i="1144"/>
  <c r="DB18" i="1144"/>
  <c r="DC18" i="1144"/>
  <c r="DA19" i="1144"/>
  <c r="DB19" i="1144"/>
  <c r="DC19" i="1144"/>
  <c r="DA20" i="1144"/>
  <c r="DB20" i="1144"/>
  <c r="DC20" i="1144"/>
  <c r="DA22" i="1144"/>
  <c r="DB22" i="1144"/>
  <c r="DA29" i="1144"/>
  <c r="DB29" i="1144"/>
  <c r="DC29" i="1144"/>
  <c r="DA30" i="1144"/>
  <c r="DB30" i="1144"/>
  <c r="DC30" i="1144"/>
  <c r="DA31" i="1144"/>
  <c r="DB31" i="1144"/>
  <c r="DC31" i="1144"/>
  <c r="DA32" i="1144"/>
  <c r="DB32" i="1144"/>
  <c r="DC32" i="1144"/>
  <c r="DA33" i="1144"/>
  <c r="DB33" i="1144"/>
  <c r="DC33" i="1144"/>
  <c r="DA34" i="1144"/>
  <c r="DB34" i="1144"/>
  <c r="DA36" i="1144"/>
  <c r="DB36" i="1144"/>
  <c r="DC36" i="1144"/>
  <c r="DA37" i="1144"/>
  <c r="DB37" i="1144"/>
  <c r="DC37" i="1144"/>
  <c r="DA38" i="1144"/>
  <c r="DB38" i="1144"/>
  <c r="DC38" i="1144"/>
  <c r="DA39" i="1144"/>
  <c r="DB39" i="1144"/>
  <c r="DC39" i="1144"/>
  <c r="DA40" i="1144"/>
  <c r="DB40" i="1144"/>
  <c r="DC40" i="1144"/>
  <c r="DA41" i="1144"/>
  <c r="DB41" i="1144"/>
  <c r="DC41" i="1144"/>
  <c r="DA43" i="1144"/>
  <c r="DB43" i="1144"/>
  <c r="DC43" i="1144"/>
  <c r="DA44" i="1144"/>
  <c r="DB44" i="1144"/>
  <c r="DA45" i="1144"/>
  <c r="DB45" i="1144"/>
  <c r="DC45" i="1144"/>
  <c r="DA46" i="1144"/>
  <c r="DB46" i="1144"/>
  <c r="DA49" i="1144"/>
  <c r="DB49" i="1144"/>
  <c r="DC49" i="1144"/>
  <c r="DA50" i="1144"/>
  <c r="DB50" i="1144"/>
  <c r="DC50" i="1144"/>
  <c r="DA51" i="1144"/>
  <c r="DB51" i="1144"/>
  <c r="DC51" i="1144"/>
  <c r="DA52" i="1144"/>
  <c r="DB52" i="1144"/>
  <c r="DC52" i="1144"/>
  <c r="DA53" i="1144"/>
  <c r="DB53" i="1144"/>
  <c r="DC53" i="1144"/>
  <c r="DA54" i="1144"/>
  <c r="DB54" i="1144"/>
  <c r="DC54" i="1144"/>
  <c r="DA55" i="1144"/>
  <c r="DB55" i="1144"/>
  <c r="DC55" i="1144"/>
  <c r="DA56" i="1144"/>
  <c r="DB56" i="1144"/>
  <c r="DC56" i="1144"/>
  <c r="DA57" i="1144"/>
  <c r="DB57" i="1144"/>
  <c r="DC57" i="1144"/>
  <c r="DA58" i="1144"/>
  <c r="DB58" i="1144"/>
  <c r="DC58" i="1144"/>
  <c r="DA59" i="1144"/>
  <c r="DB59" i="1144"/>
  <c r="DC59" i="1144"/>
  <c r="DA60" i="1144"/>
  <c r="DB60" i="1144"/>
  <c r="DC60" i="1144"/>
  <c r="DA61" i="1144"/>
  <c r="DB61" i="1144"/>
  <c r="DC61" i="1144"/>
  <c r="DA62" i="1144"/>
  <c r="DB62" i="1144"/>
  <c r="DC62" i="1144"/>
  <c r="DA63" i="1144"/>
  <c r="DB63" i="1144"/>
  <c r="DC63" i="1144"/>
  <c r="DA64" i="1144"/>
  <c r="DB64" i="1144"/>
  <c r="DC64" i="1144"/>
  <c r="DA65" i="1144"/>
  <c r="DB65" i="1144"/>
  <c r="DC65" i="1144"/>
  <c r="DA66" i="1144"/>
  <c r="DB66" i="1144"/>
  <c r="DC66" i="1144"/>
  <c r="DA67" i="1144"/>
  <c r="DB67" i="1144"/>
  <c r="DC67" i="1144"/>
  <c r="DA68" i="1144"/>
  <c r="DB68" i="1144"/>
  <c r="DC68" i="1144"/>
  <c r="DA69" i="1144"/>
  <c r="DB69" i="1144"/>
  <c r="DC69" i="1144"/>
  <c r="DA70" i="1144"/>
  <c r="DB70" i="1144"/>
  <c r="DC70" i="1144"/>
  <c r="DA71" i="1144"/>
  <c r="DB71" i="1144"/>
  <c r="DC71" i="1144"/>
  <c r="DA72" i="1144"/>
  <c r="DB72" i="1144"/>
  <c r="DC72" i="1144"/>
  <c r="DA73" i="1144"/>
  <c r="DB73" i="1144"/>
  <c r="DC73" i="1144"/>
  <c r="DA74" i="1144"/>
  <c r="DB74" i="1144"/>
  <c r="DC74" i="1144"/>
  <c r="DA77" i="1144"/>
  <c r="DB77" i="1144"/>
  <c r="DC77" i="1144"/>
  <c r="DA78" i="1144"/>
  <c r="DB78" i="1144"/>
  <c r="DC78" i="1144"/>
  <c r="DA79" i="1144"/>
  <c r="DB79" i="1144"/>
  <c r="DC79" i="1144"/>
  <c r="DA80" i="1144"/>
  <c r="DB80" i="1144"/>
  <c r="DC80" i="1144"/>
  <c r="DA81" i="1144"/>
  <c r="DB81" i="1144"/>
  <c r="DC81" i="1144"/>
  <c r="DA82" i="1144"/>
  <c r="DB82" i="1144"/>
  <c r="DC82" i="1144"/>
  <c r="DA83" i="1144"/>
  <c r="DB83" i="1144"/>
  <c r="DC83" i="1144"/>
  <c r="DA84" i="1144"/>
  <c r="DB84" i="1144"/>
  <c r="DC84" i="1144"/>
  <c r="DA85" i="1144"/>
  <c r="DB85" i="1144"/>
  <c r="DC85" i="1144"/>
  <c r="DA86" i="1144"/>
  <c r="DB86" i="1144"/>
  <c r="DC86" i="1144"/>
  <c r="BP13" i="1144"/>
  <c r="BP12" i="1144"/>
  <c r="BP11" i="1144"/>
  <c r="DC11" i="1144" s="1"/>
  <c r="CZ11" i="1144"/>
  <c r="CY11" i="1144"/>
  <c r="CX11" i="1144"/>
  <c r="CW11" i="1144"/>
  <c r="CV11" i="1144"/>
  <c r="CU11" i="1144"/>
  <c r="CT11" i="1144"/>
  <c r="CS11" i="1144"/>
  <c r="CR11" i="1144"/>
  <c r="CQ11" i="1144"/>
  <c r="CP11" i="1144"/>
  <c r="CO11" i="1144"/>
  <c r="CN11" i="1144"/>
  <c r="CM11" i="1144"/>
  <c r="BP22" i="1144"/>
  <c r="DC22" i="1144"/>
  <c r="BP21" i="1144"/>
  <c r="BP20" i="1144"/>
  <c r="BP19" i="1144"/>
  <c r="BP18" i="1144"/>
  <c r="BP17" i="1144"/>
  <c r="BP15" i="1144"/>
  <c r="DC15" i="1144"/>
  <c r="CZ14" i="1144"/>
  <c r="CZ10" i="1144"/>
  <c r="CY14" i="1144"/>
  <c r="CY10" i="1144"/>
  <c r="CX14" i="1144"/>
  <c r="CX10" i="1144"/>
  <c r="CW14" i="1144"/>
  <c r="CW10" i="1144"/>
  <c r="CV14" i="1144"/>
  <c r="CV10" i="1144"/>
  <c r="CU14" i="1144"/>
  <c r="CU10" i="1144"/>
  <c r="CT14" i="1144"/>
  <c r="CT10" i="1144"/>
  <c r="CS14" i="1144"/>
  <c r="CS10" i="1144"/>
  <c r="CR14" i="1144"/>
  <c r="CR10" i="1144"/>
  <c r="CQ14" i="1144"/>
  <c r="CQ10" i="1144"/>
  <c r="CP14" i="1144"/>
  <c r="CP10" i="1144"/>
  <c r="CO14" i="1144"/>
  <c r="CO10" i="1144"/>
  <c r="CN14" i="1144"/>
  <c r="CN10" i="1144"/>
  <c r="CM14" i="1144"/>
  <c r="CM10" i="1144"/>
  <c r="BP14" i="1144"/>
  <c r="BP34" i="1144"/>
  <c r="DC34" i="1144"/>
  <c r="BP29" i="1144"/>
  <c r="BP28" i="1144"/>
  <c r="BP27" i="1144"/>
  <c r="BP26" i="1144"/>
  <c r="BP25" i="1144"/>
  <c r="CZ23" i="1144"/>
  <c r="CY23" i="1144"/>
  <c r="CX23" i="1144"/>
  <c r="CW23" i="1144"/>
  <c r="CV23" i="1144"/>
  <c r="CU23" i="1144"/>
  <c r="CT23" i="1144"/>
  <c r="CS23" i="1144"/>
  <c r="CR23" i="1144"/>
  <c r="CQ23" i="1144"/>
  <c r="CP23" i="1144"/>
  <c r="CO23" i="1144"/>
  <c r="CN23" i="1144"/>
  <c r="CM23" i="1144"/>
  <c r="BP23" i="1144"/>
  <c r="BP46" i="1144"/>
  <c r="BP45" i="1144"/>
  <c r="BP44" i="1144"/>
  <c r="R40" i="1134"/>
  <c r="BP41" i="1144"/>
  <c r="BP40" i="1144"/>
  <c r="BP39" i="1144"/>
  <c r="BP38" i="1144"/>
  <c r="BP36" i="1144"/>
  <c r="CZ47" i="1144"/>
  <c r="CZ48" i="1144"/>
  <c r="CY47" i="1144"/>
  <c r="CY48" i="1144"/>
  <c r="CX47" i="1144"/>
  <c r="CX48" i="1144"/>
  <c r="CW47" i="1144"/>
  <c r="CW48" i="1144"/>
  <c r="CV47" i="1144"/>
  <c r="CV48" i="1144"/>
  <c r="CU47" i="1144"/>
  <c r="CU48" i="1144"/>
  <c r="CT47" i="1144"/>
  <c r="CT48" i="1144"/>
  <c r="CS47" i="1144"/>
  <c r="CS48" i="1144"/>
  <c r="CR47" i="1144"/>
  <c r="CR48" i="1144"/>
  <c r="CQ47" i="1144"/>
  <c r="CQ48" i="1144"/>
  <c r="CP47" i="1144"/>
  <c r="CP48" i="1144"/>
  <c r="CO47" i="1144"/>
  <c r="CO48" i="1144"/>
  <c r="CN47" i="1144"/>
  <c r="CN48" i="1144"/>
  <c r="CM47" i="1144"/>
  <c r="CM48" i="1144"/>
  <c r="BP47" i="1144"/>
  <c r="BP48" i="1144"/>
  <c r="BP67" i="1144"/>
  <c r="BP66" i="1144"/>
  <c r="BP65" i="1144"/>
  <c r="BP64" i="1144"/>
  <c r="BP63" i="1144"/>
  <c r="BP62" i="1144"/>
  <c r="BP61" i="1144"/>
  <c r="BP59" i="1144"/>
  <c r="CZ59" i="1144"/>
  <c r="CY59" i="1144"/>
  <c r="CX59" i="1144"/>
  <c r="CW59" i="1144"/>
  <c r="CV59" i="1144"/>
  <c r="CU59" i="1144"/>
  <c r="CT59" i="1144"/>
  <c r="CS59" i="1144"/>
  <c r="CR59" i="1144"/>
  <c r="CQ59" i="1144"/>
  <c r="CP59" i="1144"/>
  <c r="CO59" i="1144"/>
  <c r="CN59" i="1144"/>
  <c r="CM59" i="1144"/>
  <c r="BP74" i="1144"/>
  <c r="BP73" i="1144"/>
  <c r="BP72" i="1144"/>
  <c r="BP71" i="1144"/>
  <c r="BP70" i="1144"/>
  <c r="CY69" i="1144"/>
  <c r="CX69" i="1144"/>
  <c r="CW69" i="1144"/>
  <c r="CU69" i="1144"/>
  <c r="CR69" i="1144"/>
  <c r="CQ69" i="1144"/>
  <c r="CP69" i="1144"/>
  <c r="CO69" i="1144"/>
  <c r="CN69" i="1144"/>
  <c r="CM69" i="1144"/>
  <c r="BP69" i="1144"/>
  <c r="BP68" i="1144"/>
  <c r="CW84" i="1144"/>
  <c r="CZ82" i="1144"/>
  <c r="CY82" i="1144"/>
  <c r="CX82" i="1144"/>
  <c r="CW82" i="1144"/>
  <c r="CV82" i="1144"/>
  <c r="CU82" i="1144"/>
  <c r="CT82" i="1144"/>
  <c r="CS82" i="1144"/>
  <c r="CR82" i="1144"/>
  <c r="CQ82" i="1144"/>
  <c r="CP82" i="1144"/>
  <c r="CO82" i="1144"/>
  <c r="CN82" i="1144"/>
  <c r="CZ80" i="1144"/>
  <c r="CY80" i="1144"/>
  <c r="CX80" i="1144"/>
  <c r="CW80" i="1144"/>
  <c r="CV80" i="1144"/>
  <c r="CU80" i="1144"/>
  <c r="CT80" i="1144"/>
  <c r="CS80" i="1144"/>
  <c r="CR80" i="1144"/>
  <c r="CQ80" i="1144"/>
  <c r="CP80" i="1144"/>
  <c r="CO80" i="1144"/>
  <c r="CN80" i="1144"/>
  <c r="CZ78" i="1144"/>
  <c r="CY78" i="1144"/>
  <c r="CX78" i="1144"/>
  <c r="CW78" i="1144"/>
  <c r="CV78" i="1144"/>
  <c r="CU78" i="1144"/>
  <c r="CT78" i="1144"/>
  <c r="CS78" i="1144"/>
  <c r="CR78" i="1144"/>
  <c r="CQ78" i="1144"/>
  <c r="CP78" i="1144"/>
  <c r="CO78" i="1144"/>
  <c r="CN78" i="1144"/>
  <c r="CY76" i="1144"/>
  <c r="CW76" i="1144"/>
  <c r="CU76" i="1144"/>
  <c r="CS76" i="1144"/>
  <c r="CQ76" i="1144"/>
  <c r="CO76" i="1144"/>
  <c r="CZ75" i="1144"/>
  <c r="CZ76" i="1144"/>
  <c r="CY75" i="1144"/>
  <c r="CX75" i="1144"/>
  <c r="CX76" i="1144"/>
  <c r="CW75" i="1144"/>
  <c r="CV75" i="1144"/>
  <c r="CV76" i="1144"/>
  <c r="CU75" i="1144"/>
  <c r="CT75" i="1144"/>
  <c r="CT76" i="1144"/>
  <c r="CS75" i="1144"/>
  <c r="CR75" i="1144"/>
  <c r="CR76" i="1144"/>
  <c r="CQ75" i="1144"/>
  <c r="CP75" i="1144"/>
  <c r="CP76" i="1144"/>
  <c r="CO75" i="1144"/>
  <c r="CN75" i="1144"/>
  <c r="CN76" i="1144"/>
  <c r="CM75" i="1144"/>
  <c r="CM76" i="1144"/>
  <c r="BP75" i="1144"/>
  <c r="BP76" i="1144"/>
  <c r="BL84" i="1144"/>
  <c r="BO82" i="1144"/>
  <c r="BN82" i="1144"/>
  <c r="BM82" i="1144"/>
  <c r="BL82" i="1144"/>
  <c r="BK82" i="1144"/>
  <c r="BJ82" i="1144"/>
  <c r="BI82" i="1144"/>
  <c r="BH82" i="1144"/>
  <c r="BG82" i="1144"/>
  <c r="BF82" i="1144"/>
  <c r="BE82" i="1144"/>
  <c r="BD82" i="1144"/>
  <c r="BC82" i="1144"/>
  <c r="BO80" i="1144"/>
  <c r="BN80" i="1144"/>
  <c r="BM80" i="1144"/>
  <c r="BL80" i="1144"/>
  <c r="BK80" i="1144"/>
  <c r="BJ80" i="1144"/>
  <c r="BI80" i="1144"/>
  <c r="BH80" i="1144"/>
  <c r="BG80" i="1144"/>
  <c r="BF80" i="1144"/>
  <c r="BE80" i="1144"/>
  <c r="BD80" i="1144"/>
  <c r="BC80" i="1144"/>
  <c r="BO78" i="1144"/>
  <c r="BN78" i="1144"/>
  <c r="BM78" i="1144"/>
  <c r="BL78" i="1144"/>
  <c r="BK78" i="1144"/>
  <c r="BJ78" i="1144"/>
  <c r="BI78" i="1144"/>
  <c r="BH78" i="1144"/>
  <c r="BG78" i="1144"/>
  <c r="BF78" i="1144"/>
  <c r="BE78" i="1144"/>
  <c r="BD78" i="1144"/>
  <c r="BC78" i="1144"/>
  <c r="BO75" i="1144"/>
  <c r="BO76" i="1144" s="1"/>
  <c r="BN75" i="1144"/>
  <c r="BN76" i="1144" s="1"/>
  <c r="BM75" i="1144"/>
  <c r="BM76" i="1144" s="1"/>
  <c r="BL75" i="1144"/>
  <c r="BL76" i="1144" s="1"/>
  <c r="BK75" i="1144"/>
  <c r="BK76" i="1144" s="1"/>
  <c r="BJ75" i="1144"/>
  <c r="BJ76" i="1144" s="1"/>
  <c r="BI75" i="1144"/>
  <c r="BI76" i="1144" s="1"/>
  <c r="BH75" i="1144"/>
  <c r="BH76" i="1144" s="1"/>
  <c r="BG75" i="1144"/>
  <c r="BG76" i="1144" s="1"/>
  <c r="BF75" i="1144"/>
  <c r="BF76" i="1144" s="1"/>
  <c r="BE75" i="1144"/>
  <c r="BE76" i="1144" s="1"/>
  <c r="BD75" i="1144"/>
  <c r="BD76" i="1144" s="1"/>
  <c r="BC75" i="1144"/>
  <c r="BC76" i="1144" s="1"/>
  <c r="BB75" i="1144"/>
  <c r="BB76" i="1144" s="1"/>
  <c r="BA75" i="1144"/>
  <c r="BA76" i="1144"/>
  <c r="DB76" i="1144"/>
  <c r="BA74" i="1144"/>
  <c r="BA73" i="1144"/>
  <c r="BA72" i="1144"/>
  <c r="BA71" i="1144"/>
  <c r="BA70" i="1144"/>
  <c r="BN69" i="1144"/>
  <c r="BM69" i="1144"/>
  <c r="BL69" i="1144"/>
  <c r="BJ69" i="1144"/>
  <c r="BG69" i="1144"/>
  <c r="BF69" i="1144"/>
  <c r="BE69" i="1144"/>
  <c r="BD69" i="1144"/>
  <c r="BC69" i="1144"/>
  <c r="BB69" i="1144"/>
  <c r="BA69" i="1144"/>
  <c r="BA68" i="1144"/>
  <c r="BA67" i="1144"/>
  <c r="BA66" i="1144"/>
  <c r="BA65" i="1144"/>
  <c r="BA64" i="1144"/>
  <c r="BA63" i="1144"/>
  <c r="BA62" i="1144"/>
  <c r="BA61" i="1144"/>
  <c r="BO59" i="1144"/>
  <c r="BN59" i="1144"/>
  <c r="BM59" i="1144"/>
  <c r="BL59" i="1144"/>
  <c r="BK59" i="1144"/>
  <c r="BJ59" i="1144"/>
  <c r="BI59" i="1144"/>
  <c r="BH59" i="1144"/>
  <c r="BG59" i="1144"/>
  <c r="BF59" i="1144"/>
  <c r="BE59" i="1144"/>
  <c r="BD59" i="1144"/>
  <c r="BC59" i="1144"/>
  <c r="BB59" i="1144"/>
  <c r="BA59" i="1144"/>
  <c r="BL56" i="1144"/>
  <c r="BO54" i="1144"/>
  <c r="BN54" i="1144"/>
  <c r="BM54" i="1144"/>
  <c r="BL54" i="1144"/>
  <c r="BK54" i="1144"/>
  <c r="BJ54" i="1144"/>
  <c r="BI54" i="1144"/>
  <c r="BH54" i="1144"/>
  <c r="BG54" i="1144"/>
  <c r="BF54" i="1144"/>
  <c r="BE54" i="1144"/>
  <c r="BD54" i="1144"/>
  <c r="BC54" i="1144"/>
  <c r="BO52" i="1144"/>
  <c r="BN52" i="1144"/>
  <c r="BM52" i="1144"/>
  <c r="BL52" i="1144"/>
  <c r="BK52" i="1144"/>
  <c r="BJ52" i="1144"/>
  <c r="BI52" i="1144"/>
  <c r="BH52" i="1144"/>
  <c r="BG52" i="1144"/>
  <c r="BF52" i="1144"/>
  <c r="BE52" i="1144"/>
  <c r="BD52" i="1144"/>
  <c r="BC52" i="1144"/>
  <c r="BO50" i="1144"/>
  <c r="BN50" i="1144"/>
  <c r="BM50" i="1144"/>
  <c r="BL50" i="1144"/>
  <c r="BK50" i="1144"/>
  <c r="BJ50" i="1144"/>
  <c r="BI50" i="1144"/>
  <c r="BH50" i="1144"/>
  <c r="BG50" i="1144"/>
  <c r="BF50" i="1144"/>
  <c r="BE50" i="1144"/>
  <c r="BD50" i="1144"/>
  <c r="BC50" i="1144"/>
  <c r="BO47" i="1144"/>
  <c r="BO48" i="1144" s="1"/>
  <c r="BN47" i="1144"/>
  <c r="BN48" i="1144" s="1"/>
  <c r="BM47" i="1144"/>
  <c r="BM48" i="1144" s="1"/>
  <c r="BL47" i="1144"/>
  <c r="BL48" i="1144" s="1"/>
  <c r="BK47" i="1144"/>
  <c r="BK48" i="1144" s="1"/>
  <c r="BJ47" i="1144"/>
  <c r="BJ48" i="1144" s="1"/>
  <c r="BI47" i="1144"/>
  <c r="BI48" i="1144" s="1"/>
  <c r="BH47" i="1144"/>
  <c r="BH48" i="1144" s="1"/>
  <c r="BG47" i="1144"/>
  <c r="BG48" i="1144" s="1"/>
  <c r="BF47" i="1144"/>
  <c r="BF48" i="1144" s="1"/>
  <c r="BE47" i="1144"/>
  <c r="BE48" i="1144" s="1"/>
  <c r="BD47" i="1144"/>
  <c r="BD48" i="1144" s="1"/>
  <c r="BC47" i="1144"/>
  <c r="BC48" i="1144" s="1"/>
  <c r="BB47" i="1144"/>
  <c r="BB48" i="1144" s="1"/>
  <c r="BA47" i="1144"/>
  <c r="BA41" i="1144"/>
  <c r="BA43" i="1144"/>
  <c r="BA40" i="1144"/>
  <c r="BA39" i="1144"/>
  <c r="BA38" i="1144"/>
  <c r="BA36" i="1144"/>
  <c r="BA34" i="1144"/>
  <c r="BA29" i="1144"/>
  <c r="BC23" i="1144"/>
  <c r="BD23" i="1144"/>
  <c r="BE23" i="1144"/>
  <c r="BF23" i="1144"/>
  <c r="BG23" i="1144"/>
  <c r="BH23" i="1144"/>
  <c r="BI23" i="1144"/>
  <c r="BJ23" i="1144"/>
  <c r="BK23" i="1144"/>
  <c r="BL23" i="1144"/>
  <c r="BM23" i="1144"/>
  <c r="BN23" i="1144"/>
  <c r="BO23" i="1144"/>
  <c r="BB23" i="1144"/>
  <c r="BA28" i="1144"/>
  <c r="DA28" i="1144"/>
  <c r="BA27" i="1144"/>
  <c r="DB27" i="1144"/>
  <c r="BA26" i="1144"/>
  <c r="DA26" i="1144"/>
  <c r="BA25" i="1144"/>
  <c r="DB25" i="1144"/>
  <c r="BA22" i="1144"/>
  <c r="BA21" i="1144"/>
  <c r="DA21" i="1144"/>
  <c r="BA20" i="1144"/>
  <c r="BA19" i="1144"/>
  <c r="BA18" i="1144"/>
  <c r="BA17" i="1144"/>
  <c r="BA15" i="1144"/>
  <c r="AK14" i="1144"/>
  <c r="AL14" i="1144"/>
  <c r="AM14" i="1144"/>
  <c r="AN14" i="1144"/>
  <c r="AO14" i="1144"/>
  <c r="AP14" i="1144"/>
  <c r="AQ14" i="1144"/>
  <c r="AR14" i="1144"/>
  <c r="AS14" i="1144"/>
  <c r="AT14" i="1144"/>
  <c r="AU14" i="1144"/>
  <c r="AV14" i="1144"/>
  <c r="AW14" i="1144"/>
  <c r="AX14" i="1144"/>
  <c r="AY14" i="1144"/>
  <c r="AZ14" i="1144"/>
  <c r="BB14" i="1144"/>
  <c r="BC14" i="1144"/>
  <c r="BD14" i="1144"/>
  <c r="BE14" i="1144"/>
  <c r="BE10" i="1144" s="1"/>
  <c r="BF14" i="1144"/>
  <c r="BG14" i="1144"/>
  <c r="BG10" i="1144" s="1"/>
  <c r="BH14" i="1144"/>
  <c r="BI14" i="1144"/>
  <c r="BI10" i="1144" s="1"/>
  <c r="BJ14" i="1144"/>
  <c r="BK14" i="1144"/>
  <c r="BK10" i="1144" s="1"/>
  <c r="BL14" i="1144"/>
  <c r="BM14" i="1144"/>
  <c r="BM10" i="1144" s="1"/>
  <c r="BN14" i="1144"/>
  <c r="BO14" i="1144"/>
  <c r="BO10" i="1144" s="1"/>
  <c r="BA13" i="1144"/>
  <c r="BA12" i="1144"/>
  <c r="BA11" i="1144"/>
  <c r="BO11" i="1144"/>
  <c r="BN11" i="1144"/>
  <c r="BN10" i="1144" s="1"/>
  <c r="BM11" i="1144"/>
  <c r="BL11" i="1144"/>
  <c r="BL10" i="1144" s="1"/>
  <c r="BK11" i="1144"/>
  <c r="BJ11" i="1144"/>
  <c r="BJ10" i="1144" s="1"/>
  <c r="BI11" i="1144"/>
  <c r="BH11" i="1144"/>
  <c r="BG11" i="1144"/>
  <c r="BF11" i="1144"/>
  <c r="BE11" i="1144"/>
  <c r="BD11" i="1144"/>
  <c r="BD10" i="1144" s="1"/>
  <c r="BC11" i="1144"/>
  <c r="BB11" i="1144"/>
  <c r="BB10" i="1144"/>
  <c r="BF10" i="1144"/>
  <c r="BH10" i="1144"/>
  <c r="BC10" i="1144"/>
  <c r="DC53" i="1145"/>
  <c r="D48" i="1168"/>
  <c r="F48" i="1168"/>
  <c r="DC20" i="1145"/>
  <c r="DC38" i="1145"/>
  <c r="D42" i="1168"/>
  <c r="F42" i="1168"/>
  <c r="R42" i="1134"/>
  <c r="DC46" i="1144"/>
  <c r="DC44" i="1144"/>
  <c r="DC25" i="1145"/>
  <c r="R69" i="1134"/>
  <c r="D53" i="1168"/>
  <c r="F53" i="1168" s="1"/>
  <c r="DC31" i="1145"/>
  <c r="R67" i="1134"/>
  <c r="DC59" i="1145"/>
  <c r="BP10" i="1144"/>
  <c r="DC76" i="1144"/>
  <c r="DA76" i="1144"/>
  <c r="DB75" i="1144"/>
  <c r="DC75" i="1144"/>
  <c r="DA75" i="1144"/>
  <c r="DC47" i="1144"/>
  <c r="DB28" i="1144"/>
  <c r="DC27" i="1144"/>
  <c r="DA27" i="1144"/>
  <c r="DB26" i="1144"/>
  <c r="DC25" i="1144"/>
  <c r="DA25" i="1144"/>
  <c r="BA23" i="1144"/>
  <c r="DC28" i="1144"/>
  <c r="DC26" i="1144"/>
  <c r="DB21" i="1144"/>
  <c r="BA14" i="1144"/>
  <c r="DA14" i="1144" s="1"/>
  <c r="DC21" i="1144"/>
  <c r="BP75" i="1140"/>
  <c r="BP73" i="1140"/>
  <c r="U33" i="1139"/>
  <c r="V33" i="1139"/>
  <c r="W33" i="1139"/>
  <c r="U35" i="1139"/>
  <c r="V35" i="1139"/>
  <c r="W35" i="1139"/>
  <c r="U36" i="1139"/>
  <c r="V36" i="1139"/>
  <c r="W36" i="1139"/>
  <c r="U37" i="1139"/>
  <c r="V37" i="1139"/>
  <c r="W37" i="1139"/>
  <c r="U38" i="1139"/>
  <c r="V38" i="1139"/>
  <c r="W38" i="1139"/>
  <c r="U39" i="1139"/>
  <c r="V39" i="1139"/>
  <c r="W39" i="1139"/>
  <c r="U40" i="1139"/>
  <c r="V40" i="1139"/>
  <c r="W40" i="1139"/>
  <c r="W32" i="1139"/>
  <c r="V32" i="1139"/>
  <c r="U32" i="1139"/>
  <c r="L32" i="1139"/>
  <c r="O58" i="1134"/>
  <c r="L58" i="1134"/>
  <c r="I58" i="1134"/>
  <c r="BP66" i="1140"/>
  <c r="BP65" i="1140"/>
  <c r="BP59" i="1140"/>
  <c r="BP58" i="1140"/>
  <c r="BP63" i="1140"/>
  <c r="BP62" i="1140"/>
  <c r="BP61" i="1140"/>
  <c r="BP60" i="1140"/>
  <c r="BP57" i="1140"/>
  <c r="BP56" i="1140"/>
  <c r="CZ54" i="1140"/>
  <c r="CY54" i="1140"/>
  <c r="CX54" i="1140"/>
  <c r="CW54" i="1140"/>
  <c r="CV54" i="1140"/>
  <c r="CU54" i="1140"/>
  <c r="CT54" i="1140"/>
  <c r="CS54" i="1140"/>
  <c r="CR54" i="1140"/>
  <c r="CQ54" i="1140"/>
  <c r="CP54" i="1140"/>
  <c r="CO54" i="1140"/>
  <c r="CN54" i="1140"/>
  <c r="CM54" i="1140"/>
  <c r="BP54" i="1140"/>
  <c r="CW53" i="1140"/>
  <c r="CQ53" i="1140"/>
  <c r="CO53" i="1140"/>
  <c r="CM53" i="1140"/>
  <c r="CZ52" i="1140"/>
  <c r="CY52" i="1140"/>
  <c r="CX52" i="1140"/>
  <c r="CV52" i="1140"/>
  <c r="CU52" i="1140"/>
  <c r="CT52" i="1140"/>
  <c r="CS52" i="1140"/>
  <c r="CR52" i="1140"/>
  <c r="CP52" i="1140"/>
  <c r="CN52" i="1140"/>
  <c r="BP51" i="1140"/>
  <c r="BP52" i="1140"/>
  <c r="R65" i="1134"/>
  <c r="R63" i="1134"/>
  <c r="Y63" i="1134" s="1"/>
  <c r="D26" i="1168"/>
  <c r="F26" i="1168"/>
  <c r="R64" i="1134"/>
  <c r="Y64" i="1134" s="1"/>
  <c r="DA23" i="1144"/>
  <c r="DC23" i="1144"/>
  <c r="BA10" i="1144"/>
  <c r="DC10" i="1144" s="1"/>
  <c r="DC14" i="1144"/>
  <c r="BP53" i="1140"/>
  <c r="CN44" i="1140"/>
  <c r="CN45" i="1140"/>
  <c r="CO44" i="1140"/>
  <c r="CO45" i="1140"/>
  <c r="CP44" i="1140"/>
  <c r="CQ44" i="1140"/>
  <c r="CR44" i="1140"/>
  <c r="CR45" i="1140"/>
  <c r="CS44" i="1140"/>
  <c r="CS45" i="1140"/>
  <c r="CT44" i="1140"/>
  <c r="CU44" i="1140"/>
  <c r="CV44" i="1140"/>
  <c r="CV45" i="1140"/>
  <c r="CW44" i="1140"/>
  <c r="CW45" i="1140"/>
  <c r="CX44" i="1140"/>
  <c r="CY44" i="1140"/>
  <c r="CZ44" i="1140"/>
  <c r="CZ45" i="1140"/>
  <c r="CM44" i="1140"/>
  <c r="CM45" i="1140"/>
  <c r="BP49" i="1140"/>
  <c r="BP48" i="1140"/>
  <c r="BP47" i="1140"/>
  <c r="BP17" i="1140"/>
  <c r="BP16" i="1140"/>
  <c r="BP14" i="1140"/>
  <c r="BP9" i="1140"/>
  <c r="CZ35" i="1145"/>
  <c r="CY35" i="1145"/>
  <c r="CX35" i="1145"/>
  <c r="CW35" i="1145"/>
  <c r="CV35" i="1145"/>
  <c r="CU35" i="1145"/>
  <c r="CT35" i="1145"/>
  <c r="CS35" i="1145"/>
  <c r="CR35" i="1145"/>
  <c r="CQ35" i="1145"/>
  <c r="CP35" i="1145"/>
  <c r="CO35" i="1145"/>
  <c r="CN35" i="1145"/>
  <c r="CM35" i="1145"/>
  <c r="BA75" i="1140"/>
  <c r="BM74" i="1140"/>
  <c r="BK74" i="1140"/>
  <c r="BJ74" i="1140"/>
  <c r="BG74" i="1140"/>
  <c r="BE74" i="1140"/>
  <c r="BC74" i="1140"/>
  <c r="BA73" i="1140"/>
  <c r="BA69" i="1140"/>
  <c r="BA66" i="1140"/>
  <c r="BA65" i="1140"/>
  <c r="DC65" i="1140"/>
  <c r="BA63" i="1140"/>
  <c r="BA62" i="1140"/>
  <c r="DC62" i="1140"/>
  <c r="BA61" i="1140"/>
  <c r="BA60" i="1140"/>
  <c r="DC60" i="1140"/>
  <c r="BA59" i="1140"/>
  <c r="BA58" i="1140"/>
  <c r="BA57" i="1140"/>
  <c r="BA56" i="1140"/>
  <c r="DC56" i="1140"/>
  <c r="BA55" i="1140"/>
  <c r="BA54" i="1140"/>
  <c r="DC54" i="1140"/>
  <c r="BL53" i="1140"/>
  <c r="BF53" i="1140"/>
  <c r="BD53" i="1140"/>
  <c r="BB53" i="1140"/>
  <c r="BA53" i="1140"/>
  <c r="BO52" i="1140"/>
  <c r="BN52" i="1140"/>
  <c r="BM52" i="1140"/>
  <c r="BK52" i="1140"/>
  <c r="BJ52" i="1140"/>
  <c r="BI52" i="1140"/>
  <c r="BH52" i="1140"/>
  <c r="BG52" i="1140"/>
  <c r="BE52" i="1140"/>
  <c r="BC52" i="1140"/>
  <c r="BA51" i="1140"/>
  <c r="DC51" i="1140"/>
  <c r="BA49" i="1140"/>
  <c r="BA48" i="1140"/>
  <c r="BA47" i="1140"/>
  <c r="BO15" i="1140"/>
  <c r="BN15" i="1140"/>
  <c r="BM15" i="1140"/>
  <c r="BL15" i="1140"/>
  <c r="BK15" i="1140"/>
  <c r="BJ15" i="1140"/>
  <c r="BI15" i="1140"/>
  <c r="BH15" i="1140"/>
  <c r="BG15" i="1140"/>
  <c r="BF15" i="1140"/>
  <c r="BE15" i="1140"/>
  <c r="BD15" i="1140"/>
  <c r="BC15" i="1140"/>
  <c r="BB15" i="1140"/>
  <c r="BA17" i="1140"/>
  <c r="BA16" i="1140"/>
  <c r="BA14" i="1140"/>
  <c r="AY13" i="1140"/>
  <c r="AZ13" i="1140"/>
  <c r="BA9" i="1140"/>
  <c r="BA8" i="1140"/>
  <c r="BA35" i="1145"/>
  <c r="BC10" i="1140"/>
  <c r="BD10" i="1140"/>
  <c r="BE10" i="1140"/>
  <c r="BF10" i="1140"/>
  <c r="BF11" i="1140"/>
  <c r="BG10" i="1140"/>
  <c r="BH10" i="1140"/>
  <c r="BH12" i="1140" s="1"/>
  <c r="BH13" i="1140"/>
  <c r="BI10" i="1140"/>
  <c r="BJ10" i="1140"/>
  <c r="BJ11" i="1140" s="1"/>
  <c r="BK10" i="1140"/>
  <c r="BL10" i="1140"/>
  <c r="BL12" i="1140"/>
  <c r="BL13" i="1140" s="1"/>
  <c r="BM10" i="1140"/>
  <c r="BN10" i="1140"/>
  <c r="BN12" i="1140"/>
  <c r="BN13" i="1140" s="1"/>
  <c r="BO10" i="1140"/>
  <c r="BO12" i="1140" s="1"/>
  <c r="BB10" i="1140"/>
  <c r="BB12" i="1140"/>
  <c r="BB13" i="1140"/>
  <c r="BA52" i="1140"/>
  <c r="DB52" i="1140" s="1"/>
  <c r="DC14" i="1140"/>
  <c r="DC17" i="1140"/>
  <c r="DA9" i="1140"/>
  <c r="DB9" i="1140"/>
  <c r="DB16" i="1140"/>
  <c r="DA16" i="1140"/>
  <c r="DB55" i="1140"/>
  <c r="DA55" i="1140"/>
  <c r="DC55" i="1140"/>
  <c r="DB57" i="1140"/>
  <c r="DA57" i="1140"/>
  <c r="DB63" i="1140"/>
  <c r="DA63" i="1140"/>
  <c r="CM15" i="1140"/>
  <c r="CO15" i="1140"/>
  <c r="CQ15" i="1140"/>
  <c r="CS15" i="1140"/>
  <c r="CU15" i="1140"/>
  <c r="CW15" i="1140"/>
  <c r="CY15" i="1140"/>
  <c r="DC9" i="1140"/>
  <c r="CW10" i="1140"/>
  <c r="CS10" i="1140"/>
  <c r="CS12" i="1140"/>
  <c r="CS13" i="1140" s="1"/>
  <c r="CO10" i="1140"/>
  <c r="DC59" i="1140"/>
  <c r="DC61" i="1140"/>
  <c r="DC73" i="1140"/>
  <c r="DA8" i="1140"/>
  <c r="DB8" i="1140"/>
  <c r="BA15" i="1140"/>
  <c r="DB14" i="1140"/>
  <c r="DA14" i="1140"/>
  <c r="DA17" i="1140"/>
  <c r="DB17" i="1140"/>
  <c r="DA56" i="1140"/>
  <c r="DB56" i="1140"/>
  <c r="DA62" i="1140"/>
  <c r="DB62" i="1140"/>
  <c r="BA74" i="1140"/>
  <c r="CN15" i="1140"/>
  <c r="CP15" i="1140"/>
  <c r="CR15" i="1140"/>
  <c r="CT15" i="1140"/>
  <c r="CV15" i="1140"/>
  <c r="CX15" i="1140"/>
  <c r="CZ15" i="1140"/>
  <c r="CY10" i="1140"/>
  <c r="CY11" i="1140"/>
  <c r="CU10" i="1140"/>
  <c r="CU11" i="1140"/>
  <c r="CQ10" i="1140"/>
  <c r="CQ12" i="1140"/>
  <c r="CQ13" i="1140" s="1"/>
  <c r="CM10" i="1140"/>
  <c r="CM11" i="1140"/>
  <c r="D23" i="1168"/>
  <c r="F23" i="1168" s="1"/>
  <c r="DC16" i="1140"/>
  <c r="DC49" i="1140"/>
  <c r="DC53" i="1140"/>
  <c r="DC66" i="1140"/>
  <c r="DC63" i="1140"/>
  <c r="DC57" i="1140"/>
  <c r="DC75" i="1140"/>
  <c r="DC58" i="1140"/>
  <c r="DC52" i="1140"/>
  <c r="DC69" i="1140"/>
  <c r="BA70" i="1140"/>
  <c r="DC70" i="1140"/>
  <c r="D25" i="1168"/>
  <c r="F25" i="1168" s="1"/>
  <c r="DC48" i="1140"/>
  <c r="D24" i="1168"/>
  <c r="F24" i="1168"/>
  <c r="DC47" i="1140"/>
  <c r="BA10" i="1140"/>
  <c r="BD12" i="1140"/>
  <c r="BD13" i="1140" s="1"/>
  <c r="BF12" i="1140"/>
  <c r="BF13" i="1140" s="1"/>
  <c r="BO11" i="1140"/>
  <c r="BK11" i="1140"/>
  <c r="BI11" i="1140"/>
  <c r="BG11" i="1140"/>
  <c r="BC11" i="1140"/>
  <c r="BC12" i="1140"/>
  <c r="BC13" i="1140"/>
  <c r="BG12" i="1140"/>
  <c r="BG13" i="1140"/>
  <c r="BI12" i="1140"/>
  <c r="BI13" i="1140"/>
  <c r="BO13" i="1140"/>
  <c r="BP8" i="1140"/>
  <c r="BP35" i="1145"/>
  <c r="BS35" i="1145" s="1"/>
  <c r="CZ10" i="1140"/>
  <c r="CZ12" i="1140"/>
  <c r="CZ13" i="1140" s="1"/>
  <c r="CX10" i="1140"/>
  <c r="CV10" i="1140"/>
  <c r="CV11" i="1140"/>
  <c r="CT10" i="1140"/>
  <c r="CT12" i="1140"/>
  <c r="CT13" i="1140" s="1"/>
  <c r="CR10" i="1140"/>
  <c r="CR12" i="1140"/>
  <c r="CR13" i="1140"/>
  <c r="CP10" i="1140"/>
  <c r="CP12" i="1140"/>
  <c r="CP13" i="1140" s="1"/>
  <c r="CN10" i="1140"/>
  <c r="CN12" i="1140"/>
  <c r="CN13" i="1140"/>
  <c r="CW12" i="1140"/>
  <c r="CW13" i="1140"/>
  <c r="BB11" i="1140"/>
  <c r="BN11" i="1140"/>
  <c r="BL11" i="1140"/>
  <c r="BH11" i="1140"/>
  <c r="BP44" i="1140"/>
  <c r="CW11" i="1140"/>
  <c r="CO11" i="1140"/>
  <c r="CU12" i="1140"/>
  <c r="CU13" i="1140" s="1"/>
  <c r="CM12" i="1140"/>
  <c r="CM13" i="1140" s="1"/>
  <c r="CX11" i="1140"/>
  <c r="CQ11" i="1140"/>
  <c r="CN11" i="1140"/>
  <c r="CS11" i="1140"/>
  <c r="CR11" i="1140"/>
  <c r="CY12" i="1140"/>
  <c r="CY13" i="1140"/>
  <c r="BP10" i="1140"/>
  <c r="BP12" i="1140"/>
  <c r="DC8" i="1140"/>
  <c r="DB10" i="1140"/>
  <c r="DA10" i="1140"/>
  <c r="DC74" i="1140"/>
  <c r="CP11" i="1140"/>
  <c r="CT11" i="1140"/>
  <c r="BP15" i="1140"/>
  <c r="DA15" i="1140"/>
  <c r="DB15" i="1140"/>
  <c r="CZ11" i="1140"/>
  <c r="BA11" i="1140"/>
  <c r="BA12" i="1140"/>
  <c r="BP28" i="1140"/>
  <c r="BP24" i="1140"/>
  <c r="BP23" i="1140"/>
  <c r="BP22" i="1140"/>
  <c r="BP20" i="1140"/>
  <c r="BP19" i="1140"/>
  <c r="BA28" i="1140"/>
  <c r="BA22" i="1140"/>
  <c r="BA23" i="1140"/>
  <c r="BA24" i="1140"/>
  <c r="BA19" i="1140"/>
  <c r="BA20" i="1140"/>
  <c r="BP11" i="1140"/>
  <c r="DC20" i="1140"/>
  <c r="DC23" i="1140"/>
  <c r="BA13" i="1140"/>
  <c r="DB13" i="1140" s="1"/>
  <c r="DB12" i="1140"/>
  <c r="DA12" i="1140"/>
  <c r="O62" i="1134"/>
  <c r="BP13" i="1140"/>
  <c r="D21" i="1168"/>
  <c r="F21" i="1168" s="1"/>
  <c r="DC12" i="1140"/>
  <c r="R62" i="1134"/>
  <c r="DC19" i="1140"/>
  <c r="DC22" i="1140"/>
  <c r="DC24" i="1140"/>
  <c r="DA11" i="1140"/>
  <c r="DB11" i="1140"/>
  <c r="DC11" i="1140"/>
  <c r="D22" i="1168"/>
  <c r="F22" i="1168" s="1"/>
  <c r="DC15" i="1140"/>
  <c r="D20" i="1168"/>
  <c r="F20" i="1168"/>
  <c r="DC10" i="1140"/>
  <c r="DC28" i="1140"/>
  <c r="U11" i="1137"/>
  <c r="V11" i="1137"/>
  <c r="W11" i="1137"/>
  <c r="U13" i="1137"/>
  <c r="V13" i="1137"/>
  <c r="W13" i="1137"/>
  <c r="U16" i="1137"/>
  <c r="V16" i="1137"/>
  <c r="W16" i="1137"/>
  <c r="U18" i="1137"/>
  <c r="V18" i="1137"/>
  <c r="W18" i="1137"/>
  <c r="U19" i="1137"/>
  <c r="V19" i="1137"/>
  <c r="W19" i="1137"/>
  <c r="U20" i="1137"/>
  <c r="V20" i="1137"/>
  <c r="W20" i="1137"/>
  <c r="U21" i="1137"/>
  <c r="V21" i="1137"/>
  <c r="W21" i="1137"/>
  <c r="U22" i="1137"/>
  <c r="V22" i="1137"/>
  <c r="W22" i="1137"/>
  <c r="U23" i="1137"/>
  <c r="V23" i="1137"/>
  <c r="W23" i="1137"/>
  <c r="U25" i="1137"/>
  <c r="V25" i="1137"/>
  <c r="W25" i="1137"/>
  <c r="U26" i="1137"/>
  <c r="V26" i="1137"/>
  <c r="W26" i="1137"/>
  <c r="U27" i="1137"/>
  <c r="V27" i="1137"/>
  <c r="W27" i="1137"/>
  <c r="U30" i="1137"/>
  <c r="V30" i="1137"/>
  <c r="W30" i="1137"/>
  <c r="U31" i="1137"/>
  <c r="V31" i="1137"/>
  <c r="W31" i="1137"/>
  <c r="U32" i="1137"/>
  <c r="V32" i="1137"/>
  <c r="W32" i="1137"/>
  <c r="U33" i="1137"/>
  <c r="V33" i="1137"/>
  <c r="W33" i="1137"/>
  <c r="U35" i="1137"/>
  <c r="V35" i="1137"/>
  <c r="W35" i="1137"/>
  <c r="U36" i="1137"/>
  <c r="V36" i="1137"/>
  <c r="W36" i="1137"/>
  <c r="U37" i="1137"/>
  <c r="V37" i="1137"/>
  <c r="W37" i="1137"/>
  <c r="W10" i="1137"/>
  <c r="V10" i="1137"/>
  <c r="U10" i="1137"/>
  <c r="L25" i="1137"/>
  <c r="K25" i="1137"/>
  <c r="K8" i="1137"/>
  <c r="U8" i="1137" s="1"/>
  <c r="L8" i="1137"/>
  <c r="W8" i="1137" s="1"/>
  <c r="V16" i="1136"/>
  <c r="W16" i="1136"/>
  <c r="U17" i="1136"/>
  <c r="V17" i="1136"/>
  <c r="W17" i="1136"/>
  <c r="V20" i="1136"/>
  <c r="W20" i="1136"/>
  <c r="V21" i="1136"/>
  <c r="W21" i="1136"/>
  <c r="V22" i="1136"/>
  <c r="W22" i="1136"/>
  <c r="V23" i="1136"/>
  <c r="W23" i="1136"/>
  <c r="U24" i="1136"/>
  <c r="V24" i="1136"/>
  <c r="W24" i="1136"/>
  <c r="U25" i="1136"/>
  <c r="V25" i="1136"/>
  <c r="W25" i="1136"/>
  <c r="U26" i="1136"/>
  <c r="V26" i="1136"/>
  <c r="W26" i="1136"/>
  <c r="U27" i="1136"/>
  <c r="V27" i="1136"/>
  <c r="W27" i="1136"/>
  <c r="U28" i="1136"/>
  <c r="V28" i="1136"/>
  <c r="W28" i="1136"/>
  <c r="V30" i="1136"/>
  <c r="W30" i="1136"/>
  <c r="V31" i="1136"/>
  <c r="W31" i="1136"/>
  <c r="V32" i="1136"/>
  <c r="W32" i="1136"/>
  <c r="V33" i="1136"/>
  <c r="W33" i="1136"/>
  <c r="U35" i="1136"/>
  <c r="W35" i="1136"/>
  <c r="U36" i="1136"/>
  <c r="V36" i="1136"/>
  <c r="W36" i="1136"/>
  <c r="W19" i="1136"/>
  <c r="W14" i="1136"/>
  <c r="DA13" i="1140"/>
  <c r="W13" i="1136"/>
  <c r="AZ137" i="1135"/>
  <c r="BJ134" i="1135"/>
  <c r="BM134" i="1135"/>
  <c r="BA124" i="1135"/>
  <c r="BB124" i="1135"/>
  <c r="BC124" i="1135"/>
  <c r="BD124" i="1135"/>
  <c r="BE124" i="1135"/>
  <c r="BF124" i="1135"/>
  <c r="BG124" i="1135"/>
  <c r="BH124" i="1135"/>
  <c r="BI124" i="1135"/>
  <c r="BJ124" i="1135"/>
  <c r="BK124" i="1135"/>
  <c r="BL124" i="1135"/>
  <c r="BM124" i="1135"/>
  <c r="BN124" i="1135"/>
  <c r="AZ106" i="1135"/>
  <c r="BA107" i="1135"/>
  <c r="BA105" i="1135"/>
  <c r="BB107" i="1135"/>
  <c r="BB105" i="1135"/>
  <c r="BC107" i="1135"/>
  <c r="BC105" i="1135"/>
  <c r="BD107" i="1135"/>
  <c r="BD105" i="1135"/>
  <c r="BE107" i="1135"/>
  <c r="BE105" i="1135"/>
  <c r="BF107" i="1135"/>
  <c r="BF105" i="1135"/>
  <c r="BG107" i="1135"/>
  <c r="BG105" i="1135"/>
  <c r="BH107" i="1135"/>
  <c r="BH105" i="1135"/>
  <c r="BI107" i="1135"/>
  <c r="BI105" i="1135"/>
  <c r="BJ107" i="1135"/>
  <c r="BJ105" i="1135"/>
  <c r="BK107" i="1135"/>
  <c r="BK105" i="1135"/>
  <c r="BL107" i="1135"/>
  <c r="BL105" i="1135"/>
  <c r="BM107" i="1135"/>
  <c r="BM105" i="1135"/>
  <c r="BN107" i="1135"/>
  <c r="BN105" i="1135"/>
  <c r="AZ109" i="1135"/>
  <c r="AZ108" i="1135"/>
  <c r="AZ133" i="1135"/>
  <c r="AZ134" i="1135"/>
  <c r="R20" i="1134"/>
  <c r="AZ107" i="1135"/>
  <c r="AZ130" i="1135"/>
  <c r="AZ129" i="1135"/>
  <c r="AZ127" i="1135"/>
  <c r="AZ126" i="1135"/>
  <c r="AZ125" i="1135"/>
  <c r="BB120" i="1135"/>
  <c r="BC120" i="1135"/>
  <c r="BC115" i="1135" s="1"/>
  <c r="BD120" i="1135"/>
  <c r="BD115" i="1135" s="1"/>
  <c r="BD104" i="1135" s="1"/>
  <c r="BE120" i="1135"/>
  <c r="BF120" i="1135"/>
  <c r="BF115" i="1135" s="1"/>
  <c r="BG120" i="1135"/>
  <c r="BG115" i="1135" s="1"/>
  <c r="BG104" i="1135" s="1"/>
  <c r="BH120" i="1135"/>
  <c r="BH115" i="1135" s="1"/>
  <c r="BI120" i="1135"/>
  <c r="BI115" i="1135" s="1"/>
  <c r="BJ120" i="1135"/>
  <c r="BJ115" i="1135" s="1"/>
  <c r="BJ104" i="1135" s="1"/>
  <c r="BK120" i="1135"/>
  <c r="BK115" i="1135" s="1"/>
  <c r="BL120" i="1135"/>
  <c r="BL115" i="1135" s="1"/>
  <c r="BL104" i="1135" s="1"/>
  <c r="BM120" i="1135"/>
  <c r="BN120" i="1135"/>
  <c r="BN115" i="1135" s="1"/>
  <c r="AZ123" i="1135"/>
  <c r="BA120" i="1135"/>
  <c r="AZ122" i="1135"/>
  <c r="AZ121" i="1135"/>
  <c r="AZ116" i="1135"/>
  <c r="AZ118" i="1135"/>
  <c r="AZ117" i="1135"/>
  <c r="BB111" i="1135"/>
  <c r="BC111" i="1135"/>
  <c r="BD111" i="1135"/>
  <c r="BE111" i="1135"/>
  <c r="BF111" i="1135"/>
  <c r="BG111" i="1135"/>
  <c r="BH111" i="1135"/>
  <c r="BH103" i="1135" s="1"/>
  <c r="BI111" i="1135"/>
  <c r="BJ111" i="1135"/>
  <c r="BK111" i="1135"/>
  <c r="BK103" i="1135" s="1"/>
  <c r="BL111" i="1135"/>
  <c r="BL103" i="1135"/>
  <c r="BM111" i="1135"/>
  <c r="BN111" i="1135"/>
  <c r="BN103" i="1135" s="1"/>
  <c r="BA111" i="1135"/>
  <c r="AZ114" i="1135"/>
  <c r="AZ113" i="1135"/>
  <c r="AZ112" i="1135"/>
  <c r="BF104" i="1135"/>
  <c r="BI104" i="1135"/>
  <c r="BA103" i="1135"/>
  <c r="BI103" i="1135"/>
  <c r="AZ105" i="1135"/>
  <c r="BH104" i="1135"/>
  <c r="BA115" i="1135"/>
  <c r="BA104" i="1135" s="1"/>
  <c r="BB103" i="1135"/>
  <c r="BJ103" i="1135"/>
  <c r="BK104" i="1135"/>
  <c r="BC104" i="1135"/>
  <c r="BG103" i="1135"/>
  <c r="AZ124" i="1135"/>
  <c r="BO16" i="1167"/>
  <c r="BO15" i="1167"/>
  <c r="BO14" i="1167"/>
  <c r="BO13" i="1167"/>
  <c r="BO12" i="1167"/>
  <c r="BO11" i="1167"/>
  <c r="D15" i="1168"/>
  <c r="F15" i="1168"/>
  <c r="BO9" i="1167"/>
  <c r="BA9" i="1167"/>
  <c r="BA13" i="1167"/>
  <c r="BA14" i="1167"/>
  <c r="BA15" i="1167"/>
  <c r="BA16" i="1167"/>
  <c r="BA12" i="1167"/>
  <c r="BA11" i="1167"/>
  <c r="BL10" i="1167"/>
  <c r="BE10" i="1167"/>
  <c r="BB10" i="1167"/>
  <c r="BA10" i="1167"/>
  <c r="DA9" i="1167"/>
  <c r="DA10" i="1167"/>
  <c r="D14" i="1168"/>
  <c r="F14" i="1168"/>
  <c r="DA16" i="1167"/>
  <c r="DA14" i="1167"/>
  <c r="DA11" i="1167"/>
  <c r="DA12" i="1167"/>
  <c r="DA15" i="1167"/>
  <c r="T94" i="1135"/>
  <c r="AZ97" i="1135"/>
  <c r="AZ96" i="1135"/>
  <c r="AZ94" i="1135"/>
  <c r="AZ90" i="1135"/>
  <c r="T86" i="1135"/>
  <c r="AH88" i="1135"/>
  <c r="W88" i="1135"/>
  <c r="U88" i="1135"/>
  <c r="T88" i="1135"/>
  <c r="AA87" i="1135"/>
  <c r="Y87" i="1135"/>
  <c r="T87" i="1135"/>
  <c r="AZ95" i="1135"/>
  <c r="BN85" i="1135"/>
  <c r="BM85" i="1135"/>
  <c r="BL85" i="1135"/>
  <c r="BK85" i="1135"/>
  <c r="BJ85" i="1135"/>
  <c r="BI85" i="1135"/>
  <c r="BH85" i="1135"/>
  <c r="BG85" i="1135"/>
  <c r="BF85" i="1135"/>
  <c r="BE85" i="1135"/>
  <c r="BD85" i="1135"/>
  <c r="BC85" i="1135"/>
  <c r="BB85" i="1135"/>
  <c r="BA85" i="1135"/>
  <c r="AZ76" i="1135"/>
  <c r="AZ73" i="1135"/>
  <c r="AZ52" i="1135"/>
  <c r="AZ53" i="1135"/>
  <c r="BN49" i="1135"/>
  <c r="BM49" i="1135"/>
  <c r="BL49" i="1135"/>
  <c r="BK49" i="1135"/>
  <c r="BJ49" i="1135"/>
  <c r="BI49" i="1135"/>
  <c r="BH49" i="1135"/>
  <c r="BG49" i="1135"/>
  <c r="BF49" i="1135"/>
  <c r="BE49" i="1135"/>
  <c r="BD49" i="1135"/>
  <c r="BD42" i="1135" s="1"/>
  <c r="BD19" i="1135" s="1"/>
  <c r="BC49" i="1135"/>
  <c r="BB49" i="1135"/>
  <c r="AZ49" i="1135" s="1"/>
  <c r="BA49" i="1135"/>
  <c r="BN46" i="1135"/>
  <c r="BN42" i="1135" s="1"/>
  <c r="BM46" i="1135"/>
  <c r="BM42" i="1135" s="1"/>
  <c r="BL46" i="1135"/>
  <c r="BK46" i="1135"/>
  <c r="BJ46" i="1135"/>
  <c r="BJ42" i="1135" s="1"/>
  <c r="BI46" i="1135"/>
  <c r="BI42" i="1135" s="1"/>
  <c r="BH46" i="1135"/>
  <c r="BH42" i="1135" s="1"/>
  <c r="BG46" i="1135"/>
  <c r="BF46" i="1135"/>
  <c r="BF42" i="1135" s="1"/>
  <c r="BF19" i="1135" s="1"/>
  <c r="BF17" i="1135" s="1"/>
  <c r="BE46" i="1135"/>
  <c r="BE42" i="1135"/>
  <c r="BD46" i="1135"/>
  <c r="BC46" i="1135"/>
  <c r="BB46" i="1135"/>
  <c r="BA46" i="1135"/>
  <c r="AZ47" i="1135"/>
  <c r="AZ44" i="1135"/>
  <c r="AZ40" i="1135"/>
  <c r="AZ43" i="1135"/>
  <c r="BA39" i="1135"/>
  <c r="BB39" i="1135"/>
  <c r="BC39" i="1135"/>
  <c r="BD39" i="1135"/>
  <c r="BE39" i="1135"/>
  <c r="BF39" i="1135"/>
  <c r="BG39" i="1135"/>
  <c r="BH39" i="1135"/>
  <c r="BI39" i="1135"/>
  <c r="BJ39" i="1135"/>
  <c r="BK39" i="1135"/>
  <c r="BL39" i="1135"/>
  <c r="BM39" i="1135"/>
  <c r="BN39" i="1135"/>
  <c r="BA40" i="1135"/>
  <c r="BB40" i="1135"/>
  <c r="BC40" i="1135"/>
  <c r="BD40" i="1135"/>
  <c r="BD41" i="1135" s="1"/>
  <c r="BE40" i="1135"/>
  <c r="BF40" i="1135"/>
  <c r="BG40" i="1135"/>
  <c r="BH40" i="1135"/>
  <c r="BI40" i="1135"/>
  <c r="BJ40" i="1135"/>
  <c r="BK40" i="1135"/>
  <c r="BL40" i="1135"/>
  <c r="BM40" i="1135"/>
  <c r="BN40" i="1135"/>
  <c r="BA42" i="1135"/>
  <c r="BA19" i="1135"/>
  <c r="BE38" i="1135"/>
  <c r="BD38" i="1135"/>
  <c r="AZ38" i="1135" s="1"/>
  <c r="BC38" i="1135"/>
  <c r="BB38" i="1135"/>
  <c r="BN35" i="1135"/>
  <c r="BM35" i="1135"/>
  <c r="BL35" i="1135"/>
  <c r="BK35" i="1135"/>
  <c r="BJ35" i="1135"/>
  <c r="BI35" i="1135"/>
  <c r="BH35" i="1135"/>
  <c r="BG35" i="1135"/>
  <c r="BF35" i="1135"/>
  <c r="BE35" i="1135"/>
  <c r="BD35" i="1135"/>
  <c r="BC35" i="1135"/>
  <c r="AZ35" i="1135" s="1"/>
  <c r="AZ34" i="1135" s="1"/>
  <c r="BB35" i="1135"/>
  <c r="BA35" i="1135"/>
  <c r="BN31" i="1135"/>
  <c r="BM31" i="1135"/>
  <c r="BL31" i="1135"/>
  <c r="BK31" i="1135"/>
  <c r="BK23" i="1135" s="1"/>
  <c r="BJ31" i="1135"/>
  <c r="BI31" i="1135"/>
  <c r="BH31" i="1135"/>
  <c r="BG31" i="1135"/>
  <c r="BF31" i="1135"/>
  <c r="BE31" i="1135"/>
  <c r="BD31" i="1135"/>
  <c r="BC31" i="1135"/>
  <c r="BC23" i="1135" s="1"/>
  <c r="BB31" i="1135"/>
  <c r="BA31" i="1135"/>
  <c r="BN27" i="1135"/>
  <c r="BM27" i="1135"/>
  <c r="BM23" i="1135" s="1"/>
  <c r="BM18" i="1135" s="1"/>
  <c r="BM17" i="1135" s="1"/>
  <c r="BL27" i="1135"/>
  <c r="BK27" i="1135"/>
  <c r="BJ27" i="1135"/>
  <c r="BI27" i="1135"/>
  <c r="BH27" i="1135"/>
  <c r="BG27" i="1135"/>
  <c r="BF27" i="1135"/>
  <c r="BE27" i="1135"/>
  <c r="BE23" i="1135" s="1"/>
  <c r="BE18" i="1135" s="1"/>
  <c r="BE17" i="1135" s="1"/>
  <c r="BD27" i="1135"/>
  <c r="BC27" i="1135"/>
  <c r="BB27" i="1135"/>
  <c r="BA27" i="1135"/>
  <c r="AZ36" i="1135"/>
  <c r="AZ33" i="1135"/>
  <c r="AZ32" i="1135"/>
  <c r="AZ29" i="1135"/>
  <c r="AZ28" i="1135"/>
  <c r="AZ25" i="1135"/>
  <c r="AZ24" i="1135"/>
  <c r="BA20" i="1135"/>
  <c r="BB20" i="1135"/>
  <c r="BC20" i="1135"/>
  <c r="BD20" i="1135"/>
  <c r="BE20" i="1135"/>
  <c r="BF20" i="1135"/>
  <c r="BG20" i="1135"/>
  <c r="BH20" i="1135"/>
  <c r="BI20" i="1135"/>
  <c r="BJ20" i="1135"/>
  <c r="BK20" i="1135"/>
  <c r="BL20" i="1135"/>
  <c r="BM20" i="1135"/>
  <c r="BN20" i="1135"/>
  <c r="BA21" i="1135"/>
  <c r="BB21" i="1135"/>
  <c r="BC21" i="1135"/>
  <c r="BD21" i="1135"/>
  <c r="BE21" i="1135"/>
  <c r="BF21" i="1135"/>
  <c r="BG21" i="1135"/>
  <c r="BH21" i="1135"/>
  <c r="BI21" i="1135"/>
  <c r="BJ21" i="1135"/>
  <c r="BK21" i="1135"/>
  <c r="BL21" i="1135"/>
  <c r="BM21" i="1135"/>
  <c r="BN21" i="1135"/>
  <c r="BA23" i="1135"/>
  <c r="BA18" i="1135" s="1"/>
  <c r="AZ21" i="1135"/>
  <c r="BB23" i="1135"/>
  <c r="BB18" i="1135"/>
  <c r="BF23" i="1135"/>
  <c r="BF18" i="1135"/>
  <c r="BJ23" i="1135"/>
  <c r="BJ18" i="1135"/>
  <c r="BN23" i="1135"/>
  <c r="BN18" i="1135"/>
  <c r="BN17" i="1135" s="1"/>
  <c r="BH23" i="1135"/>
  <c r="BH18" i="1135" s="1"/>
  <c r="BG42" i="1135"/>
  <c r="BG41" i="1135"/>
  <c r="BL23" i="1135"/>
  <c r="BL18" i="1135" s="1"/>
  <c r="BG23" i="1135"/>
  <c r="BG18" i="1135" s="1"/>
  <c r="BG17" i="1135" s="1"/>
  <c r="BL42" i="1135"/>
  <c r="BL41" i="1135" s="1"/>
  <c r="AZ46" i="1135"/>
  <c r="AZ42" i="1135" s="1"/>
  <c r="AZ48" i="1135"/>
  <c r="BK42" i="1135"/>
  <c r="BK41" i="1135"/>
  <c r="BH41" i="1135"/>
  <c r="BE41" i="1135"/>
  <c r="BE19" i="1135"/>
  <c r="BI41" i="1135"/>
  <c r="BI19" i="1135"/>
  <c r="BM41" i="1135"/>
  <c r="BM19" i="1135"/>
  <c r="BJ41" i="1135"/>
  <c r="BJ19" i="1135"/>
  <c r="BJ17" i="1135"/>
  <c r="BN41" i="1135"/>
  <c r="BN19" i="1135"/>
  <c r="BD23" i="1135"/>
  <c r="BD18" i="1135"/>
  <c r="BC42" i="1135"/>
  <c r="AZ27" i="1135"/>
  <c r="BA41" i="1135"/>
  <c r="AZ20" i="1135"/>
  <c r="AZ39" i="1135"/>
  <c r="AZ37" i="1135"/>
  <c r="AZ50" i="1135"/>
  <c r="BF41" i="1135"/>
  <c r="AZ45" i="1135"/>
  <c r="BA22" i="1135"/>
  <c r="BJ22" i="1135"/>
  <c r="BH22" i="1135"/>
  <c r="BF22" i="1135"/>
  <c r="BB22" i="1135"/>
  <c r="AI59" i="1145"/>
  <c r="AH59" i="1145"/>
  <c r="AG59" i="1145"/>
  <c r="AF59" i="1145"/>
  <c r="AE59" i="1145"/>
  <c r="AD59" i="1145"/>
  <c r="AC59" i="1145"/>
  <c r="Y59" i="1145"/>
  <c r="X59" i="1145"/>
  <c r="W59" i="1145"/>
  <c r="AB59" i="1145"/>
  <c r="AA59" i="1145"/>
  <c r="Z59" i="1145"/>
  <c r="V59" i="1145"/>
  <c r="U59" i="1145"/>
  <c r="DA59" i="1145"/>
  <c r="U57" i="1145"/>
  <c r="DA57" i="1145" s="1"/>
  <c r="U56" i="1145"/>
  <c r="DA56" i="1145" s="1"/>
  <c r="U55" i="1145"/>
  <c r="DA55" i="1145" s="1"/>
  <c r="V86" i="1144"/>
  <c r="U85" i="1144"/>
  <c r="U86" i="1144"/>
  <c r="AF84" i="1144"/>
  <c r="V84" i="1144"/>
  <c r="U83" i="1144"/>
  <c r="U84" i="1144"/>
  <c r="AI82" i="1144"/>
  <c r="AH82" i="1144"/>
  <c r="AG82" i="1144"/>
  <c r="AF82" i="1144"/>
  <c r="AE82" i="1144"/>
  <c r="AD82" i="1144"/>
  <c r="AC82" i="1144"/>
  <c r="AB82" i="1144"/>
  <c r="AA82" i="1144"/>
  <c r="Z82" i="1144"/>
  <c r="Y82" i="1144"/>
  <c r="X82" i="1144"/>
  <c r="W82" i="1144"/>
  <c r="V82" i="1144"/>
  <c r="U81" i="1144"/>
  <c r="U82" i="1144"/>
  <c r="AI80" i="1144"/>
  <c r="AH80" i="1144"/>
  <c r="AG80" i="1144"/>
  <c r="AF80" i="1144"/>
  <c r="AE80" i="1144"/>
  <c r="AD80" i="1144"/>
  <c r="AC80" i="1144"/>
  <c r="AB80" i="1144"/>
  <c r="AA80" i="1144"/>
  <c r="Z80" i="1144"/>
  <c r="Y80" i="1144"/>
  <c r="X80" i="1144"/>
  <c r="W80" i="1144"/>
  <c r="V80" i="1144"/>
  <c r="U79" i="1144"/>
  <c r="U80" i="1144"/>
  <c r="AI78" i="1144"/>
  <c r="AH78" i="1144"/>
  <c r="AG78" i="1144"/>
  <c r="AF78" i="1144"/>
  <c r="AE78" i="1144"/>
  <c r="AD78" i="1144"/>
  <c r="AC78" i="1144"/>
  <c r="AB78" i="1144"/>
  <c r="AA78" i="1144"/>
  <c r="Z78" i="1144"/>
  <c r="Y78" i="1144"/>
  <c r="X78" i="1144"/>
  <c r="W78" i="1144"/>
  <c r="V78" i="1144"/>
  <c r="U77" i="1144"/>
  <c r="U78" i="1144"/>
  <c r="U74" i="1144"/>
  <c r="U73" i="1144"/>
  <c r="U72" i="1144"/>
  <c r="U71" i="1144"/>
  <c r="U70" i="1144"/>
  <c r="AH69" i="1144"/>
  <c r="AG69" i="1144"/>
  <c r="AF69" i="1144"/>
  <c r="AD69" i="1144"/>
  <c r="AC69" i="1144"/>
  <c r="AA69" i="1144"/>
  <c r="Z69" i="1144"/>
  <c r="Y69" i="1144"/>
  <c r="W69" i="1144"/>
  <c r="V69" i="1144"/>
  <c r="V58" i="1144"/>
  <c r="U57" i="1144"/>
  <c r="U58" i="1144"/>
  <c r="AF56" i="1144"/>
  <c r="V56" i="1144"/>
  <c r="U55" i="1144"/>
  <c r="U56" i="1144"/>
  <c r="AI54" i="1144"/>
  <c r="AH54" i="1144"/>
  <c r="AG54" i="1144"/>
  <c r="AF54" i="1144"/>
  <c r="AE54" i="1144"/>
  <c r="AD54" i="1144"/>
  <c r="AC54" i="1144"/>
  <c r="AB54" i="1144"/>
  <c r="AA54" i="1144"/>
  <c r="Z54" i="1144"/>
  <c r="Y54" i="1144"/>
  <c r="X54" i="1144"/>
  <c r="W54" i="1144"/>
  <c r="V54" i="1144"/>
  <c r="U53" i="1144"/>
  <c r="U54" i="1144"/>
  <c r="AI52" i="1144"/>
  <c r="AH52" i="1144"/>
  <c r="AG52" i="1144"/>
  <c r="AF52" i="1144"/>
  <c r="AE52" i="1144"/>
  <c r="AD52" i="1144"/>
  <c r="AC52" i="1144"/>
  <c r="AB52" i="1144"/>
  <c r="AA52" i="1144"/>
  <c r="Z52" i="1144"/>
  <c r="Y52" i="1144"/>
  <c r="X52" i="1144"/>
  <c r="W52" i="1144"/>
  <c r="V52" i="1144"/>
  <c r="U51" i="1144"/>
  <c r="U52" i="1144"/>
  <c r="AI50" i="1144"/>
  <c r="AH50" i="1144"/>
  <c r="AG50" i="1144"/>
  <c r="AF50" i="1144"/>
  <c r="AE50" i="1144"/>
  <c r="AD50" i="1144"/>
  <c r="AC50" i="1144"/>
  <c r="AB50" i="1144"/>
  <c r="AA50" i="1144"/>
  <c r="Z50" i="1144"/>
  <c r="Y50" i="1144"/>
  <c r="X50" i="1144"/>
  <c r="W50" i="1144"/>
  <c r="V50" i="1144"/>
  <c r="U49" i="1144"/>
  <c r="U50" i="1144"/>
  <c r="U23" i="1144"/>
  <c r="H36" i="1139"/>
  <c r="G36" i="1139"/>
  <c r="T134" i="1135"/>
  <c r="T120" i="1135"/>
  <c r="BN22" i="1135"/>
  <c r="BG19" i="1135"/>
  <c r="BD17" i="1135"/>
  <c r="AZ26" i="1135"/>
  <c r="BD22" i="1135"/>
  <c r="BH19" i="1135"/>
  <c r="BH17" i="1135"/>
  <c r="BK19" i="1135"/>
  <c r="BC41" i="1135"/>
  <c r="BC19" i="1135"/>
  <c r="E11" i="1144"/>
  <c r="F11" i="1144"/>
  <c r="G11" i="1144"/>
  <c r="H11" i="1144"/>
  <c r="I11" i="1144"/>
  <c r="J11" i="1144"/>
  <c r="K11" i="1144"/>
  <c r="L11" i="1144"/>
  <c r="M11" i="1144"/>
  <c r="N11" i="1144"/>
  <c r="O11" i="1144"/>
  <c r="P11" i="1144"/>
  <c r="Q11" i="1144"/>
  <c r="R11" i="1144"/>
  <c r="S11" i="1144"/>
  <c r="T11" i="1144"/>
  <c r="V11" i="1144"/>
  <c r="W11" i="1144"/>
  <c r="X11" i="1144"/>
  <c r="Y11" i="1144"/>
  <c r="Z11" i="1144"/>
  <c r="AA11" i="1144"/>
  <c r="AB11" i="1144"/>
  <c r="AC11" i="1144"/>
  <c r="AD11" i="1144"/>
  <c r="AE11" i="1144"/>
  <c r="AF11" i="1144"/>
  <c r="AG11" i="1144"/>
  <c r="AH11" i="1144"/>
  <c r="AI11" i="1144"/>
  <c r="AK11" i="1144"/>
  <c r="AK10" i="1144"/>
  <c r="AL11" i="1144"/>
  <c r="AL10" i="1144"/>
  <c r="AM11" i="1144"/>
  <c r="AM10" i="1144"/>
  <c r="AN11" i="1144"/>
  <c r="AN10" i="1144"/>
  <c r="AO11" i="1144"/>
  <c r="AO10" i="1144"/>
  <c r="AP11" i="1144"/>
  <c r="AP10" i="1144"/>
  <c r="AQ11" i="1144"/>
  <c r="AQ10" i="1144"/>
  <c r="AR11" i="1144"/>
  <c r="AR10" i="1144"/>
  <c r="AS11" i="1144"/>
  <c r="AS10" i="1144"/>
  <c r="AT11" i="1144"/>
  <c r="AT10" i="1144"/>
  <c r="AU11" i="1144"/>
  <c r="AU10" i="1144"/>
  <c r="AV11" i="1144"/>
  <c r="AV10" i="1144"/>
  <c r="AW11" i="1144"/>
  <c r="AW10" i="1144"/>
  <c r="AX11" i="1144"/>
  <c r="AX10" i="1144"/>
  <c r="D12" i="1144"/>
  <c r="AJ12" i="1144"/>
  <c r="D13" i="1144"/>
  <c r="AJ13" i="1144"/>
  <c r="E14" i="1144"/>
  <c r="F14" i="1144"/>
  <c r="G14" i="1144"/>
  <c r="G10" i="1144"/>
  <c r="H14" i="1144"/>
  <c r="I14" i="1144"/>
  <c r="J14" i="1144"/>
  <c r="K14" i="1144"/>
  <c r="K10" i="1144" s="1"/>
  <c r="L14" i="1144"/>
  <c r="M14" i="1144"/>
  <c r="N14" i="1144"/>
  <c r="O14" i="1144"/>
  <c r="O10" i="1144"/>
  <c r="P14" i="1144"/>
  <c r="Q14" i="1144"/>
  <c r="R14" i="1144"/>
  <c r="S14" i="1144"/>
  <c r="S10" i="1144" s="1"/>
  <c r="T14" i="1144"/>
  <c r="V14" i="1144"/>
  <c r="W14" i="1144"/>
  <c r="X14" i="1144"/>
  <c r="Y14" i="1144"/>
  <c r="Z14" i="1144"/>
  <c r="AA14" i="1144"/>
  <c r="AB14" i="1144"/>
  <c r="AC14" i="1144"/>
  <c r="AD14" i="1144"/>
  <c r="AE14" i="1144"/>
  <c r="AF14" i="1144"/>
  <c r="AG14" i="1144"/>
  <c r="AH14" i="1144"/>
  <c r="AI14" i="1144"/>
  <c r="D15" i="1144"/>
  <c r="AJ15" i="1144"/>
  <c r="D17" i="1144"/>
  <c r="AJ17" i="1144"/>
  <c r="D18" i="1144"/>
  <c r="AJ18" i="1144"/>
  <c r="D19" i="1144"/>
  <c r="AJ19" i="1144"/>
  <c r="D20" i="1144"/>
  <c r="AJ20" i="1144"/>
  <c r="D21" i="1144"/>
  <c r="AJ21" i="1144"/>
  <c r="D22" i="1144"/>
  <c r="AJ22" i="1144"/>
  <c r="E23" i="1144"/>
  <c r="F23" i="1144"/>
  <c r="G23" i="1144"/>
  <c r="H23" i="1144"/>
  <c r="I23" i="1144"/>
  <c r="J23" i="1144"/>
  <c r="K23" i="1144"/>
  <c r="L23" i="1144"/>
  <c r="M23" i="1144"/>
  <c r="N23" i="1144"/>
  <c r="O23" i="1144"/>
  <c r="P23" i="1144"/>
  <c r="Q23" i="1144"/>
  <c r="R23" i="1144"/>
  <c r="S23" i="1144"/>
  <c r="T23" i="1144"/>
  <c r="V23" i="1144"/>
  <c r="W23" i="1144"/>
  <c r="X23" i="1144"/>
  <c r="Y23" i="1144"/>
  <c r="Z23" i="1144"/>
  <c r="AA23" i="1144"/>
  <c r="AB23" i="1144"/>
  <c r="AC23" i="1144"/>
  <c r="AD23" i="1144"/>
  <c r="AE23" i="1144"/>
  <c r="AF23" i="1144"/>
  <c r="AG23" i="1144"/>
  <c r="AH23" i="1144"/>
  <c r="AI23" i="1144"/>
  <c r="AK23" i="1144"/>
  <c r="AL23" i="1144"/>
  <c r="AM23" i="1144"/>
  <c r="AN23" i="1144"/>
  <c r="AO23" i="1144"/>
  <c r="AP23" i="1144"/>
  <c r="AQ23" i="1144"/>
  <c r="AR23" i="1144"/>
  <c r="AS23" i="1144"/>
  <c r="AT23" i="1144"/>
  <c r="AU23" i="1144"/>
  <c r="AV23" i="1144"/>
  <c r="AW23" i="1144"/>
  <c r="AX23" i="1144"/>
  <c r="D25" i="1144"/>
  <c r="AJ25" i="1144"/>
  <c r="D26" i="1144"/>
  <c r="AJ26" i="1144"/>
  <c r="D27" i="1144"/>
  <c r="AJ27" i="1144"/>
  <c r="D28" i="1144"/>
  <c r="AJ28" i="1144"/>
  <c r="D29" i="1144"/>
  <c r="U29" i="1144"/>
  <c r="AJ29" i="1144"/>
  <c r="D31" i="1144"/>
  <c r="U31" i="1144"/>
  <c r="AJ31" i="1144"/>
  <c r="D32" i="1144"/>
  <c r="U32" i="1144"/>
  <c r="AJ32" i="1144"/>
  <c r="D33" i="1144"/>
  <c r="U33" i="1144"/>
  <c r="AJ33" i="1144"/>
  <c r="D34" i="1144"/>
  <c r="AJ34" i="1144"/>
  <c r="D36" i="1144"/>
  <c r="U36" i="1144"/>
  <c r="AJ36" i="1144"/>
  <c r="D38" i="1144"/>
  <c r="U38" i="1144"/>
  <c r="AJ38" i="1144"/>
  <c r="D39" i="1144"/>
  <c r="U39" i="1144"/>
  <c r="AJ39" i="1144"/>
  <c r="D40" i="1144"/>
  <c r="U40" i="1144"/>
  <c r="AJ40" i="1144"/>
  <c r="D41" i="1144"/>
  <c r="U41" i="1144"/>
  <c r="AJ41" i="1144"/>
  <c r="D43" i="1144"/>
  <c r="U43" i="1144"/>
  <c r="AJ43" i="1144"/>
  <c r="D44" i="1144"/>
  <c r="U44" i="1144"/>
  <c r="D45" i="1144"/>
  <c r="U45" i="1144"/>
  <c r="AJ45" i="1144"/>
  <c r="D46" i="1144"/>
  <c r="U46" i="1144"/>
  <c r="AJ46" i="1144"/>
  <c r="E47" i="1144"/>
  <c r="E48" i="1144"/>
  <c r="F47" i="1144"/>
  <c r="F48" i="1144"/>
  <c r="G47" i="1144"/>
  <c r="G48" i="1144"/>
  <c r="H47" i="1144"/>
  <c r="H48" i="1144"/>
  <c r="I47" i="1144"/>
  <c r="I48" i="1144"/>
  <c r="J47" i="1144"/>
  <c r="J48" i="1144"/>
  <c r="K47" i="1144"/>
  <c r="K48" i="1144"/>
  <c r="L47" i="1144"/>
  <c r="L48" i="1144"/>
  <c r="M47" i="1144"/>
  <c r="M48" i="1144"/>
  <c r="N47" i="1144"/>
  <c r="N48" i="1144"/>
  <c r="O47" i="1144"/>
  <c r="O48" i="1144"/>
  <c r="P47" i="1144"/>
  <c r="P48" i="1144"/>
  <c r="Q47" i="1144"/>
  <c r="Q48" i="1144"/>
  <c r="R47" i="1144"/>
  <c r="R48" i="1144"/>
  <c r="S47" i="1144"/>
  <c r="T47" i="1144"/>
  <c r="T48" i="1144" s="1"/>
  <c r="V47" i="1144"/>
  <c r="V48" i="1144" s="1"/>
  <c r="W47" i="1144"/>
  <c r="W48" i="1144" s="1"/>
  <c r="X47" i="1144"/>
  <c r="X48" i="1144" s="1"/>
  <c r="Y47" i="1144"/>
  <c r="Y48" i="1144" s="1"/>
  <c r="Z47" i="1144"/>
  <c r="Z48" i="1144" s="1"/>
  <c r="AA47" i="1144"/>
  <c r="AA48" i="1144" s="1"/>
  <c r="AB47" i="1144"/>
  <c r="AB48" i="1144" s="1"/>
  <c r="AC47" i="1144"/>
  <c r="AC48" i="1144" s="1"/>
  <c r="AD47" i="1144"/>
  <c r="AD48" i="1144" s="1"/>
  <c r="AE47" i="1144"/>
  <c r="AE48" i="1144" s="1"/>
  <c r="AF47" i="1144"/>
  <c r="AF48" i="1144" s="1"/>
  <c r="AG47" i="1144"/>
  <c r="AG48" i="1144" s="1"/>
  <c r="AH47" i="1144"/>
  <c r="AH48" i="1144" s="1"/>
  <c r="AI47" i="1144"/>
  <c r="AI48" i="1144" s="1"/>
  <c r="AK47" i="1144"/>
  <c r="AK48" i="1144" s="1"/>
  <c r="AL47" i="1144"/>
  <c r="AL48" i="1144" s="1"/>
  <c r="AM47" i="1144"/>
  <c r="AM48" i="1144" s="1"/>
  <c r="AN47" i="1144"/>
  <c r="AN48" i="1144" s="1"/>
  <c r="AO47" i="1144"/>
  <c r="AO48" i="1144" s="1"/>
  <c r="AP47" i="1144"/>
  <c r="AP48" i="1144" s="1"/>
  <c r="AQ47" i="1144"/>
  <c r="AQ48" i="1144" s="1"/>
  <c r="AR47" i="1144"/>
  <c r="AR48" i="1144" s="1"/>
  <c r="AS47" i="1144"/>
  <c r="AS48" i="1144" s="1"/>
  <c r="AT47" i="1144"/>
  <c r="AT48" i="1144" s="1"/>
  <c r="AU47" i="1144"/>
  <c r="AU48" i="1144" s="1"/>
  <c r="AV47" i="1144"/>
  <c r="AV48" i="1144" s="1"/>
  <c r="AW47" i="1144"/>
  <c r="AW48" i="1144" s="1"/>
  <c r="AX47" i="1144"/>
  <c r="AX48" i="1144" s="1"/>
  <c r="S48" i="1144"/>
  <c r="D49" i="1144"/>
  <c r="AJ49" i="1144"/>
  <c r="E50" i="1144"/>
  <c r="F50" i="1144"/>
  <c r="G50" i="1144"/>
  <c r="H50" i="1144"/>
  <c r="I50" i="1144"/>
  <c r="J50" i="1144"/>
  <c r="K50" i="1144"/>
  <c r="L50" i="1144"/>
  <c r="M50" i="1144"/>
  <c r="N50" i="1144"/>
  <c r="O50" i="1144"/>
  <c r="P50" i="1144"/>
  <c r="Q50" i="1144"/>
  <c r="R50" i="1144"/>
  <c r="S50" i="1144"/>
  <c r="T50" i="1144"/>
  <c r="AK50" i="1144"/>
  <c r="AL50" i="1144"/>
  <c r="AM50" i="1144"/>
  <c r="AN50" i="1144"/>
  <c r="AO50" i="1144"/>
  <c r="AP50" i="1144"/>
  <c r="AQ50" i="1144"/>
  <c r="AR50" i="1144"/>
  <c r="AS50" i="1144"/>
  <c r="AT50" i="1144"/>
  <c r="AU50" i="1144"/>
  <c r="AV50" i="1144"/>
  <c r="AW50" i="1144"/>
  <c r="AX50" i="1144"/>
  <c r="D51" i="1144"/>
  <c r="AJ51" i="1144"/>
  <c r="D52" i="1144"/>
  <c r="E52" i="1144"/>
  <c r="F52" i="1144"/>
  <c r="G52" i="1144"/>
  <c r="H52" i="1144"/>
  <c r="I52" i="1144"/>
  <c r="J52" i="1144"/>
  <c r="K52" i="1144"/>
  <c r="L52" i="1144"/>
  <c r="M52" i="1144"/>
  <c r="N52" i="1144"/>
  <c r="O52" i="1144"/>
  <c r="P52" i="1144"/>
  <c r="Q52" i="1144"/>
  <c r="R52" i="1144"/>
  <c r="S52" i="1144"/>
  <c r="T52" i="1144"/>
  <c r="AJ52" i="1144"/>
  <c r="AK52" i="1144"/>
  <c r="AL52" i="1144"/>
  <c r="AM52" i="1144"/>
  <c r="AN52" i="1144"/>
  <c r="AO52" i="1144"/>
  <c r="AP52" i="1144"/>
  <c r="AQ52" i="1144"/>
  <c r="AR52" i="1144"/>
  <c r="AS52" i="1144"/>
  <c r="AT52" i="1144"/>
  <c r="AU52" i="1144"/>
  <c r="AV52" i="1144"/>
  <c r="AW52" i="1144"/>
  <c r="AX52" i="1144"/>
  <c r="D53" i="1144"/>
  <c r="D54" i="1144"/>
  <c r="AJ53" i="1144"/>
  <c r="AJ54" i="1144"/>
  <c r="E54" i="1144"/>
  <c r="F54" i="1144"/>
  <c r="G54" i="1144"/>
  <c r="H54" i="1144"/>
  <c r="I54" i="1144"/>
  <c r="J54" i="1144"/>
  <c r="K54" i="1144"/>
  <c r="L54" i="1144"/>
  <c r="M54" i="1144"/>
  <c r="N54" i="1144"/>
  <c r="O54" i="1144"/>
  <c r="P54" i="1144"/>
  <c r="Q54" i="1144"/>
  <c r="R54" i="1144"/>
  <c r="S54" i="1144"/>
  <c r="T54" i="1144"/>
  <c r="AK54" i="1144"/>
  <c r="AL54" i="1144"/>
  <c r="AM54" i="1144"/>
  <c r="AN54" i="1144"/>
  <c r="AO54" i="1144"/>
  <c r="AP54" i="1144"/>
  <c r="AQ54" i="1144"/>
  <c r="AR54" i="1144"/>
  <c r="AS54" i="1144"/>
  <c r="AT54" i="1144"/>
  <c r="AU54" i="1144"/>
  <c r="AV54" i="1144"/>
  <c r="AW54" i="1144"/>
  <c r="AX54" i="1144"/>
  <c r="D55" i="1144"/>
  <c r="D56" i="1144"/>
  <c r="AJ55" i="1144"/>
  <c r="AJ56" i="1144"/>
  <c r="E56" i="1144"/>
  <c r="O56" i="1144"/>
  <c r="AK56" i="1144"/>
  <c r="AU56" i="1144"/>
  <c r="D57" i="1144"/>
  <c r="D58" i="1144"/>
  <c r="AJ57" i="1144"/>
  <c r="AJ58" i="1144"/>
  <c r="E58" i="1144"/>
  <c r="AK58" i="1144"/>
  <c r="E59" i="1144"/>
  <c r="E69" i="1144"/>
  <c r="F59" i="1144"/>
  <c r="F69" i="1144"/>
  <c r="G59" i="1144"/>
  <c r="G69" i="1144"/>
  <c r="H59" i="1144"/>
  <c r="H69" i="1144"/>
  <c r="I59" i="1144"/>
  <c r="I69" i="1144"/>
  <c r="J59" i="1144"/>
  <c r="J69" i="1144"/>
  <c r="K59" i="1144"/>
  <c r="K69" i="1144"/>
  <c r="L59" i="1144"/>
  <c r="L69" i="1144"/>
  <c r="M59" i="1144"/>
  <c r="M69" i="1144"/>
  <c r="N59" i="1144"/>
  <c r="O59" i="1144"/>
  <c r="O69" i="1144" s="1"/>
  <c r="P59" i="1144"/>
  <c r="P69" i="1144" s="1"/>
  <c r="Q59" i="1144"/>
  <c r="Q69" i="1144" s="1"/>
  <c r="R59" i="1144"/>
  <c r="R67" i="1144" s="1"/>
  <c r="S59" i="1144"/>
  <c r="T59" i="1144"/>
  <c r="V59" i="1144"/>
  <c r="W59" i="1144"/>
  <c r="X59" i="1144"/>
  <c r="Y59" i="1144"/>
  <c r="Z59" i="1144"/>
  <c r="AA59" i="1144"/>
  <c r="AB59" i="1144"/>
  <c r="AC59" i="1144"/>
  <c r="AD59" i="1144"/>
  <c r="AE59" i="1144"/>
  <c r="AF59" i="1144"/>
  <c r="AG59" i="1144"/>
  <c r="AH59" i="1144"/>
  <c r="AI59" i="1144"/>
  <c r="AK59" i="1144"/>
  <c r="AL59" i="1144"/>
  <c r="AM59" i="1144"/>
  <c r="AN59" i="1144"/>
  <c r="AO59" i="1144"/>
  <c r="AP59" i="1144"/>
  <c r="AQ59" i="1144"/>
  <c r="AR59" i="1144"/>
  <c r="AS59" i="1144"/>
  <c r="AT59" i="1144"/>
  <c r="AU59" i="1144"/>
  <c r="AV59" i="1144"/>
  <c r="AW59" i="1144"/>
  <c r="AX59" i="1144"/>
  <c r="D61" i="1144"/>
  <c r="U61" i="1144"/>
  <c r="AJ61" i="1144"/>
  <c r="D62" i="1144"/>
  <c r="D72" i="1144"/>
  <c r="U62" i="1144"/>
  <c r="AJ62" i="1144"/>
  <c r="D63" i="1144"/>
  <c r="U63" i="1144"/>
  <c r="AJ63" i="1144"/>
  <c r="D64" i="1144"/>
  <c r="U64" i="1144"/>
  <c r="AJ64" i="1144"/>
  <c r="D65" i="1144"/>
  <c r="D74" i="1144"/>
  <c r="U65" i="1144"/>
  <c r="AJ65" i="1144"/>
  <c r="D66" i="1144"/>
  <c r="U66" i="1144"/>
  <c r="AJ66" i="1144"/>
  <c r="E67" i="1144"/>
  <c r="F67" i="1144"/>
  <c r="I67" i="1144"/>
  <c r="M67" i="1144"/>
  <c r="N67" i="1144"/>
  <c r="D68" i="1144"/>
  <c r="D69" i="1144"/>
  <c r="U68" i="1144"/>
  <c r="U69" i="1144"/>
  <c r="AJ68" i="1144"/>
  <c r="N69" i="1144"/>
  <c r="S69" i="1144"/>
  <c r="T69" i="1144"/>
  <c r="AJ69" i="1144"/>
  <c r="AK69" i="1144"/>
  <c r="AL69" i="1144"/>
  <c r="AN69" i="1144"/>
  <c r="AO69" i="1144"/>
  <c r="AP69" i="1144"/>
  <c r="AS69" i="1144"/>
  <c r="AU69" i="1144"/>
  <c r="AV69" i="1144"/>
  <c r="AW69" i="1144"/>
  <c r="D70" i="1144"/>
  <c r="AJ70" i="1144"/>
  <c r="S71" i="1144"/>
  <c r="T71" i="1144"/>
  <c r="AJ71" i="1144"/>
  <c r="S72" i="1144"/>
  <c r="T72" i="1144"/>
  <c r="AJ72" i="1144"/>
  <c r="S73" i="1144"/>
  <c r="T73" i="1144"/>
  <c r="AJ73" i="1144"/>
  <c r="S74" i="1144"/>
  <c r="T74" i="1144"/>
  <c r="AJ74" i="1144"/>
  <c r="E75" i="1144"/>
  <c r="E76" i="1144" s="1"/>
  <c r="F75" i="1144"/>
  <c r="F76" i="1144" s="1"/>
  <c r="G75" i="1144"/>
  <c r="G76" i="1144" s="1"/>
  <c r="H75" i="1144"/>
  <c r="H76" i="1144" s="1"/>
  <c r="I75" i="1144"/>
  <c r="I76" i="1144" s="1"/>
  <c r="J75" i="1144"/>
  <c r="J76" i="1144" s="1"/>
  <c r="K75" i="1144"/>
  <c r="K76" i="1144" s="1"/>
  <c r="L75" i="1144"/>
  <c r="L76" i="1144" s="1"/>
  <c r="M75" i="1144"/>
  <c r="M76" i="1144" s="1"/>
  <c r="N75" i="1144"/>
  <c r="N76" i="1144" s="1"/>
  <c r="O75" i="1144"/>
  <c r="O76" i="1144" s="1"/>
  <c r="P75" i="1144"/>
  <c r="P76" i="1144" s="1"/>
  <c r="Q75" i="1144"/>
  <c r="Q76" i="1144" s="1"/>
  <c r="R75" i="1144"/>
  <c r="R76" i="1144" s="1"/>
  <c r="S75" i="1144"/>
  <c r="T75" i="1144"/>
  <c r="T76" i="1144"/>
  <c r="V75" i="1144"/>
  <c r="V76" i="1144"/>
  <c r="W75" i="1144"/>
  <c r="W76" i="1144"/>
  <c r="X75" i="1144"/>
  <c r="X76" i="1144"/>
  <c r="Y75" i="1144"/>
  <c r="Y76" i="1144"/>
  <c r="Z75" i="1144"/>
  <c r="Z76" i="1144"/>
  <c r="AA75" i="1144"/>
  <c r="AA76" i="1144"/>
  <c r="AB75" i="1144"/>
  <c r="AB76" i="1144"/>
  <c r="AC75" i="1144"/>
  <c r="AC76" i="1144"/>
  <c r="AD75" i="1144"/>
  <c r="AD76" i="1144"/>
  <c r="AE75" i="1144"/>
  <c r="AE76" i="1144"/>
  <c r="AF75" i="1144"/>
  <c r="AF76" i="1144"/>
  <c r="AG75" i="1144"/>
  <c r="AG76" i="1144"/>
  <c r="AH75" i="1144"/>
  <c r="AH76" i="1144"/>
  <c r="AI75" i="1144"/>
  <c r="AI76" i="1144"/>
  <c r="AK75" i="1144"/>
  <c r="AK76" i="1144"/>
  <c r="AL75" i="1144"/>
  <c r="AL76" i="1144"/>
  <c r="AM75" i="1144"/>
  <c r="AM76" i="1144"/>
  <c r="AN75" i="1144"/>
  <c r="AN76" i="1144"/>
  <c r="AO75" i="1144"/>
  <c r="AO76" i="1144"/>
  <c r="AP75" i="1144"/>
  <c r="AP76" i="1144"/>
  <c r="AQ75" i="1144"/>
  <c r="AQ76" i="1144"/>
  <c r="AR75" i="1144"/>
  <c r="AR76" i="1144"/>
  <c r="AS75" i="1144"/>
  <c r="AS76" i="1144"/>
  <c r="AT75" i="1144"/>
  <c r="AT76" i="1144"/>
  <c r="AU75" i="1144"/>
  <c r="AU76" i="1144"/>
  <c r="AV75" i="1144"/>
  <c r="AV76" i="1144"/>
  <c r="AW75" i="1144"/>
  <c r="AW76" i="1144"/>
  <c r="AX75" i="1144"/>
  <c r="AX76" i="1144"/>
  <c r="S76" i="1144"/>
  <c r="D77" i="1144"/>
  <c r="D78" i="1144"/>
  <c r="AJ77" i="1144"/>
  <c r="E78" i="1144"/>
  <c r="F78" i="1144"/>
  <c r="G78" i="1144"/>
  <c r="H78" i="1144"/>
  <c r="I78" i="1144"/>
  <c r="J78" i="1144"/>
  <c r="K78" i="1144"/>
  <c r="L78" i="1144"/>
  <c r="M78" i="1144"/>
  <c r="N78" i="1144"/>
  <c r="O78" i="1144"/>
  <c r="P78" i="1144"/>
  <c r="Q78" i="1144"/>
  <c r="R78" i="1144"/>
  <c r="S78" i="1144"/>
  <c r="T78" i="1144"/>
  <c r="AJ78" i="1144"/>
  <c r="AK78" i="1144"/>
  <c r="AL78" i="1144"/>
  <c r="AM78" i="1144"/>
  <c r="AN78" i="1144"/>
  <c r="AO78" i="1144"/>
  <c r="AP78" i="1144"/>
  <c r="AQ78" i="1144"/>
  <c r="AR78" i="1144"/>
  <c r="AS78" i="1144"/>
  <c r="AT78" i="1144"/>
  <c r="AU78" i="1144"/>
  <c r="AV78" i="1144"/>
  <c r="AW78" i="1144"/>
  <c r="AX78" i="1144"/>
  <c r="D79" i="1144"/>
  <c r="D80" i="1144"/>
  <c r="AJ79" i="1144"/>
  <c r="E80" i="1144"/>
  <c r="F80" i="1144"/>
  <c r="G80" i="1144"/>
  <c r="H80" i="1144"/>
  <c r="I80" i="1144"/>
  <c r="J80" i="1144"/>
  <c r="K80" i="1144"/>
  <c r="L80" i="1144"/>
  <c r="M80" i="1144"/>
  <c r="N80" i="1144"/>
  <c r="O80" i="1144"/>
  <c r="P80" i="1144"/>
  <c r="Q80" i="1144"/>
  <c r="R80" i="1144"/>
  <c r="S80" i="1144"/>
  <c r="T80" i="1144"/>
  <c r="AJ80" i="1144"/>
  <c r="AK80" i="1144"/>
  <c r="AL80" i="1144"/>
  <c r="AM80" i="1144"/>
  <c r="AN80" i="1144"/>
  <c r="AO80" i="1144"/>
  <c r="AP80" i="1144"/>
  <c r="AQ80" i="1144"/>
  <c r="AR80" i="1144"/>
  <c r="AS80" i="1144"/>
  <c r="AT80" i="1144"/>
  <c r="AU80" i="1144"/>
  <c r="AV80" i="1144"/>
  <c r="AW80" i="1144"/>
  <c r="AX80" i="1144"/>
  <c r="D81" i="1144"/>
  <c r="D82" i="1144"/>
  <c r="AJ81" i="1144"/>
  <c r="AJ82" i="1144"/>
  <c r="E82" i="1144"/>
  <c r="F82" i="1144"/>
  <c r="G82" i="1144"/>
  <c r="H82" i="1144"/>
  <c r="I82" i="1144"/>
  <c r="J82" i="1144"/>
  <c r="K82" i="1144"/>
  <c r="L82" i="1144"/>
  <c r="M82" i="1144"/>
  <c r="N82" i="1144"/>
  <c r="O82" i="1144"/>
  <c r="P82" i="1144"/>
  <c r="Q82" i="1144"/>
  <c r="R82" i="1144"/>
  <c r="S82" i="1144"/>
  <c r="T82" i="1144"/>
  <c r="AK82" i="1144"/>
  <c r="AL82" i="1144"/>
  <c r="AM82" i="1144"/>
  <c r="AN82" i="1144"/>
  <c r="AO82" i="1144"/>
  <c r="AP82" i="1144"/>
  <c r="AQ82" i="1144"/>
  <c r="AR82" i="1144"/>
  <c r="AS82" i="1144"/>
  <c r="AT82" i="1144"/>
  <c r="AU82" i="1144"/>
  <c r="AV82" i="1144"/>
  <c r="AW82" i="1144"/>
  <c r="AX82" i="1144"/>
  <c r="D83" i="1144"/>
  <c r="AJ83" i="1144"/>
  <c r="AJ84" i="1144"/>
  <c r="S84" i="1144"/>
  <c r="T84" i="1144"/>
  <c r="AK84" i="1144"/>
  <c r="AU84" i="1144"/>
  <c r="D85" i="1144"/>
  <c r="AJ85" i="1144"/>
  <c r="S86" i="1144"/>
  <c r="T86" i="1144"/>
  <c r="AJ86" i="1144"/>
  <c r="AK86" i="1144"/>
  <c r="K67" i="1144"/>
  <c r="G67" i="1144"/>
  <c r="O67" i="1144"/>
  <c r="J67" i="1144"/>
  <c r="P67" i="1144"/>
  <c r="L67" i="1144"/>
  <c r="H67" i="1144"/>
  <c r="D73" i="1144"/>
  <c r="AI10" i="1144"/>
  <c r="AG10" i="1144"/>
  <c r="AE10" i="1144"/>
  <c r="AC10" i="1144"/>
  <c r="AA10" i="1144"/>
  <c r="Y10" i="1144"/>
  <c r="W10" i="1144"/>
  <c r="T10" i="1144"/>
  <c r="R10" i="1144"/>
  <c r="P10" i="1144"/>
  <c r="N10" i="1144"/>
  <c r="L10" i="1144"/>
  <c r="J10" i="1144"/>
  <c r="H10" i="1144"/>
  <c r="F10" i="1144"/>
  <c r="Q10" i="1144"/>
  <c r="M10" i="1144"/>
  <c r="I10" i="1144"/>
  <c r="E10" i="1144"/>
  <c r="AJ59" i="1144"/>
  <c r="AJ67" i="1144"/>
  <c r="D59" i="1144"/>
  <c r="D67" i="1144"/>
  <c r="D71" i="1144"/>
  <c r="D47" i="1144"/>
  <c r="D48" i="1144"/>
  <c r="AJ14" i="1144"/>
  <c r="DB14" i="1144"/>
  <c r="D14" i="1144"/>
  <c r="AJ11" i="1144"/>
  <c r="DB11" i="1144" s="1"/>
  <c r="D11" i="1144"/>
  <c r="D10" i="1144" s="1"/>
  <c r="AJ47" i="1144"/>
  <c r="AJ48" i="1144"/>
  <c r="U59" i="1144"/>
  <c r="U67" i="1144"/>
  <c r="AJ50" i="1144"/>
  <c r="D50" i="1144"/>
  <c r="U47" i="1144"/>
  <c r="U48" i="1144"/>
  <c r="AJ23" i="1144"/>
  <c r="DB23" i="1144"/>
  <c r="D23" i="1144"/>
  <c r="U10" i="1144"/>
  <c r="DA10" i="1144" s="1"/>
  <c r="AH10" i="1144"/>
  <c r="AF10" i="1144"/>
  <c r="AD10" i="1144"/>
  <c r="AB10" i="1144"/>
  <c r="Z10" i="1144"/>
  <c r="X10" i="1144"/>
  <c r="V10" i="1144"/>
  <c r="AJ75" i="1144"/>
  <c r="AJ76" i="1144"/>
  <c r="D75" i="1144"/>
  <c r="D76" i="1144"/>
  <c r="U75" i="1144"/>
  <c r="U76" i="1144"/>
  <c r="O65" i="1134"/>
  <c r="N65" i="1134"/>
  <c r="O64" i="1134"/>
  <c r="N64" i="1134"/>
  <c r="V64" i="1134" s="1"/>
  <c r="O63" i="1134"/>
  <c r="N63" i="1134"/>
  <c r="V63" i="1134" s="1"/>
  <c r="AZ44" i="1140"/>
  <c r="AY44" i="1140"/>
  <c r="O71" i="1134"/>
  <c r="O68" i="1134"/>
  <c r="O67" i="1134"/>
  <c r="N73" i="1134"/>
  <c r="O73" i="1134" s="1"/>
  <c r="N57" i="1134"/>
  <c r="O57" i="1134"/>
  <c r="O56" i="1134"/>
  <c r="N56" i="1134"/>
  <c r="N54" i="1134"/>
  <c r="O51" i="1134"/>
  <c r="N51" i="1134"/>
  <c r="O49" i="1134"/>
  <c r="N49" i="1134"/>
  <c r="O43" i="1134"/>
  <c r="O39" i="1134"/>
  <c r="O40" i="1134"/>
  <c r="O41" i="1134"/>
  <c r="N40" i="1134"/>
  <c r="N41" i="1134"/>
  <c r="N42" i="1134"/>
  <c r="N39" i="1134"/>
  <c r="O35" i="1134"/>
  <c r="N35" i="1134"/>
  <c r="O34" i="1134"/>
  <c r="N34" i="1134"/>
  <c r="O33" i="1134"/>
  <c r="N33" i="1134"/>
  <c r="O31" i="1134"/>
  <c r="N31" i="1134"/>
  <c r="O29" i="1134"/>
  <c r="N29" i="1134"/>
  <c r="AZ30" i="1140"/>
  <c r="O23" i="1134"/>
  <c r="N23" i="1134"/>
  <c r="V23" i="1134" s="1"/>
  <c r="O17" i="1134"/>
  <c r="U41" i="1139"/>
  <c r="V41" i="1139"/>
  <c r="W41" i="1139"/>
  <c r="U42" i="1139"/>
  <c r="V42" i="1139"/>
  <c r="W42" i="1139"/>
  <c r="U43" i="1139"/>
  <c r="V43" i="1139"/>
  <c r="W43" i="1139"/>
  <c r="U44" i="1139"/>
  <c r="V44" i="1139"/>
  <c r="W44" i="1139"/>
  <c r="J39" i="1139"/>
  <c r="J36" i="1139"/>
  <c r="AY120" i="1135"/>
  <c r="AY111" i="1135"/>
  <c r="AZ86" i="1144"/>
  <c r="AZ84" i="1144"/>
  <c r="AZ82" i="1144"/>
  <c r="AZ80" i="1144"/>
  <c r="AZ78" i="1144"/>
  <c r="AZ76" i="1144"/>
  <c r="AZ75" i="1144"/>
  <c r="AZ74" i="1144"/>
  <c r="AZ73" i="1144"/>
  <c r="AZ72" i="1144"/>
  <c r="AZ71" i="1144"/>
  <c r="AZ69" i="1144"/>
  <c r="N43" i="1134"/>
  <c r="AZ59" i="1144"/>
  <c r="AY59" i="1144"/>
  <c r="AZ48" i="1144"/>
  <c r="AZ47" i="1144"/>
  <c r="AZ58" i="1144"/>
  <c r="AZ56" i="1144"/>
  <c r="AZ54" i="1144"/>
  <c r="AZ52" i="1144"/>
  <c r="AZ50" i="1144"/>
  <c r="AZ23" i="1144"/>
  <c r="AZ11" i="1144"/>
  <c r="AZ10" i="1144" s="1"/>
  <c r="AZ27" i="1140"/>
  <c r="N30" i="1134"/>
  <c r="O30" i="1134"/>
  <c r="J25" i="1137"/>
  <c r="J8" i="1137"/>
  <c r="J19" i="1136"/>
  <c r="J14" i="1136"/>
  <c r="J13" i="1136"/>
  <c r="AY126" i="1135"/>
  <c r="AY125" i="1135"/>
  <c r="AY108" i="1135"/>
  <c r="AY107" i="1135"/>
  <c r="J17" i="1146"/>
  <c r="AZ43" i="1145"/>
  <c r="AZ53" i="1145"/>
  <c r="O70" i="1134"/>
  <c r="O69" i="1134"/>
  <c r="AZ54" i="1143"/>
  <c r="AZ53" i="1143"/>
  <c r="AZ52" i="1143"/>
  <c r="AZ42" i="1143"/>
  <c r="AZ41" i="1143"/>
  <c r="AZ40" i="1143"/>
  <c r="AZ33" i="1143"/>
  <c r="AZ32" i="1143"/>
  <c r="AZ31" i="1143"/>
  <c r="AZ30" i="1143"/>
  <c r="AZ28" i="1143"/>
  <c r="AZ21" i="1143"/>
  <c r="AZ9" i="1143"/>
  <c r="BT9" i="1143" s="1"/>
  <c r="AZ8" i="1142"/>
  <c r="AZ45" i="1140"/>
  <c r="N52" i="1134"/>
  <c r="V52" i="1134" s="1"/>
  <c r="AY134" i="1135"/>
  <c r="AY133" i="1135"/>
  <c r="AY130" i="1135"/>
  <c r="AY103" i="1135"/>
  <c r="AY105" i="1135"/>
  <c r="N20" i="1134" s="1"/>
  <c r="O20" i="1134"/>
  <c r="AY124" i="1135"/>
  <c r="AY115" i="1135"/>
  <c r="AY104" i="1135" s="1"/>
  <c r="N22" i="1134"/>
  <c r="AZ10" i="1167"/>
  <c r="N24" i="1134"/>
  <c r="O24" i="1134"/>
  <c r="AY10" i="1167"/>
  <c r="AJ95" i="1135"/>
  <c r="AK95" i="1135"/>
  <c r="AL95" i="1135"/>
  <c r="AM95" i="1135"/>
  <c r="AN95" i="1135"/>
  <c r="AO95" i="1135"/>
  <c r="AP95" i="1135"/>
  <c r="AQ95" i="1135"/>
  <c r="AR95" i="1135"/>
  <c r="AS95" i="1135"/>
  <c r="AT95" i="1135"/>
  <c r="AU95" i="1135"/>
  <c r="AV95" i="1135"/>
  <c r="AW95" i="1135"/>
  <c r="AY95" i="1135"/>
  <c r="AY85" i="1135"/>
  <c r="AJ45" i="1135"/>
  <c r="AK45" i="1135"/>
  <c r="AL45" i="1135"/>
  <c r="AM45" i="1135"/>
  <c r="AN45" i="1135"/>
  <c r="AO45" i="1135"/>
  <c r="AP45" i="1135"/>
  <c r="AQ45" i="1135"/>
  <c r="AR45" i="1135"/>
  <c r="AS45" i="1135"/>
  <c r="AT45" i="1135"/>
  <c r="AU45" i="1135"/>
  <c r="AV45" i="1135"/>
  <c r="AW45" i="1135"/>
  <c r="AY45" i="1135"/>
  <c r="AY39" i="1135"/>
  <c r="AY40" i="1135"/>
  <c r="AY42" i="1135"/>
  <c r="AY41" i="1135" s="1"/>
  <c r="AY37" i="1135"/>
  <c r="AY34" i="1135"/>
  <c r="AY30" i="1135"/>
  <c r="AY26" i="1135"/>
  <c r="AY20" i="1135"/>
  <c r="AY21" i="1135"/>
  <c r="AY23" i="1135"/>
  <c r="AY89" i="1135"/>
  <c r="AY18" i="1135"/>
  <c r="AY19" i="1135"/>
  <c r="AY17" i="1135" s="1"/>
  <c r="N19" i="1134" s="1"/>
  <c r="V19" i="1134" s="1"/>
  <c r="AY22" i="1135"/>
  <c r="N21" i="1134"/>
  <c r="B30" i="1134"/>
  <c r="B29" i="1134"/>
  <c r="A3" i="1140"/>
  <c r="A3" i="1139" s="1"/>
  <c r="A3" i="1137"/>
  <c r="A3" i="1136"/>
  <c r="A3" i="1135"/>
  <c r="A4" i="1167" s="1"/>
  <c r="AY27" i="1140"/>
  <c r="M63" i="1134"/>
  <c r="M62" i="1134"/>
  <c r="AA74" i="1134"/>
  <c r="M65" i="1134"/>
  <c r="M64" i="1134"/>
  <c r="M35" i="1134"/>
  <c r="M30" i="1134"/>
  <c r="DD16" i="1140"/>
  <c r="AY30" i="1140"/>
  <c r="I25" i="1137"/>
  <c r="I8" i="1137"/>
  <c r="I19" i="1136"/>
  <c r="I14" i="1136"/>
  <c r="I13" i="1136"/>
  <c r="M31" i="1134"/>
  <c r="AA54" i="1134"/>
  <c r="AA49" i="1134"/>
  <c r="AX107" i="1135"/>
  <c r="M74" i="1134"/>
  <c r="N74" i="1134" s="1"/>
  <c r="O74" i="1134" s="1"/>
  <c r="R74" i="1134" s="1"/>
  <c r="M71" i="1134"/>
  <c r="M70" i="1134"/>
  <c r="M69" i="1134"/>
  <c r="M68" i="1134"/>
  <c r="M54" i="1134"/>
  <c r="M52" i="1134"/>
  <c r="M51" i="1134"/>
  <c r="M49" i="1134"/>
  <c r="M40" i="1134"/>
  <c r="M41" i="1134"/>
  <c r="M42" i="1134"/>
  <c r="M39" i="1134"/>
  <c r="AY59" i="1145"/>
  <c r="M67" i="1134" s="1"/>
  <c r="AZ59" i="1145"/>
  <c r="N67" i="1134"/>
  <c r="AY53" i="1145"/>
  <c r="AY25" i="1145"/>
  <c r="AY86" i="1144"/>
  <c r="AY84" i="1144"/>
  <c r="AY82" i="1144"/>
  <c r="AY80" i="1144"/>
  <c r="AY78" i="1144"/>
  <c r="AY76" i="1144"/>
  <c r="AY75" i="1144"/>
  <c r="AY74" i="1144"/>
  <c r="AY73" i="1144"/>
  <c r="AY72" i="1144"/>
  <c r="AY71" i="1144"/>
  <c r="AY69" i="1144"/>
  <c r="M43" i="1134"/>
  <c r="AY58" i="1144"/>
  <c r="AY56" i="1144"/>
  <c r="AY54" i="1144"/>
  <c r="AY52" i="1144"/>
  <c r="AY50" i="1144"/>
  <c r="AY48" i="1144"/>
  <c r="AY47" i="1144"/>
  <c r="AY23" i="1144"/>
  <c r="AY11" i="1144"/>
  <c r="AY10" i="1144"/>
  <c r="AY54" i="1143"/>
  <c r="AY53" i="1143"/>
  <c r="AY52" i="1143"/>
  <c r="M57" i="1134"/>
  <c r="AF57" i="1134" s="1"/>
  <c r="AY40" i="1143"/>
  <c r="AY34" i="1143"/>
  <c r="AY32" i="1143"/>
  <c r="AY31" i="1143"/>
  <c r="AY14" i="1143"/>
  <c r="M34" i="1134" s="1"/>
  <c r="DD8" i="1142"/>
  <c r="AY8" i="1142"/>
  <c r="AA20" i="1134"/>
  <c r="AX105" i="1135"/>
  <c r="M20" i="1134" s="1"/>
  <c r="I39" i="1139"/>
  <c r="I32" i="1139"/>
  <c r="BA6" i="1142"/>
  <c r="AY6" i="1142"/>
  <c r="E20" i="1135"/>
  <c r="F20" i="1135"/>
  <c r="G20" i="1135"/>
  <c r="H20" i="1135"/>
  <c r="I20" i="1135"/>
  <c r="J20" i="1135"/>
  <c r="K20" i="1135"/>
  <c r="L20" i="1135"/>
  <c r="M20" i="1135"/>
  <c r="N20" i="1135"/>
  <c r="O20" i="1135"/>
  <c r="P20" i="1135"/>
  <c r="Q20" i="1135"/>
  <c r="R20" i="1135"/>
  <c r="S20" i="1135"/>
  <c r="U20" i="1135"/>
  <c r="V20" i="1135"/>
  <c r="W20" i="1135"/>
  <c r="X20" i="1135"/>
  <c r="Y20" i="1135"/>
  <c r="Z20" i="1135"/>
  <c r="AA20" i="1135"/>
  <c r="AB20" i="1135"/>
  <c r="AC20" i="1135"/>
  <c r="AD20" i="1135"/>
  <c r="AE20" i="1135"/>
  <c r="AF20" i="1135"/>
  <c r="AG20" i="1135"/>
  <c r="AH20" i="1135"/>
  <c r="D21" i="1135"/>
  <c r="R21" i="1135"/>
  <c r="S21" i="1135"/>
  <c r="U21" i="1135"/>
  <c r="V21" i="1135"/>
  <c r="W21" i="1135"/>
  <c r="X21" i="1135"/>
  <c r="Y21" i="1135"/>
  <c r="Z21" i="1135"/>
  <c r="AA21" i="1135"/>
  <c r="AB21" i="1135"/>
  <c r="AC21" i="1135"/>
  <c r="AD21" i="1135"/>
  <c r="AE21" i="1135"/>
  <c r="AF21" i="1135"/>
  <c r="AG21" i="1135"/>
  <c r="AH21" i="1135"/>
  <c r="R23" i="1135"/>
  <c r="S23" i="1135"/>
  <c r="U23" i="1135"/>
  <c r="U18" i="1135" s="1"/>
  <c r="V23" i="1135"/>
  <c r="V18" i="1135" s="1"/>
  <c r="W23" i="1135"/>
  <c r="W18" i="1135" s="1"/>
  <c r="X23" i="1135"/>
  <c r="X18" i="1135" s="1"/>
  <c r="Y23" i="1135"/>
  <c r="Y18" i="1135" s="1"/>
  <c r="Z23" i="1135"/>
  <c r="Z18" i="1135" s="1"/>
  <c r="AA23" i="1135"/>
  <c r="AA18" i="1135" s="1"/>
  <c r="AB23" i="1135"/>
  <c r="AB18" i="1135" s="1"/>
  <c r="AC23" i="1135"/>
  <c r="AC18" i="1135" s="1"/>
  <c r="AD23" i="1135"/>
  <c r="AD18" i="1135" s="1"/>
  <c r="AE23" i="1135"/>
  <c r="AE18" i="1135" s="1"/>
  <c r="AF23" i="1135"/>
  <c r="AF18" i="1135" s="1"/>
  <c r="AG23" i="1135"/>
  <c r="AG18" i="1135" s="1"/>
  <c r="AH23" i="1135"/>
  <c r="AH18" i="1135" s="1"/>
  <c r="D24" i="1135"/>
  <c r="T24" i="1135"/>
  <c r="D25" i="1135"/>
  <c r="T25" i="1135"/>
  <c r="R26" i="1135"/>
  <c r="E27" i="1135"/>
  <c r="F27" i="1135"/>
  <c r="G27" i="1135"/>
  <c r="H27" i="1135"/>
  <c r="I27" i="1135"/>
  <c r="J27" i="1135"/>
  <c r="K27" i="1135"/>
  <c r="L27" i="1135"/>
  <c r="M27" i="1135"/>
  <c r="N27" i="1135"/>
  <c r="O27" i="1135"/>
  <c r="P27" i="1135"/>
  <c r="Q27" i="1135"/>
  <c r="T27" i="1135"/>
  <c r="D28" i="1135"/>
  <c r="T28" i="1135"/>
  <c r="D29" i="1135"/>
  <c r="T29" i="1135"/>
  <c r="S30" i="1135"/>
  <c r="T31" i="1135"/>
  <c r="D32" i="1135"/>
  <c r="T32" i="1135"/>
  <c r="D33" i="1135"/>
  <c r="T33" i="1135"/>
  <c r="E35" i="1135"/>
  <c r="F35" i="1135"/>
  <c r="G35" i="1135"/>
  <c r="H35" i="1135"/>
  <c r="I35" i="1135"/>
  <c r="J35" i="1135"/>
  <c r="K35" i="1135"/>
  <c r="L35" i="1135"/>
  <c r="M35" i="1135"/>
  <c r="N35" i="1135"/>
  <c r="O35" i="1135"/>
  <c r="P35" i="1135"/>
  <c r="Q35" i="1135"/>
  <c r="T35" i="1135"/>
  <c r="T36" i="1135"/>
  <c r="R37" i="1135"/>
  <c r="S37" i="1135"/>
  <c r="F38" i="1135"/>
  <c r="G38" i="1135"/>
  <c r="H38" i="1135"/>
  <c r="I38" i="1135"/>
  <c r="T38" i="1135"/>
  <c r="E39" i="1135"/>
  <c r="F39" i="1135"/>
  <c r="G39" i="1135"/>
  <c r="H39" i="1135"/>
  <c r="I39" i="1135"/>
  <c r="J39" i="1135"/>
  <c r="K39" i="1135"/>
  <c r="L39" i="1135"/>
  <c r="M39" i="1135"/>
  <c r="N39" i="1135"/>
  <c r="O39" i="1135"/>
  <c r="P39" i="1135"/>
  <c r="Q39" i="1135"/>
  <c r="R39" i="1135"/>
  <c r="S39" i="1135"/>
  <c r="U39" i="1135"/>
  <c r="V39" i="1135"/>
  <c r="W39" i="1135"/>
  <c r="X39" i="1135"/>
  <c r="Y39" i="1135"/>
  <c r="Z39" i="1135"/>
  <c r="AA39" i="1135"/>
  <c r="AB39" i="1135"/>
  <c r="AC39" i="1135"/>
  <c r="AD39" i="1135"/>
  <c r="AE39" i="1135"/>
  <c r="AF39" i="1135"/>
  <c r="AG39" i="1135"/>
  <c r="AH39" i="1135"/>
  <c r="E40" i="1135"/>
  <c r="F40" i="1135"/>
  <c r="G40" i="1135"/>
  <c r="H40" i="1135"/>
  <c r="I40" i="1135"/>
  <c r="J40" i="1135"/>
  <c r="K40" i="1135"/>
  <c r="L40" i="1135"/>
  <c r="M40" i="1135"/>
  <c r="N40" i="1135"/>
  <c r="O40" i="1135"/>
  <c r="P40" i="1135"/>
  <c r="Q40" i="1135"/>
  <c r="R40" i="1135"/>
  <c r="S40" i="1135"/>
  <c r="U40" i="1135"/>
  <c r="V40" i="1135"/>
  <c r="W40" i="1135"/>
  <c r="X40" i="1135"/>
  <c r="Y40" i="1135"/>
  <c r="Z40" i="1135"/>
  <c r="AA40" i="1135"/>
  <c r="AB40" i="1135"/>
  <c r="AC40" i="1135"/>
  <c r="AD40" i="1135"/>
  <c r="AE40" i="1135"/>
  <c r="AF40" i="1135"/>
  <c r="AG40" i="1135"/>
  <c r="AH40" i="1135"/>
  <c r="R42" i="1135"/>
  <c r="S42" i="1135"/>
  <c r="U42" i="1135"/>
  <c r="U19" i="1135"/>
  <c r="X42" i="1135"/>
  <c r="X19" i="1135"/>
  <c r="AA42" i="1135"/>
  <c r="AA19" i="1135"/>
  <c r="AB42" i="1135"/>
  <c r="AB19" i="1135"/>
  <c r="AD42" i="1135"/>
  <c r="AD19" i="1135"/>
  <c r="D43" i="1135"/>
  <c r="T43" i="1135"/>
  <c r="D44" i="1135"/>
  <c r="T44" i="1135"/>
  <c r="R45" i="1135"/>
  <c r="U45" i="1135"/>
  <c r="V45" i="1135"/>
  <c r="W45" i="1135"/>
  <c r="X45" i="1135"/>
  <c r="Y45" i="1135"/>
  <c r="Z45" i="1135"/>
  <c r="AA45" i="1135"/>
  <c r="AB45" i="1135"/>
  <c r="AC45" i="1135"/>
  <c r="AD45" i="1135"/>
  <c r="AE45" i="1135"/>
  <c r="AF45" i="1135"/>
  <c r="AG45" i="1135"/>
  <c r="AH45" i="1135"/>
  <c r="E46" i="1135"/>
  <c r="E42" i="1135"/>
  <c r="F46" i="1135"/>
  <c r="G46" i="1135"/>
  <c r="H46" i="1135"/>
  <c r="I46" i="1135"/>
  <c r="J46" i="1135"/>
  <c r="K46" i="1135"/>
  <c r="L46" i="1135"/>
  <c r="L42" i="1135" s="1"/>
  <c r="M46" i="1135"/>
  <c r="M42" i="1135" s="1"/>
  <c r="N46" i="1135"/>
  <c r="N42" i="1135" s="1"/>
  <c r="O46" i="1135"/>
  <c r="P46" i="1135"/>
  <c r="P42" i="1135"/>
  <c r="Q46" i="1135"/>
  <c r="T46" i="1135"/>
  <c r="D47" i="1135"/>
  <c r="D48" i="1135"/>
  <c r="T47" i="1135"/>
  <c r="V49" i="1135"/>
  <c r="V42" i="1135"/>
  <c r="W49" i="1135"/>
  <c r="W42" i="1135" s="1"/>
  <c r="Y49" i="1135"/>
  <c r="Y42" i="1135" s="1"/>
  <c r="Z49" i="1135"/>
  <c r="Z42" i="1135" s="1"/>
  <c r="AC49" i="1135"/>
  <c r="AC42" i="1135" s="1"/>
  <c r="AE49" i="1135"/>
  <c r="AE42" i="1135" s="1"/>
  <c r="AF49" i="1135"/>
  <c r="AF42" i="1135" s="1"/>
  <c r="AG49" i="1135"/>
  <c r="AG42" i="1135" s="1"/>
  <c r="AH49" i="1135"/>
  <c r="AH42" i="1135" s="1"/>
  <c r="D50" i="1135"/>
  <c r="X50" i="1135"/>
  <c r="AB50" i="1135"/>
  <c r="AF50" i="1135"/>
  <c r="O53" i="1135"/>
  <c r="AB53" i="1135"/>
  <c r="AF53" i="1135"/>
  <c r="D73" i="1135"/>
  <c r="AE73" i="1135"/>
  <c r="T73" i="1135"/>
  <c r="D76" i="1135"/>
  <c r="T76" i="1135"/>
  <c r="D80" i="1135"/>
  <c r="T80" i="1135"/>
  <c r="D81" i="1135"/>
  <c r="T81" i="1135"/>
  <c r="F82" i="1135"/>
  <c r="N82" i="1135"/>
  <c r="O82" i="1135"/>
  <c r="R82" i="1135"/>
  <c r="S82" i="1135"/>
  <c r="T83" i="1135"/>
  <c r="T82" i="1135"/>
  <c r="E85" i="1135"/>
  <c r="F85" i="1135"/>
  <c r="G85" i="1135"/>
  <c r="H85" i="1135"/>
  <c r="I85" i="1135"/>
  <c r="J85" i="1135"/>
  <c r="K85" i="1135"/>
  <c r="L85" i="1135"/>
  <c r="M85" i="1135"/>
  <c r="N85" i="1135"/>
  <c r="O85" i="1135"/>
  <c r="P85" i="1135"/>
  <c r="Q85" i="1135"/>
  <c r="R85" i="1135"/>
  <c r="S85" i="1135"/>
  <c r="U85" i="1135"/>
  <c r="V85" i="1135"/>
  <c r="W85" i="1135"/>
  <c r="X85" i="1135"/>
  <c r="Y85" i="1135"/>
  <c r="Z85" i="1135"/>
  <c r="AA85" i="1135"/>
  <c r="AB85" i="1135"/>
  <c r="AC85" i="1135"/>
  <c r="AD85" i="1135"/>
  <c r="AE85" i="1135"/>
  <c r="AF85" i="1135"/>
  <c r="AG85" i="1135"/>
  <c r="AH85" i="1135"/>
  <c r="D86" i="1135"/>
  <c r="D87" i="1135"/>
  <c r="D88" i="1135"/>
  <c r="D90" i="1135"/>
  <c r="T90" i="1135"/>
  <c r="D94" i="1135"/>
  <c r="E95" i="1135"/>
  <c r="F95" i="1135"/>
  <c r="G95" i="1135"/>
  <c r="H95" i="1135"/>
  <c r="I95" i="1135"/>
  <c r="J95" i="1135"/>
  <c r="K95" i="1135"/>
  <c r="L95" i="1135"/>
  <c r="M95" i="1135"/>
  <c r="N95" i="1135"/>
  <c r="O95" i="1135"/>
  <c r="P95" i="1135"/>
  <c r="Q95" i="1135"/>
  <c r="R95" i="1135"/>
  <c r="S95" i="1135"/>
  <c r="U95" i="1135"/>
  <c r="V95" i="1135"/>
  <c r="W95" i="1135"/>
  <c r="X95" i="1135"/>
  <c r="Y95" i="1135"/>
  <c r="Z95" i="1135"/>
  <c r="AA95" i="1135"/>
  <c r="AB95" i="1135"/>
  <c r="AC95" i="1135"/>
  <c r="AD95" i="1135"/>
  <c r="AE95" i="1135"/>
  <c r="AF95" i="1135"/>
  <c r="AG95" i="1135"/>
  <c r="AH95" i="1135"/>
  <c r="D96" i="1135"/>
  <c r="T96" i="1135"/>
  <c r="D97" i="1135"/>
  <c r="T97" i="1135"/>
  <c r="E105" i="1135"/>
  <c r="F105" i="1135"/>
  <c r="G105" i="1135"/>
  <c r="H105" i="1135"/>
  <c r="I105" i="1135"/>
  <c r="J105" i="1135"/>
  <c r="K105" i="1135"/>
  <c r="L105" i="1135"/>
  <c r="M105" i="1135"/>
  <c r="N105" i="1135"/>
  <c r="O105" i="1135"/>
  <c r="P105" i="1135"/>
  <c r="Q105" i="1135"/>
  <c r="D106" i="1135"/>
  <c r="AA106" i="1135"/>
  <c r="D107" i="1135"/>
  <c r="R107" i="1135"/>
  <c r="S107" i="1135"/>
  <c r="U107" i="1135"/>
  <c r="U105" i="1135"/>
  <c r="V107" i="1135"/>
  <c r="V105" i="1135"/>
  <c r="W107" i="1135"/>
  <c r="W105" i="1135"/>
  <c r="X107" i="1135"/>
  <c r="X105" i="1135"/>
  <c r="Y107" i="1135"/>
  <c r="Y105" i="1135"/>
  <c r="Z107" i="1135"/>
  <c r="Z105" i="1135"/>
  <c r="AA107" i="1135"/>
  <c r="AB107" i="1135"/>
  <c r="AB105" i="1135" s="1"/>
  <c r="AC107" i="1135"/>
  <c r="AC105" i="1135" s="1"/>
  <c r="AD107" i="1135"/>
  <c r="AD105" i="1135" s="1"/>
  <c r="AE107" i="1135"/>
  <c r="AE105" i="1135" s="1"/>
  <c r="AF107" i="1135"/>
  <c r="AF105" i="1135" s="1"/>
  <c r="AG107" i="1135"/>
  <c r="AG105" i="1135" s="1"/>
  <c r="AH107" i="1135"/>
  <c r="AH105" i="1135" s="1"/>
  <c r="D108" i="1135"/>
  <c r="D109" i="1135"/>
  <c r="E111" i="1135"/>
  <c r="E103" i="1135" s="1"/>
  <c r="F111" i="1135"/>
  <c r="F103" i="1135" s="1"/>
  <c r="G111" i="1135"/>
  <c r="G103" i="1135" s="1"/>
  <c r="H111" i="1135"/>
  <c r="H103" i="1135" s="1"/>
  <c r="I111" i="1135"/>
  <c r="I103" i="1135"/>
  <c r="J111" i="1135"/>
  <c r="J103" i="1135"/>
  <c r="K111" i="1135"/>
  <c r="K103" i="1135"/>
  <c r="L111" i="1135"/>
  <c r="L103" i="1135"/>
  <c r="M111" i="1135"/>
  <c r="M103" i="1135"/>
  <c r="N111" i="1135"/>
  <c r="N103" i="1135"/>
  <c r="O111" i="1135"/>
  <c r="O103" i="1135"/>
  <c r="P111" i="1135"/>
  <c r="P103" i="1135"/>
  <c r="Q111" i="1135"/>
  <c r="Q103" i="1135"/>
  <c r="R111" i="1135"/>
  <c r="S111" i="1135"/>
  <c r="U111" i="1135"/>
  <c r="V111" i="1135"/>
  <c r="W111" i="1135"/>
  <c r="X111" i="1135"/>
  <c r="Y111" i="1135"/>
  <c r="Z111" i="1135"/>
  <c r="AA111" i="1135"/>
  <c r="AB111" i="1135"/>
  <c r="AC111" i="1135"/>
  <c r="AD111" i="1135"/>
  <c r="AE111" i="1135"/>
  <c r="AF111" i="1135"/>
  <c r="AG111" i="1135"/>
  <c r="AH111" i="1135"/>
  <c r="D112" i="1135"/>
  <c r="D113" i="1135"/>
  <c r="D114" i="1135"/>
  <c r="E115" i="1135"/>
  <c r="F115" i="1135"/>
  <c r="G115" i="1135"/>
  <c r="H115" i="1135"/>
  <c r="I115" i="1135"/>
  <c r="J115" i="1135"/>
  <c r="K115" i="1135"/>
  <c r="L115" i="1135"/>
  <c r="M115" i="1135"/>
  <c r="N115" i="1135"/>
  <c r="O115" i="1135"/>
  <c r="P115" i="1135"/>
  <c r="Q115" i="1135"/>
  <c r="D120" i="1135"/>
  <c r="R120" i="1135"/>
  <c r="S120" i="1135"/>
  <c r="U120" i="1135"/>
  <c r="V120" i="1135"/>
  <c r="W120" i="1135"/>
  <c r="X120" i="1135"/>
  <c r="Y120" i="1135"/>
  <c r="Z120" i="1135"/>
  <c r="AA120" i="1135"/>
  <c r="AB120" i="1135"/>
  <c r="AC120" i="1135"/>
  <c r="AD120" i="1135"/>
  <c r="AE120" i="1135"/>
  <c r="AF120" i="1135"/>
  <c r="AG120" i="1135"/>
  <c r="AH120" i="1135"/>
  <c r="D121" i="1135"/>
  <c r="D122" i="1135"/>
  <c r="S124" i="1135"/>
  <c r="U124" i="1135"/>
  <c r="V124" i="1135"/>
  <c r="W124" i="1135"/>
  <c r="X124" i="1135"/>
  <c r="Y124" i="1135"/>
  <c r="Z124" i="1135"/>
  <c r="AA124" i="1135"/>
  <c r="AB124" i="1135"/>
  <c r="AC124" i="1135"/>
  <c r="AD124" i="1135"/>
  <c r="AE124" i="1135"/>
  <c r="AF124" i="1135"/>
  <c r="AG124" i="1135"/>
  <c r="AH124" i="1135"/>
  <c r="D125" i="1135"/>
  <c r="R125" i="1135"/>
  <c r="D126" i="1135"/>
  <c r="R126" i="1135"/>
  <c r="D127" i="1135"/>
  <c r="D118" i="1135"/>
  <c r="D129" i="1135"/>
  <c r="S129" i="1135"/>
  <c r="R129" i="1135"/>
  <c r="T129" i="1135"/>
  <c r="D130" i="1135"/>
  <c r="M131" i="1135"/>
  <c r="R131" i="1135"/>
  <c r="S131" i="1135"/>
  <c r="D132" i="1135"/>
  <c r="D131" i="1135"/>
  <c r="E133" i="1135"/>
  <c r="F133" i="1135"/>
  <c r="G133" i="1135"/>
  <c r="H133" i="1135"/>
  <c r="I133" i="1135"/>
  <c r="J133" i="1135"/>
  <c r="K133" i="1135"/>
  <c r="L133" i="1135"/>
  <c r="M133" i="1135"/>
  <c r="O133" i="1135"/>
  <c r="Q133" i="1135"/>
  <c r="D134" i="1135"/>
  <c r="D133" i="1135"/>
  <c r="R134" i="1135"/>
  <c r="R133" i="1135"/>
  <c r="S134" i="1135"/>
  <c r="U134" i="1135"/>
  <c r="V134" i="1135"/>
  <c r="V133" i="1135"/>
  <c r="W134" i="1135"/>
  <c r="W133" i="1135"/>
  <c r="X134" i="1135"/>
  <c r="X133" i="1135"/>
  <c r="Y134" i="1135"/>
  <c r="Y133" i="1135"/>
  <c r="Z134" i="1135"/>
  <c r="Z133" i="1135"/>
  <c r="AA134" i="1135"/>
  <c r="AA133" i="1135"/>
  <c r="AB134" i="1135"/>
  <c r="AB133" i="1135"/>
  <c r="AC134" i="1135"/>
  <c r="AC133" i="1135"/>
  <c r="AD134" i="1135"/>
  <c r="AE134" i="1135"/>
  <c r="AE133" i="1135"/>
  <c r="AF134" i="1135"/>
  <c r="AF133" i="1135"/>
  <c r="AG134" i="1135"/>
  <c r="AG133" i="1135"/>
  <c r="AH134" i="1135"/>
  <c r="AH133" i="1135"/>
  <c r="D135" i="1135"/>
  <c r="T135" i="1135"/>
  <c r="R135" i="1135"/>
  <c r="S135" i="1135"/>
  <c r="D137" i="1135"/>
  <c r="R137" i="1135"/>
  <c r="D138" i="1135"/>
  <c r="T138" i="1135"/>
  <c r="D139" i="1135"/>
  <c r="R139" i="1135"/>
  <c r="AA139" i="1135"/>
  <c r="AE139" i="1135"/>
  <c r="AF139" i="1135"/>
  <c r="AH139" i="1135"/>
  <c r="D143" i="1135"/>
  <c r="T143" i="1135"/>
  <c r="D144" i="1135"/>
  <c r="T144" i="1135"/>
  <c r="R145" i="1135"/>
  <c r="S145" i="1135"/>
  <c r="D146" i="1135"/>
  <c r="T146" i="1135"/>
  <c r="D147" i="1135"/>
  <c r="T147" i="1135"/>
  <c r="D148" i="1135"/>
  <c r="T148" i="1135"/>
  <c r="D149" i="1135"/>
  <c r="T149" i="1135"/>
  <c r="D150" i="1135"/>
  <c r="T150" i="1135"/>
  <c r="W6" i="1136"/>
  <c r="W6" i="1137"/>
  <c r="W6" i="1139" s="1"/>
  <c r="T30" i="1135"/>
  <c r="T111" i="1135"/>
  <c r="S105" i="1135"/>
  <c r="S18" i="1135"/>
  <c r="S133" i="1135"/>
  <c r="S89" i="1135"/>
  <c r="S19" i="1135"/>
  <c r="D145" i="1135"/>
  <c r="R19" i="1135"/>
  <c r="AA105" i="1135"/>
  <c r="R105" i="1135"/>
  <c r="S26" i="1135"/>
  <c r="R18" i="1135"/>
  <c r="T145" i="1135"/>
  <c r="D105" i="1135"/>
  <c r="R89" i="1135"/>
  <c r="T37" i="1135"/>
  <c r="T34" i="1135"/>
  <c r="T124" i="1135"/>
  <c r="D124" i="1135"/>
  <c r="D115" i="1135"/>
  <c r="T95" i="1135"/>
  <c r="T139" i="1135"/>
  <c r="D117" i="1135"/>
  <c r="T116" i="1135"/>
  <c r="AG115" i="1135"/>
  <c r="AG104" i="1135" s="1"/>
  <c r="AE115" i="1135"/>
  <c r="AE104" i="1135" s="1"/>
  <c r="AC115" i="1135"/>
  <c r="AC104" i="1135" s="1"/>
  <c r="AA115" i="1135"/>
  <c r="AA104" i="1135" s="1"/>
  <c r="Y115" i="1135"/>
  <c r="Y104" i="1135" s="1"/>
  <c r="W115" i="1135"/>
  <c r="W104" i="1135" s="1"/>
  <c r="U115" i="1135"/>
  <c r="U104" i="1135" s="1"/>
  <c r="AH103" i="1135"/>
  <c r="AF103" i="1135"/>
  <c r="AD103" i="1135"/>
  <c r="AB103" i="1135"/>
  <c r="Z103" i="1135"/>
  <c r="X103" i="1135"/>
  <c r="V103" i="1135"/>
  <c r="S103" i="1135"/>
  <c r="R124" i="1135"/>
  <c r="T117" i="1135"/>
  <c r="D116" i="1135"/>
  <c r="AH115" i="1135"/>
  <c r="AH104" i="1135"/>
  <c r="AF115" i="1135"/>
  <c r="AF104" i="1135"/>
  <c r="AD115" i="1135"/>
  <c r="AD104" i="1135"/>
  <c r="AB115" i="1135"/>
  <c r="AB104" i="1135"/>
  <c r="Z115" i="1135"/>
  <c r="Z104" i="1135"/>
  <c r="X115" i="1135"/>
  <c r="X104" i="1135"/>
  <c r="V115" i="1135"/>
  <c r="V104" i="1135"/>
  <c r="S115" i="1135"/>
  <c r="AG103" i="1135"/>
  <c r="AE103" i="1135"/>
  <c r="AC103" i="1135"/>
  <c r="AA103" i="1135"/>
  <c r="Y103" i="1135"/>
  <c r="W103" i="1135"/>
  <c r="U103" i="1135"/>
  <c r="R103" i="1135"/>
  <c r="T85" i="1135"/>
  <c r="D53" i="1135"/>
  <c r="T40" i="1135"/>
  <c r="D39" i="1135"/>
  <c r="D38" i="1135"/>
  <c r="D37" i="1135"/>
  <c r="T21" i="1135"/>
  <c r="T20" i="1135"/>
  <c r="D95" i="1135"/>
  <c r="D85" i="1135"/>
  <c r="T39" i="1135"/>
  <c r="D40" i="1135"/>
  <c r="D27" i="1135"/>
  <c r="D26" i="1135" s="1"/>
  <c r="D20" i="1135"/>
  <c r="U133" i="1135"/>
  <c r="T133" i="1135"/>
  <c r="T118" i="1135"/>
  <c r="Q104" i="1135"/>
  <c r="O104" i="1135"/>
  <c r="M104" i="1135"/>
  <c r="K104" i="1135"/>
  <c r="I104" i="1135"/>
  <c r="G104" i="1135"/>
  <c r="E104" i="1135"/>
  <c r="AH19" i="1135"/>
  <c r="AH17" i="1135"/>
  <c r="AH41" i="1135"/>
  <c r="AF19" i="1135"/>
  <c r="AF17" i="1135" s="1"/>
  <c r="AF41" i="1135"/>
  <c r="AC19" i="1135"/>
  <c r="AC17" i="1135"/>
  <c r="AC41" i="1135"/>
  <c r="Y19" i="1135"/>
  <c r="Y17" i="1135" s="1"/>
  <c r="Y41" i="1135"/>
  <c r="V19" i="1135"/>
  <c r="V17" i="1135"/>
  <c r="V41" i="1135"/>
  <c r="P19" i="1135"/>
  <c r="P41" i="1135"/>
  <c r="N19" i="1135"/>
  <c r="N41" i="1135"/>
  <c r="L19" i="1135"/>
  <c r="L41" i="1135"/>
  <c r="D111" i="1135"/>
  <c r="T105" i="1135"/>
  <c r="P104" i="1135"/>
  <c r="N104" i="1135"/>
  <c r="L104" i="1135"/>
  <c r="J104" i="1135"/>
  <c r="H104" i="1135"/>
  <c r="F104" i="1135"/>
  <c r="AG19" i="1135"/>
  <c r="AG41" i="1135"/>
  <c r="AE19" i="1135"/>
  <c r="AE17" i="1135"/>
  <c r="AE41" i="1135"/>
  <c r="Z19" i="1135"/>
  <c r="Z17" i="1135"/>
  <c r="Z41" i="1135"/>
  <c r="W19" i="1135"/>
  <c r="W17" i="1135"/>
  <c r="W41" i="1135"/>
  <c r="M19" i="1135"/>
  <c r="M41" i="1135"/>
  <c r="E19" i="1135"/>
  <c r="E41" i="1135"/>
  <c r="T49" i="1135"/>
  <c r="D46" i="1135"/>
  <c r="D45" i="1135"/>
  <c r="T45" i="1135"/>
  <c r="AA41" i="1135"/>
  <c r="U41" i="1135"/>
  <c r="S41" i="1135"/>
  <c r="AD41" i="1135"/>
  <c r="AB41" i="1135"/>
  <c r="X41" i="1135"/>
  <c r="R41" i="1135"/>
  <c r="D35" i="1135"/>
  <c r="D34" i="1135"/>
  <c r="T23" i="1135"/>
  <c r="AG17" i="1135"/>
  <c r="AA17" i="1135"/>
  <c r="U17" i="1135"/>
  <c r="AG22" i="1135"/>
  <c r="AE22" i="1135"/>
  <c r="AC22" i="1135"/>
  <c r="AA22" i="1135"/>
  <c r="Y22" i="1135"/>
  <c r="W22" i="1135"/>
  <c r="U22" i="1135"/>
  <c r="S22" i="1135"/>
  <c r="T26" i="1135"/>
  <c r="AD17" i="1135"/>
  <c r="AB17" i="1135"/>
  <c r="X17" i="1135"/>
  <c r="AH22" i="1135"/>
  <c r="AF22" i="1135"/>
  <c r="AD22" i="1135"/>
  <c r="AB22" i="1135"/>
  <c r="Z22" i="1135"/>
  <c r="X22" i="1135"/>
  <c r="V22" i="1135"/>
  <c r="R22" i="1135"/>
  <c r="S17" i="1135"/>
  <c r="T48" i="1135"/>
  <c r="AZ89" i="1135"/>
  <c r="S104" i="1135"/>
  <c r="T115" i="1135"/>
  <c r="R115" i="1135"/>
  <c r="R17" i="1135"/>
  <c r="D103" i="1135"/>
  <c r="D104" i="1135"/>
  <c r="T18" i="1135"/>
  <c r="T22" i="1135"/>
  <c r="T42" i="1135"/>
  <c r="T103" i="1135"/>
  <c r="AJ59" i="1145"/>
  <c r="DB59" i="1145" s="1"/>
  <c r="T104" i="1135"/>
  <c r="O21" i="1134"/>
  <c r="R104" i="1135"/>
  <c r="T19" i="1135"/>
  <c r="T41" i="1135"/>
  <c r="AX59" i="1145"/>
  <c r="AW59" i="1145"/>
  <c r="AV59" i="1145"/>
  <c r="AU59" i="1145"/>
  <c r="AT59" i="1145"/>
  <c r="AS59" i="1145"/>
  <c r="AR59" i="1145"/>
  <c r="AQ59" i="1145"/>
  <c r="AP59" i="1145"/>
  <c r="AO59" i="1145"/>
  <c r="AN59" i="1145"/>
  <c r="AM59" i="1145"/>
  <c r="AL59" i="1145"/>
  <c r="AK59" i="1145"/>
  <c r="T17" i="1135"/>
  <c r="AJ34" i="1143"/>
  <c r="U42" i="1140"/>
  <c r="DA42" i="1140"/>
  <c r="DB42" i="1140"/>
  <c r="D38" i="1137"/>
  <c r="G38" i="1137"/>
  <c r="G37" i="1137"/>
  <c r="D36" i="1137"/>
  <c r="G36" i="1137"/>
  <c r="G35" i="1137"/>
  <c r="D33" i="1137"/>
  <c r="G33" i="1137"/>
  <c r="G32" i="1137"/>
  <c r="D31" i="1137"/>
  <c r="G31" i="1137"/>
  <c r="G30" i="1137"/>
  <c r="G27" i="1137"/>
  <c r="G26" i="1137"/>
  <c r="H25" i="1137"/>
  <c r="F25" i="1137"/>
  <c r="E25" i="1137"/>
  <c r="D25" i="1137"/>
  <c r="AO10" i="1167"/>
  <c r="AJ10" i="1167" s="1"/>
  <c r="CZ10" i="1167" s="1"/>
  <c r="AV10" i="1167"/>
  <c r="AL10" i="1167"/>
  <c r="E10" i="1167"/>
  <c r="F10" i="1167"/>
  <c r="G10" i="1167"/>
  <c r="H10" i="1167"/>
  <c r="I10" i="1167"/>
  <c r="J10" i="1167"/>
  <c r="K10" i="1167"/>
  <c r="L10" i="1167"/>
  <c r="M10" i="1167"/>
  <c r="N10" i="1167"/>
  <c r="O10" i="1167"/>
  <c r="P10" i="1167"/>
  <c r="Q10" i="1167"/>
  <c r="R10" i="1167"/>
  <c r="S10" i="1167"/>
  <c r="T10" i="1167"/>
  <c r="V10" i="1167"/>
  <c r="W10" i="1167"/>
  <c r="X10" i="1167"/>
  <c r="Y10" i="1167"/>
  <c r="Z10" i="1167"/>
  <c r="AA10" i="1167"/>
  <c r="AB10" i="1167"/>
  <c r="AC10" i="1167"/>
  <c r="AD10" i="1167"/>
  <c r="AE10" i="1167"/>
  <c r="AF10" i="1167"/>
  <c r="AG10" i="1167"/>
  <c r="AH10" i="1167"/>
  <c r="AI10" i="1167"/>
  <c r="AJ11" i="1167"/>
  <c r="CZ11" i="1167"/>
  <c r="U11" i="1167"/>
  <c r="CY11" i="1167"/>
  <c r="D11" i="1167"/>
  <c r="AJ16" i="1167"/>
  <c r="CZ16" i="1167"/>
  <c r="U16" i="1167"/>
  <c r="CY16" i="1167"/>
  <c r="D16" i="1167"/>
  <c r="AJ15" i="1167"/>
  <c r="CZ15" i="1167"/>
  <c r="U15" i="1167"/>
  <c r="CY15" i="1167"/>
  <c r="D15" i="1167"/>
  <c r="AJ14" i="1167"/>
  <c r="CZ14" i="1167"/>
  <c r="U14" i="1167"/>
  <c r="D14" i="1167"/>
  <c r="AJ12" i="1167"/>
  <c r="CZ12" i="1167"/>
  <c r="U12" i="1167"/>
  <c r="CY12" i="1167"/>
  <c r="D12" i="1167"/>
  <c r="AJ9" i="1167"/>
  <c r="CZ9" i="1167"/>
  <c r="U9" i="1167"/>
  <c r="CY9" i="1167"/>
  <c r="D9" i="1167"/>
  <c r="CZ8" i="1167"/>
  <c r="CY8" i="1167"/>
  <c r="T8" i="1167"/>
  <c r="W38" i="1137"/>
  <c r="U38" i="1137"/>
  <c r="V38" i="1137"/>
  <c r="G25" i="1137"/>
  <c r="U10" i="1167"/>
  <c r="CY10" i="1167"/>
  <c r="D10" i="1167"/>
  <c r="L71" i="1134"/>
  <c r="I71" i="1134"/>
  <c r="F71" i="1134"/>
  <c r="AI150" i="1135"/>
  <c r="L25" i="1165"/>
  <c r="L24" i="1165"/>
  <c r="L18" i="1165"/>
  <c r="H22" i="1146"/>
  <c r="G22" i="1146"/>
  <c r="AJ45" i="1145"/>
  <c r="DB45" i="1145"/>
  <c r="AL25" i="1145"/>
  <c r="AM25" i="1145"/>
  <c r="AN25" i="1145"/>
  <c r="AO25" i="1145"/>
  <c r="AP25" i="1145"/>
  <c r="AQ25" i="1145"/>
  <c r="AR25" i="1145"/>
  <c r="AS25" i="1145"/>
  <c r="AT25" i="1145"/>
  <c r="AU25" i="1145"/>
  <c r="AV25" i="1145"/>
  <c r="AW25" i="1145"/>
  <c r="AX25" i="1145"/>
  <c r="AK25" i="1145"/>
  <c r="CQ147" i="1135"/>
  <c r="AI127" i="1135"/>
  <c r="AI118" i="1135"/>
  <c r="AJ120" i="1135"/>
  <c r="AL120" i="1135"/>
  <c r="AM120" i="1135"/>
  <c r="AN120" i="1135"/>
  <c r="AO120" i="1135"/>
  <c r="AP120" i="1135"/>
  <c r="AQ120" i="1135"/>
  <c r="AS120" i="1135"/>
  <c r="AT120" i="1135"/>
  <c r="AU120" i="1135"/>
  <c r="AV120" i="1135"/>
  <c r="AW120" i="1135"/>
  <c r="AK120" i="1135"/>
  <c r="AR120" i="1135"/>
  <c r="AI122" i="1135"/>
  <c r="H35" i="1136"/>
  <c r="V35" i="1136" s="1"/>
  <c r="D35" i="1136"/>
  <c r="AJ56" i="1145"/>
  <c r="DB56" i="1145"/>
  <c r="AI120" i="1135"/>
  <c r="AI121" i="1135"/>
  <c r="AJ70" i="1140"/>
  <c r="AJ69" i="1140"/>
  <c r="U70" i="1140"/>
  <c r="U69" i="1140"/>
  <c r="DB69" i="1140"/>
  <c r="DA69" i="1140"/>
  <c r="DB70" i="1140"/>
  <c r="DA70" i="1140"/>
  <c r="AJ75" i="1140"/>
  <c r="AJ73" i="1140"/>
  <c r="AJ66" i="1140"/>
  <c r="AJ65" i="1140"/>
  <c r="AJ63" i="1140"/>
  <c r="AJ62" i="1140"/>
  <c r="AJ61" i="1140"/>
  <c r="AJ60" i="1140"/>
  <c r="AJ59" i="1140"/>
  <c r="AJ58" i="1140"/>
  <c r="AJ57" i="1140"/>
  <c r="AJ56" i="1140"/>
  <c r="AJ54" i="1140"/>
  <c r="U54" i="1140"/>
  <c r="AJ53" i="1140"/>
  <c r="U53" i="1140"/>
  <c r="AJ52" i="1140"/>
  <c r="AJ51" i="1140"/>
  <c r="AJ49" i="1140"/>
  <c r="AJ48" i="1140"/>
  <c r="AJ47" i="1140"/>
  <c r="AX44" i="1140"/>
  <c r="AX45" i="1140"/>
  <c r="AW44" i="1140"/>
  <c r="AW45" i="1140"/>
  <c r="AV44" i="1140"/>
  <c r="AV45" i="1140" s="1"/>
  <c r="AU44" i="1140"/>
  <c r="AU45" i="1140" s="1"/>
  <c r="AT44" i="1140"/>
  <c r="AT45" i="1140" s="1"/>
  <c r="AS44" i="1140"/>
  <c r="AS45" i="1140" s="1"/>
  <c r="AR44" i="1140"/>
  <c r="AR45" i="1140" s="1"/>
  <c r="AQ44" i="1140"/>
  <c r="AQ45" i="1140" s="1"/>
  <c r="AP44" i="1140"/>
  <c r="AP45" i="1140" s="1"/>
  <c r="AO44" i="1140"/>
  <c r="AO45" i="1140" s="1"/>
  <c r="AN44" i="1140"/>
  <c r="AN45" i="1140" s="1"/>
  <c r="AM44" i="1140"/>
  <c r="AM45" i="1140" s="1"/>
  <c r="AL44" i="1140"/>
  <c r="AL45" i="1140" s="1"/>
  <c r="AK44" i="1140"/>
  <c r="AK45" i="1140"/>
  <c r="AJ17" i="1140"/>
  <c r="AX15" i="1140"/>
  <c r="AW15" i="1140"/>
  <c r="AV15" i="1140"/>
  <c r="AU15" i="1140"/>
  <c r="AT15" i="1140"/>
  <c r="AS15" i="1140"/>
  <c r="AR15" i="1140"/>
  <c r="AQ15" i="1140"/>
  <c r="AP15" i="1140"/>
  <c r="AO15" i="1140"/>
  <c r="AN15" i="1140"/>
  <c r="AM15" i="1140"/>
  <c r="AL15" i="1140"/>
  <c r="AJ8" i="1140"/>
  <c r="U73" i="1140"/>
  <c r="U75" i="1140"/>
  <c r="U66" i="1140"/>
  <c r="U65" i="1140"/>
  <c r="U61" i="1140"/>
  <c r="U60" i="1140"/>
  <c r="U59" i="1140"/>
  <c r="U58" i="1140"/>
  <c r="U52" i="1140"/>
  <c r="U51" i="1140"/>
  <c r="U49" i="1140"/>
  <c r="U48" i="1140"/>
  <c r="U47" i="1140"/>
  <c r="DB48" i="1140"/>
  <c r="DA48" i="1140"/>
  <c r="DA51" i="1140"/>
  <c r="DB51" i="1140"/>
  <c r="DB58" i="1140"/>
  <c r="DA58" i="1140"/>
  <c r="DB60" i="1140"/>
  <c r="DA60" i="1140"/>
  <c r="DB65" i="1140"/>
  <c r="DA65" i="1140"/>
  <c r="DB75" i="1140"/>
  <c r="DA75" i="1140"/>
  <c r="DB53" i="1140"/>
  <c r="DA53" i="1140"/>
  <c r="DB54" i="1140"/>
  <c r="DA54" i="1140"/>
  <c r="DA47" i="1140"/>
  <c r="DB47" i="1140"/>
  <c r="DA49" i="1140"/>
  <c r="DB49" i="1140"/>
  <c r="DA52" i="1140"/>
  <c r="DA59" i="1140"/>
  <c r="DB59" i="1140"/>
  <c r="DA61" i="1140"/>
  <c r="DB61" i="1140"/>
  <c r="DA66" i="1140"/>
  <c r="DB66" i="1140"/>
  <c r="DA73" i="1140"/>
  <c r="DB73" i="1140"/>
  <c r="AJ16" i="1140"/>
  <c r="AK10" i="1140"/>
  <c r="AO10" i="1140"/>
  <c r="AO11" i="1140" s="1"/>
  <c r="AS10" i="1140"/>
  <c r="AS11" i="1140" s="1"/>
  <c r="AW10" i="1140"/>
  <c r="AW11" i="1140" s="1"/>
  <c r="AL10" i="1140"/>
  <c r="AL11" i="1140"/>
  <c r="AP10" i="1140"/>
  <c r="AP11" i="1140"/>
  <c r="AT10" i="1140"/>
  <c r="AX10" i="1140"/>
  <c r="AX11" i="1140" s="1"/>
  <c r="AM10" i="1140"/>
  <c r="AM11" i="1140" s="1"/>
  <c r="AQ10" i="1140"/>
  <c r="AQ11" i="1140" s="1"/>
  <c r="AU10" i="1140"/>
  <c r="AU11" i="1140" s="1"/>
  <c r="AK15" i="1140"/>
  <c r="AJ14" i="1140"/>
  <c r="AJ74" i="1140"/>
  <c r="U74" i="1140"/>
  <c r="AN10" i="1140"/>
  <c r="AN11" i="1140" s="1"/>
  <c r="AR10" i="1140"/>
  <c r="AR11" i="1140" s="1"/>
  <c r="AV10" i="1140"/>
  <c r="AV11" i="1140" s="1"/>
  <c r="AT11" i="1140"/>
  <c r="AK11" i="1140"/>
  <c r="U44" i="1140"/>
  <c r="U40" i="1140"/>
  <c r="V10" i="1140"/>
  <c r="AK12" i="1140" s="1"/>
  <c r="AK13" i="1140" s="1"/>
  <c r="W10" i="1140"/>
  <c r="W12" i="1140"/>
  <c r="W13" i="1140" s="1"/>
  <c r="X10" i="1140"/>
  <c r="Y10" i="1140"/>
  <c r="Y12" i="1140"/>
  <c r="Y13" i="1140" s="1"/>
  <c r="Z10" i="1140"/>
  <c r="AA10" i="1140"/>
  <c r="AA12" i="1140"/>
  <c r="AA13" i="1140" s="1"/>
  <c r="AB10" i="1140"/>
  <c r="AB12" i="1140" s="1"/>
  <c r="AB13" i="1140" s="1"/>
  <c r="AC10" i="1140"/>
  <c r="AC12" i="1140"/>
  <c r="AC13" i="1140" s="1"/>
  <c r="AD10" i="1140"/>
  <c r="AD12" i="1140" s="1"/>
  <c r="AD13" i="1140"/>
  <c r="AE10" i="1140"/>
  <c r="AF10" i="1140"/>
  <c r="AU12" i="1140" s="1"/>
  <c r="AU13" i="1140" s="1"/>
  <c r="AG10" i="1140"/>
  <c r="AG12" i="1140"/>
  <c r="AG13" i="1140" s="1"/>
  <c r="AH10" i="1140"/>
  <c r="AI10" i="1140"/>
  <c r="AI12" i="1140"/>
  <c r="AI13" i="1140" s="1"/>
  <c r="AI15" i="1140"/>
  <c r="AH15" i="1140"/>
  <c r="AG15" i="1140"/>
  <c r="AF15" i="1140"/>
  <c r="AE15" i="1140"/>
  <c r="AD15" i="1140"/>
  <c r="AC15" i="1140"/>
  <c r="AB15" i="1140"/>
  <c r="AA15" i="1140"/>
  <c r="Z15" i="1140"/>
  <c r="Y15" i="1140"/>
  <c r="X15" i="1140"/>
  <c r="W15" i="1140"/>
  <c r="V15" i="1140"/>
  <c r="DA40" i="1140"/>
  <c r="DB40" i="1140"/>
  <c r="DB74" i="1140"/>
  <c r="DA74" i="1140"/>
  <c r="AH12" i="1140"/>
  <c r="AH13" i="1140" s="1"/>
  <c r="AT12" i="1140"/>
  <c r="AT13" i="1140" s="1"/>
  <c r="AQ12" i="1140"/>
  <c r="AQ13" i="1140" s="1"/>
  <c r="DD14" i="1140"/>
  <c r="DD15" i="1140"/>
  <c r="AE12" i="1140"/>
  <c r="AE13" i="1140" s="1"/>
  <c r="AR12" i="1140"/>
  <c r="AR13" i="1140" s="1"/>
  <c r="Z12" i="1140"/>
  <c r="Z13" i="1140" s="1"/>
  <c r="AX12" i="1140"/>
  <c r="AX13" i="1140" s="1"/>
  <c r="AV12" i="1140"/>
  <c r="AV13" i="1140" s="1"/>
  <c r="AP12" i="1140"/>
  <c r="AP13" i="1140" s="1"/>
  <c r="AN12" i="1140"/>
  <c r="AN13" i="1140" s="1"/>
  <c r="AL12" i="1140"/>
  <c r="AL13" i="1140"/>
  <c r="X12" i="1140"/>
  <c r="X13" i="1140"/>
  <c r="AS12" i="1140"/>
  <c r="AS13" i="1140"/>
  <c r="AJ9" i="1140"/>
  <c r="AJ15" i="1140"/>
  <c r="X11" i="1140"/>
  <c r="Z11" i="1140"/>
  <c r="AB11" i="1140"/>
  <c r="AD11" i="1140"/>
  <c r="AF11" i="1140"/>
  <c r="AH11" i="1140"/>
  <c r="W11" i="1140"/>
  <c r="Y11" i="1140"/>
  <c r="AA11" i="1140"/>
  <c r="AC11" i="1140"/>
  <c r="AE11" i="1140"/>
  <c r="AG11" i="1140"/>
  <c r="AI11" i="1140"/>
  <c r="DD10" i="1140"/>
  <c r="DD11" i="1140"/>
  <c r="AJ10" i="1140"/>
  <c r="DD12" i="1140"/>
  <c r="AJ11" i="1140"/>
  <c r="DD13" i="1140"/>
  <c r="AJ12" i="1140"/>
  <c r="H32" i="1139"/>
  <c r="AJ15" i="1142"/>
  <c r="L53" i="1134"/>
  <c r="DB15" i="1142"/>
  <c r="AJ14" i="1142"/>
  <c r="L54" i="1134"/>
  <c r="AJ20" i="1142"/>
  <c r="AJ19" i="1142"/>
  <c r="U20" i="1142"/>
  <c r="DA20" i="1142"/>
  <c r="U19" i="1142"/>
  <c r="U14" i="1142"/>
  <c r="U15" i="1142"/>
  <c r="AJ13" i="1140"/>
  <c r="G38" i="1139"/>
  <c r="X8" i="1142"/>
  <c r="X68" i="1145" s="1"/>
  <c r="Y8" i="1142"/>
  <c r="Y68" i="1145" s="1"/>
  <c r="Z8" i="1142"/>
  <c r="Z45" i="1140" s="1"/>
  <c r="AA8" i="1142"/>
  <c r="AB8" i="1142"/>
  <c r="AB68" i="1145" s="1"/>
  <c r="AC8" i="1142"/>
  <c r="AC45" i="1140"/>
  <c r="AD8" i="1142"/>
  <c r="AE8" i="1142"/>
  <c r="AE45" i="1140" s="1"/>
  <c r="AF8" i="1142"/>
  <c r="AF68" i="1145" s="1"/>
  <c r="AG8" i="1142"/>
  <c r="AG68" i="1145" s="1"/>
  <c r="AH8" i="1142"/>
  <c r="AH68" i="1145"/>
  <c r="AI8" i="1142"/>
  <c r="W8" i="1142"/>
  <c r="W68" i="1145" s="1"/>
  <c r="V8" i="1142"/>
  <c r="U8" i="1142"/>
  <c r="U12" i="1142"/>
  <c r="DA12" i="1142"/>
  <c r="AB45" i="1140"/>
  <c r="AI68" i="1145"/>
  <c r="AI45" i="1140"/>
  <c r="AA68" i="1145"/>
  <c r="AA45" i="1140"/>
  <c r="W45" i="1140"/>
  <c r="AH45" i="1140"/>
  <c r="AD68" i="1145"/>
  <c r="AD45" i="1140"/>
  <c r="Z68" i="1145"/>
  <c r="V45" i="1140"/>
  <c r="AG45" i="1140"/>
  <c r="AC68" i="1145"/>
  <c r="L65" i="1134"/>
  <c r="L64" i="1134"/>
  <c r="L63" i="1134"/>
  <c r="L62" i="1134"/>
  <c r="L57" i="1134"/>
  <c r="L51" i="1134"/>
  <c r="L49" i="1134"/>
  <c r="L43" i="1134"/>
  <c r="L40" i="1134"/>
  <c r="L33" i="1134"/>
  <c r="L31" i="1134"/>
  <c r="L29" i="1134"/>
  <c r="L28" i="1134"/>
  <c r="AJ27" i="1140"/>
  <c r="AJ28" i="1140"/>
  <c r="AJ24" i="1140"/>
  <c r="AJ23" i="1140"/>
  <c r="AJ22" i="1140"/>
  <c r="AJ20" i="1140"/>
  <c r="AJ19" i="1140"/>
  <c r="L27" i="1134"/>
  <c r="L30" i="1134"/>
  <c r="U28" i="1140"/>
  <c r="AB27" i="1140"/>
  <c r="U27" i="1140"/>
  <c r="U24" i="1140"/>
  <c r="U23" i="1140"/>
  <c r="U22" i="1140"/>
  <c r="U20" i="1140"/>
  <c r="U19" i="1140"/>
  <c r="G33" i="1136"/>
  <c r="U33" i="1136"/>
  <c r="G32" i="1136"/>
  <c r="U32" i="1136"/>
  <c r="G31" i="1136"/>
  <c r="U31" i="1136"/>
  <c r="G30" i="1136"/>
  <c r="U30" i="1136"/>
  <c r="G23" i="1136"/>
  <c r="U23" i="1136"/>
  <c r="G22" i="1136"/>
  <c r="U22" i="1136"/>
  <c r="G21" i="1136"/>
  <c r="U21" i="1136"/>
  <c r="G20" i="1136"/>
  <c r="U20" i="1136"/>
  <c r="G16" i="1136"/>
  <c r="U16" i="1136"/>
  <c r="DB19" i="1140"/>
  <c r="DA19" i="1140"/>
  <c r="DA22" i="1140"/>
  <c r="DB22" i="1140"/>
  <c r="DA24" i="1140"/>
  <c r="DB24" i="1140"/>
  <c r="DB20" i="1140"/>
  <c r="DA20" i="1140"/>
  <c r="DA23" i="1140"/>
  <c r="DB23" i="1140"/>
  <c r="DA27" i="1140"/>
  <c r="DB27" i="1140"/>
  <c r="DB28" i="1140"/>
  <c r="DA28" i="1140"/>
  <c r="G23" i="1137"/>
  <c r="G22" i="1137"/>
  <c r="G21" i="1137"/>
  <c r="G20" i="1137"/>
  <c r="G19" i="1137"/>
  <c r="G18" i="1137"/>
  <c r="G13" i="1137"/>
  <c r="G11" i="1137"/>
  <c r="G10" i="1137"/>
  <c r="H8" i="1137"/>
  <c r="G19" i="1136"/>
  <c r="U19" i="1136"/>
  <c r="H19" i="1136"/>
  <c r="V19" i="1136"/>
  <c r="H14" i="1136"/>
  <c r="V14" i="1136"/>
  <c r="G14" i="1136"/>
  <c r="G13" i="1136"/>
  <c r="U13" i="1136"/>
  <c r="U14" i="1136"/>
  <c r="G8" i="1137"/>
  <c r="H13" i="1136"/>
  <c r="V13" i="1136"/>
  <c r="AI25" i="1145"/>
  <c r="AH25" i="1145"/>
  <c r="AG25" i="1145"/>
  <c r="AF25" i="1145"/>
  <c r="AE25" i="1145"/>
  <c r="AD25" i="1145"/>
  <c r="AC25" i="1145"/>
  <c r="AB25" i="1145"/>
  <c r="AA25" i="1145"/>
  <c r="Z25" i="1145"/>
  <c r="Y25" i="1145"/>
  <c r="X25" i="1145"/>
  <c r="W25" i="1145"/>
  <c r="V25" i="1145"/>
  <c r="AI11" i="1145"/>
  <c r="AH11" i="1145"/>
  <c r="AG11" i="1145"/>
  <c r="AF11" i="1145"/>
  <c r="AE11" i="1145"/>
  <c r="AD11" i="1145"/>
  <c r="AC11" i="1145"/>
  <c r="AB11" i="1145"/>
  <c r="AA11" i="1145"/>
  <c r="Z11" i="1145"/>
  <c r="Y11" i="1145"/>
  <c r="X11" i="1145"/>
  <c r="W11" i="1145"/>
  <c r="V11" i="1145"/>
  <c r="AJ12" i="1145"/>
  <c r="DB12" i="1145"/>
  <c r="AJ11" i="1145"/>
  <c r="DB11" i="1145"/>
  <c r="AJ22" i="1145"/>
  <c r="DB22" i="1145"/>
  <c r="AJ21" i="1145"/>
  <c r="DB21" i="1145"/>
  <c r="AJ18" i="1145"/>
  <c r="DB18" i="1145" s="1"/>
  <c r="AJ17" i="1145"/>
  <c r="DB17" i="1145" s="1"/>
  <c r="AJ27" i="1145"/>
  <c r="DB27" i="1145" s="1"/>
  <c r="AJ26" i="1145"/>
  <c r="DB26" i="1145" s="1"/>
  <c r="AJ25" i="1145"/>
  <c r="DB25" i="1145" s="1"/>
  <c r="AL31" i="1145"/>
  <c r="AM31" i="1145"/>
  <c r="AN31" i="1145"/>
  <c r="AO31" i="1145"/>
  <c r="AP31" i="1145"/>
  <c r="AQ31" i="1145"/>
  <c r="AR31" i="1145"/>
  <c r="AS31" i="1145"/>
  <c r="AT31" i="1145"/>
  <c r="AU31" i="1145"/>
  <c r="AV31" i="1145"/>
  <c r="AW31" i="1145"/>
  <c r="AX31" i="1145"/>
  <c r="AK31" i="1145"/>
  <c r="AJ30" i="1145"/>
  <c r="DB30" i="1145"/>
  <c r="AJ29" i="1145"/>
  <c r="DB29" i="1145"/>
  <c r="AJ34" i="1145"/>
  <c r="DB34" i="1145"/>
  <c r="AJ33" i="1145"/>
  <c r="DB33" i="1145"/>
  <c r="AJ37" i="1145"/>
  <c r="DB37" i="1145"/>
  <c r="AJ36" i="1145"/>
  <c r="DB36" i="1145" s="1"/>
  <c r="AJ50" i="1145"/>
  <c r="DB50" i="1145" s="1"/>
  <c r="U50" i="1145"/>
  <c r="DA50" i="1145" s="1"/>
  <c r="AJ48" i="1145"/>
  <c r="DB48" i="1145" s="1"/>
  <c r="U48" i="1145"/>
  <c r="DA48" i="1145" s="1"/>
  <c r="AJ46" i="1145"/>
  <c r="DB46" i="1145" s="1"/>
  <c r="AJ44" i="1145"/>
  <c r="AJ41" i="1145"/>
  <c r="AK53" i="1145"/>
  <c r="AL53" i="1145"/>
  <c r="AM53" i="1145"/>
  <c r="AN53" i="1145"/>
  <c r="AO53" i="1145"/>
  <c r="AP53" i="1145"/>
  <c r="AQ53" i="1145"/>
  <c r="AR53" i="1145"/>
  <c r="AS53" i="1145"/>
  <c r="AT53" i="1145"/>
  <c r="AU53" i="1145"/>
  <c r="AV53" i="1145"/>
  <c r="AW53" i="1145"/>
  <c r="AX53" i="1145"/>
  <c r="AJ57" i="1145"/>
  <c r="DB57" i="1145"/>
  <c r="AJ55" i="1145"/>
  <c r="DB55" i="1145"/>
  <c r="AJ76" i="1145"/>
  <c r="AJ73" i="1145"/>
  <c r="DB73" i="1145" s="1"/>
  <c r="AJ72" i="1145"/>
  <c r="AJ70" i="1145"/>
  <c r="DB70" i="1145"/>
  <c r="AJ69" i="1145"/>
  <c r="DB69" i="1145" s="1"/>
  <c r="AJ67" i="1145"/>
  <c r="DB67" i="1145" s="1"/>
  <c r="U73" i="1145"/>
  <c r="DA73" i="1145" s="1"/>
  <c r="U72" i="1145"/>
  <c r="U70" i="1145"/>
  <c r="DA70" i="1145"/>
  <c r="U69" i="1145"/>
  <c r="DA69" i="1145"/>
  <c r="U67" i="1145"/>
  <c r="DA67" i="1145" s="1"/>
  <c r="V53" i="1145"/>
  <c r="W53" i="1145"/>
  <c r="X53" i="1145"/>
  <c r="Y53" i="1145"/>
  <c r="Z53" i="1145"/>
  <c r="AA53" i="1145"/>
  <c r="AB53" i="1145"/>
  <c r="AC53" i="1145"/>
  <c r="AD53" i="1145"/>
  <c r="AE53" i="1145"/>
  <c r="AF53" i="1145"/>
  <c r="AG53" i="1145"/>
  <c r="AH53" i="1145"/>
  <c r="AI53" i="1145"/>
  <c r="U76" i="1145"/>
  <c r="R59" i="1145"/>
  <c r="V38" i="1145"/>
  <c r="W38" i="1145"/>
  <c r="X38" i="1145"/>
  <c r="Y38" i="1145"/>
  <c r="Z38" i="1145"/>
  <c r="AA38" i="1145"/>
  <c r="AB38" i="1145"/>
  <c r="AC38" i="1145"/>
  <c r="AD38" i="1145"/>
  <c r="AE38" i="1145"/>
  <c r="AF38" i="1145"/>
  <c r="AG38" i="1145"/>
  <c r="AH38" i="1145"/>
  <c r="AI38" i="1145"/>
  <c r="AK38" i="1145"/>
  <c r="AL38" i="1145"/>
  <c r="AM38" i="1145"/>
  <c r="AN38" i="1145"/>
  <c r="AO38" i="1145"/>
  <c r="AP38" i="1145"/>
  <c r="AQ38" i="1145"/>
  <c r="AR38" i="1145"/>
  <c r="AS38" i="1145"/>
  <c r="AT38" i="1145"/>
  <c r="AU38" i="1145"/>
  <c r="AV38" i="1145"/>
  <c r="AW38" i="1145"/>
  <c r="AX38" i="1145"/>
  <c r="U37" i="1145"/>
  <c r="DA37" i="1145" s="1"/>
  <c r="U36" i="1145"/>
  <c r="DA36" i="1145" s="1"/>
  <c r="V35" i="1145"/>
  <c r="W35" i="1145"/>
  <c r="X35" i="1145"/>
  <c r="Y35" i="1145"/>
  <c r="Z35" i="1145"/>
  <c r="AA35" i="1145"/>
  <c r="AB35" i="1145"/>
  <c r="AC35" i="1145"/>
  <c r="AD35" i="1145"/>
  <c r="AE35" i="1145"/>
  <c r="AF35" i="1145"/>
  <c r="AG35" i="1145"/>
  <c r="AH35" i="1145"/>
  <c r="AI35" i="1145"/>
  <c r="AK35" i="1145"/>
  <c r="AL35" i="1145"/>
  <c r="AM35" i="1145"/>
  <c r="AN35" i="1145"/>
  <c r="AO35" i="1145"/>
  <c r="AP35" i="1145"/>
  <c r="AQ35" i="1145"/>
  <c r="AR35" i="1145"/>
  <c r="AS35" i="1145"/>
  <c r="AT35" i="1145"/>
  <c r="AU35" i="1145"/>
  <c r="AV35" i="1145"/>
  <c r="AW35" i="1145"/>
  <c r="AX35" i="1145"/>
  <c r="U34" i="1145"/>
  <c r="DA34" i="1145" s="1"/>
  <c r="U33" i="1145"/>
  <c r="DA33" i="1145" s="1"/>
  <c r="AD31" i="1145"/>
  <c r="AE31" i="1145"/>
  <c r="AF31" i="1145"/>
  <c r="AG31" i="1145"/>
  <c r="AH31" i="1145"/>
  <c r="AC31" i="1145"/>
  <c r="W31" i="1145"/>
  <c r="X31" i="1145"/>
  <c r="Y31" i="1145"/>
  <c r="Z31" i="1145"/>
  <c r="AA31" i="1145"/>
  <c r="V31" i="1145"/>
  <c r="AI31" i="1145"/>
  <c r="AB31" i="1145"/>
  <c r="U30" i="1145"/>
  <c r="U29" i="1145"/>
  <c r="DA29" i="1145"/>
  <c r="U27" i="1145"/>
  <c r="DA27" i="1145"/>
  <c r="U26" i="1145"/>
  <c r="DA26" i="1145"/>
  <c r="U22" i="1145"/>
  <c r="DA22" i="1145"/>
  <c r="U21" i="1145"/>
  <c r="DA21" i="1145"/>
  <c r="U18" i="1145"/>
  <c r="DA18" i="1145" s="1"/>
  <c r="U17" i="1145"/>
  <c r="DA17" i="1145" s="1"/>
  <c r="U12" i="1145"/>
  <c r="DA12" i="1145" s="1"/>
  <c r="U31" i="1145"/>
  <c r="DA31" i="1145" s="1"/>
  <c r="DA30" i="1145"/>
  <c r="U71" i="1145"/>
  <c r="DA71" i="1145"/>
  <c r="DA72" i="1145"/>
  <c r="AJ71" i="1145"/>
  <c r="DB71" i="1145" s="1"/>
  <c r="DB72" i="1145"/>
  <c r="AJ38" i="1145"/>
  <c r="DB38" i="1145"/>
  <c r="U11" i="1145"/>
  <c r="DA11" i="1145"/>
  <c r="U53" i="1145"/>
  <c r="DA53" i="1145"/>
  <c r="AJ53" i="1145"/>
  <c r="DB53" i="1145"/>
  <c r="U25" i="1145"/>
  <c r="DA25" i="1145"/>
  <c r="AJ31" i="1145"/>
  <c r="DB31" i="1145"/>
  <c r="U20" i="1145"/>
  <c r="DA20" i="1145"/>
  <c r="U38" i="1145"/>
  <c r="DA38" i="1145"/>
  <c r="AJ35" i="1145"/>
  <c r="DB35" i="1145"/>
  <c r="AJ20" i="1145"/>
  <c r="DB20" i="1145"/>
  <c r="L70" i="1134"/>
  <c r="L39" i="1134"/>
  <c r="L41" i="1134"/>
  <c r="L42" i="1134"/>
  <c r="L68" i="1134"/>
  <c r="L69" i="1134"/>
  <c r="L67" i="1134"/>
  <c r="I74" i="1134"/>
  <c r="L35" i="1134"/>
  <c r="L74" i="1134"/>
  <c r="AK111" i="1135"/>
  <c r="AK103" i="1135" s="1"/>
  <c r="AL111" i="1135"/>
  <c r="AL103" i="1135"/>
  <c r="AM111" i="1135"/>
  <c r="AM103" i="1135"/>
  <c r="AN111" i="1135"/>
  <c r="AN103" i="1135"/>
  <c r="AO111" i="1135"/>
  <c r="AO103" i="1135"/>
  <c r="AP111" i="1135"/>
  <c r="AP103" i="1135"/>
  <c r="AQ111" i="1135"/>
  <c r="AQ103" i="1135"/>
  <c r="AR111" i="1135"/>
  <c r="AS111" i="1135"/>
  <c r="AS103" i="1135" s="1"/>
  <c r="AT111" i="1135"/>
  <c r="AT103" i="1135" s="1"/>
  <c r="AU111" i="1135"/>
  <c r="AU103" i="1135" s="1"/>
  <c r="AV111" i="1135"/>
  <c r="AV103" i="1135" s="1"/>
  <c r="AW111" i="1135"/>
  <c r="AW103" i="1135" s="1"/>
  <c r="AJ111" i="1135"/>
  <c r="AJ103" i="1135"/>
  <c r="AR103" i="1135"/>
  <c r="J32" i="1165"/>
  <c r="J31" i="1165"/>
  <c r="I32" i="1165"/>
  <c r="I31" i="1165"/>
  <c r="AW124" i="1135"/>
  <c r="AS124" i="1135"/>
  <c r="AS115" i="1135" s="1"/>
  <c r="AS104" i="1135" s="1"/>
  <c r="AQ124" i="1135"/>
  <c r="AQ115" i="1135" s="1"/>
  <c r="AQ104" i="1135" s="1"/>
  <c r="AP124" i="1135"/>
  <c r="AP115" i="1135" s="1"/>
  <c r="AP104" i="1135" s="1"/>
  <c r="AK124" i="1135"/>
  <c r="AK115" i="1135"/>
  <c r="AJ124" i="1135"/>
  <c r="AJ115" i="1135"/>
  <c r="AJ44" i="1143"/>
  <c r="AW32" i="1143"/>
  <c r="AT32" i="1143"/>
  <c r="AP32" i="1143"/>
  <c r="AO32" i="1143"/>
  <c r="AN32" i="1143"/>
  <c r="AM32" i="1143"/>
  <c r="AL32" i="1143"/>
  <c r="Y32" i="1143"/>
  <c r="W32" i="1143"/>
  <c r="AW40" i="1143"/>
  <c r="AV40" i="1143"/>
  <c r="AU40" i="1143"/>
  <c r="AQ40" i="1143"/>
  <c r="AP40" i="1143"/>
  <c r="AO40" i="1143"/>
  <c r="AN40" i="1143"/>
  <c r="AM40" i="1143"/>
  <c r="AL40" i="1143"/>
  <c r="AK40" i="1143"/>
  <c r="AX33" i="1143"/>
  <c r="AW33" i="1143"/>
  <c r="AV33" i="1143"/>
  <c r="AU33" i="1143"/>
  <c r="AT33" i="1143"/>
  <c r="AS33" i="1143"/>
  <c r="AR33" i="1143"/>
  <c r="AQ33" i="1143"/>
  <c r="AP33" i="1143"/>
  <c r="AO33" i="1143"/>
  <c r="AN33" i="1143"/>
  <c r="AM33" i="1143"/>
  <c r="AL33" i="1143"/>
  <c r="AK33" i="1143"/>
  <c r="AX31" i="1143"/>
  <c r="AW31" i="1143"/>
  <c r="AV31" i="1143"/>
  <c r="AU31" i="1143"/>
  <c r="AQ31" i="1143"/>
  <c r="AP31" i="1143"/>
  <c r="AO31" i="1143"/>
  <c r="AN31" i="1143"/>
  <c r="AM31" i="1143"/>
  <c r="AL31" i="1143"/>
  <c r="AK31" i="1143"/>
  <c r="AJ20" i="1143"/>
  <c r="AJ19" i="1143"/>
  <c r="AU18" i="1143"/>
  <c r="AO18" i="1143"/>
  <c r="AK18" i="1143"/>
  <c r="AJ15" i="1143"/>
  <c r="AJ13" i="1143"/>
  <c r="AJ12" i="1143"/>
  <c r="AJ11" i="1143"/>
  <c r="U46" i="1143"/>
  <c r="U45" i="1143"/>
  <c r="AI44" i="1143"/>
  <c r="AH44" i="1143"/>
  <c r="AG44" i="1143"/>
  <c r="AF44" i="1143"/>
  <c r="AE44" i="1143"/>
  <c r="AD44" i="1143"/>
  <c r="AC44" i="1143"/>
  <c r="AA44" i="1143"/>
  <c r="Z44" i="1143"/>
  <c r="W44" i="1143"/>
  <c r="V44" i="1143"/>
  <c r="U38" i="1143"/>
  <c r="AH40" i="1143"/>
  <c r="AG40" i="1143"/>
  <c r="AF40" i="1143"/>
  <c r="AB40" i="1143"/>
  <c r="AA40" i="1143"/>
  <c r="Z40" i="1143"/>
  <c r="Y40" i="1143"/>
  <c r="X40" i="1143"/>
  <c r="W40" i="1143"/>
  <c r="V40" i="1143"/>
  <c r="AI33" i="1143"/>
  <c r="AH33" i="1143"/>
  <c r="AG33" i="1143"/>
  <c r="AF33" i="1143"/>
  <c r="AE33" i="1143"/>
  <c r="AC33" i="1143"/>
  <c r="AB33" i="1143"/>
  <c r="AA33" i="1143"/>
  <c r="Z33" i="1143"/>
  <c r="Y33" i="1143"/>
  <c r="X33" i="1143"/>
  <c r="W33" i="1143"/>
  <c r="V33" i="1143"/>
  <c r="AH32" i="1143"/>
  <c r="AE32" i="1143"/>
  <c r="AA32" i="1143"/>
  <c r="Z32" i="1143"/>
  <c r="X32" i="1143"/>
  <c r="AI31" i="1143"/>
  <c r="AH31" i="1143"/>
  <c r="AG31" i="1143"/>
  <c r="AC31" i="1143"/>
  <c r="AB31" i="1143"/>
  <c r="AA31" i="1143"/>
  <c r="Z31" i="1143"/>
  <c r="Y31" i="1143"/>
  <c r="X31" i="1143"/>
  <c r="W31" i="1143"/>
  <c r="U28" i="1143"/>
  <c r="U20" i="1143"/>
  <c r="U19" i="1143"/>
  <c r="AF18" i="1143"/>
  <c r="Z18" i="1143"/>
  <c r="V18" i="1143"/>
  <c r="U15" i="1143"/>
  <c r="U13" i="1143"/>
  <c r="U12" i="1143"/>
  <c r="U11" i="1143"/>
  <c r="DA21" i="1142"/>
  <c r="DB21" i="1142"/>
  <c r="DC21" i="1142"/>
  <c r="DA22" i="1142"/>
  <c r="DB22" i="1142"/>
  <c r="DC22" i="1142"/>
  <c r="DA23" i="1142"/>
  <c r="DB23" i="1142"/>
  <c r="DC23" i="1142"/>
  <c r="DA24" i="1142"/>
  <c r="DB24" i="1142"/>
  <c r="DC24" i="1142"/>
  <c r="DA25" i="1142"/>
  <c r="DB25" i="1142"/>
  <c r="DC25" i="1142"/>
  <c r="DA26" i="1142"/>
  <c r="DB26" i="1142"/>
  <c r="DC26" i="1142"/>
  <c r="DA27" i="1142"/>
  <c r="DB27" i="1142"/>
  <c r="DC27" i="1142"/>
  <c r="DA28" i="1142"/>
  <c r="DB28" i="1142"/>
  <c r="DC28" i="1142"/>
  <c r="AK8" i="1142"/>
  <c r="AJ10" i="1142"/>
  <c r="U11" i="1142"/>
  <c r="DA11" i="1142"/>
  <c r="U10" i="1142"/>
  <c r="DA10" i="1142"/>
  <c r="AJ14" i="1143"/>
  <c r="L56" i="1134"/>
  <c r="AJ32" i="1143"/>
  <c r="U33" i="1143"/>
  <c r="U44" i="1143"/>
  <c r="AJ9" i="1143"/>
  <c r="AJ18" i="1143"/>
  <c r="AJ33" i="1143"/>
  <c r="U31" i="1143"/>
  <c r="U40" i="1143"/>
  <c r="U9" i="1143"/>
  <c r="AJ31" i="1143"/>
  <c r="AJ40" i="1143"/>
  <c r="U18" i="1143"/>
  <c r="U32" i="1143"/>
  <c r="U14" i="1143"/>
  <c r="AJ46" i="1143"/>
  <c r="AK68" i="1145"/>
  <c r="K14" i="1165"/>
  <c r="L14" i="1165"/>
  <c r="K15" i="1165"/>
  <c r="L15" i="1165"/>
  <c r="K16" i="1165"/>
  <c r="L16" i="1165"/>
  <c r="K19" i="1165"/>
  <c r="L19" i="1165"/>
  <c r="K21" i="1165"/>
  <c r="L21" i="1165"/>
  <c r="K22" i="1165"/>
  <c r="L22" i="1165"/>
  <c r="K23" i="1165"/>
  <c r="L23" i="1165"/>
  <c r="K31" i="1165"/>
  <c r="L31" i="1165"/>
  <c r="K32" i="1165"/>
  <c r="L32" i="1165"/>
  <c r="K33" i="1165"/>
  <c r="L33" i="1165"/>
  <c r="K34" i="1165"/>
  <c r="L34" i="1165"/>
  <c r="K35" i="1165"/>
  <c r="L35" i="1165"/>
  <c r="K36" i="1165"/>
  <c r="L36" i="1165"/>
  <c r="L13" i="1165"/>
  <c r="K13" i="1165"/>
  <c r="K10" i="1165"/>
  <c r="L10" i="1165"/>
  <c r="K11" i="1165"/>
  <c r="L9" i="1165"/>
  <c r="K9" i="1165"/>
  <c r="L34" i="1134"/>
  <c r="U21" i="1143"/>
  <c r="AJ21" i="1143"/>
  <c r="M56" i="1134"/>
  <c r="AF56" i="1134" s="1"/>
  <c r="AK134" i="1135"/>
  <c r="AL134" i="1135"/>
  <c r="AM134" i="1135"/>
  <c r="AM133" i="1135"/>
  <c r="AN134" i="1135"/>
  <c r="AN133" i="1135"/>
  <c r="AO134" i="1135"/>
  <c r="AP134" i="1135"/>
  <c r="AQ134" i="1135"/>
  <c r="AQ133" i="1135"/>
  <c r="AR134" i="1135"/>
  <c r="AS134" i="1135"/>
  <c r="AS133" i="1135"/>
  <c r="AT134" i="1135"/>
  <c r="AU134" i="1135"/>
  <c r="AV134" i="1135"/>
  <c r="AW134" i="1135"/>
  <c r="AJ134" i="1135"/>
  <c r="AI129" i="1135"/>
  <c r="AI130" i="1135"/>
  <c r="AI126" i="1135"/>
  <c r="AI114" i="1135"/>
  <c r="AI113" i="1135"/>
  <c r="AI112" i="1135"/>
  <c r="AI111" i="1135"/>
  <c r="AK107" i="1135"/>
  <c r="AK105" i="1135"/>
  <c r="AL107" i="1135"/>
  <c r="AL105" i="1135"/>
  <c r="AM107" i="1135"/>
  <c r="AM105" i="1135"/>
  <c r="AN107" i="1135"/>
  <c r="AN105" i="1135"/>
  <c r="AO107" i="1135"/>
  <c r="AO105" i="1135"/>
  <c r="AP107" i="1135"/>
  <c r="AP105" i="1135"/>
  <c r="AQ107" i="1135"/>
  <c r="AQ105" i="1135"/>
  <c r="AR107" i="1135"/>
  <c r="AR105" i="1135"/>
  <c r="AS107" i="1135"/>
  <c r="AS105" i="1135"/>
  <c r="AT107" i="1135"/>
  <c r="AT105" i="1135"/>
  <c r="AU107" i="1135"/>
  <c r="AU105" i="1135"/>
  <c r="AV107" i="1135"/>
  <c r="AV105" i="1135"/>
  <c r="AW107" i="1135"/>
  <c r="AW105" i="1135"/>
  <c r="AJ107" i="1135"/>
  <c r="AJ104" i="1135"/>
  <c r="AK104" i="1135"/>
  <c r="AW104" i="1135"/>
  <c r="AI109" i="1135"/>
  <c r="AI108" i="1135"/>
  <c r="AI106" i="1135"/>
  <c r="AO133" i="1135"/>
  <c r="AT133" i="1135"/>
  <c r="AV124" i="1135"/>
  <c r="AV115" i="1135"/>
  <c r="AV104" i="1135" s="1"/>
  <c r="AU124" i="1135"/>
  <c r="AU115" i="1135" s="1"/>
  <c r="AU104" i="1135" s="1"/>
  <c r="AT124" i="1135"/>
  <c r="AT115" i="1135"/>
  <c r="AT104" i="1135" s="1"/>
  <c r="AR124" i="1135"/>
  <c r="AR115" i="1135" s="1"/>
  <c r="AR104" i="1135" s="1"/>
  <c r="AO124" i="1135"/>
  <c r="AO115" i="1135"/>
  <c r="AO104" i="1135" s="1"/>
  <c r="AN124" i="1135"/>
  <c r="AN115" i="1135" s="1"/>
  <c r="AN104" i="1135" s="1"/>
  <c r="AM124" i="1135"/>
  <c r="AM115" i="1135"/>
  <c r="AM104" i="1135" s="1"/>
  <c r="AL124" i="1135"/>
  <c r="AL115" i="1135" s="1"/>
  <c r="AL104" i="1135" s="1"/>
  <c r="AU133" i="1135"/>
  <c r="AO139" i="1135"/>
  <c r="AS139" i="1135"/>
  <c r="AQ139" i="1135"/>
  <c r="AM139" i="1135"/>
  <c r="AU139" i="1135"/>
  <c r="AT139" i="1135"/>
  <c r="AN139" i="1135"/>
  <c r="J30" i="1165"/>
  <c r="AI117" i="1135"/>
  <c r="AR133" i="1135"/>
  <c r="AV133" i="1135"/>
  <c r="AI103" i="1135"/>
  <c r="AW133" i="1135"/>
  <c r="AL133" i="1135"/>
  <c r="AI107" i="1135"/>
  <c r="AP133" i="1135"/>
  <c r="AI125" i="1135"/>
  <c r="AJ133" i="1135"/>
  <c r="I28" i="1165"/>
  <c r="K28" i="1165" s="1"/>
  <c r="J28" i="1165"/>
  <c r="AK133" i="1135"/>
  <c r="AK139" i="1135"/>
  <c r="AJ105" i="1135"/>
  <c r="I29" i="1165"/>
  <c r="K29" i="1165" s="1"/>
  <c r="J29" i="1165"/>
  <c r="I30" i="1165"/>
  <c r="AI131" i="1135"/>
  <c r="AI134" i="1135"/>
  <c r="AW139" i="1135"/>
  <c r="AV139" i="1135"/>
  <c r="AP139" i="1135"/>
  <c r="AL139" i="1135"/>
  <c r="AR139" i="1135"/>
  <c r="AI116" i="1135"/>
  <c r="AI105" i="1135"/>
  <c r="J27" i="1165"/>
  <c r="L28" i="1165"/>
  <c r="AI133" i="1135"/>
  <c r="AJ139" i="1135"/>
  <c r="L29" i="1165"/>
  <c r="AI124" i="1135"/>
  <c r="L22" i="1134"/>
  <c r="L30" i="1165"/>
  <c r="K30" i="1165"/>
  <c r="I27" i="1165"/>
  <c r="AW90" i="1135"/>
  <c r="AV90" i="1135"/>
  <c r="AU90" i="1135"/>
  <c r="AT90" i="1135"/>
  <c r="AS90" i="1135"/>
  <c r="AR90" i="1135"/>
  <c r="AQ90" i="1135"/>
  <c r="AP90" i="1135"/>
  <c r="AO90" i="1135"/>
  <c r="AN90" i="1135"/>
  <c r="AM90" i="1135"/>
  <c r="AL90" i="1135"/>
  <c r="AK90" i="1135"/>
  <c r="AJ90" i="1135"/>
  <c r="AW85" i="1135"/>
  <c r="AJ85" i="1135"/>
  <c r="AK85" i="1135"/>
  <c r="AL85" i="1135"/>
  <c r="AM85" i="1135"/>
  <c r="AN85" i="1135"/>
  <c r="AO85" i="1135"/>
  <c r="AP85" i="1135"/>
  <c r="AQ85" i="1135"/>
  <c r="AR85" i="1135"/>
  <c r="AS85" i="1135"/>
  <c r="AT85" i="1135"/>
  <c r="AU85" i="1135"/>
  <c r="AV85" i="1135"/>
  <c r="AI139" i="1135"/>
  <c r="L20" i="1134"/>
  <c r="AI115" i="1135"/>
  <c r="L27" i="1165"/>
  <c r="AI104" i="1135"/>
  <c r="AI149" i="1135"/>
  <c r="AI148" i="1135"/>
  <c r="AI147" i="1135"/>
  <c r="AI146" i="1135"/>
  <c r="AI144" i="1135"/>
  <c r="AI143" i="1135"/>
  <c r="AI97" i="1135"/>
  <c r="AI96" i="1135"/>
  <c r="AI94" i="1135"/>
  <c r="AI90" i="1135"/>
  <c r="AI83" i="1135"/>
  <c r="AI81" i="1135"/>
  <c r="AI80" i="1135"/>
  <c r="AI76" i="1135"/>
  <c r="AT73" i="1135"/>
  <c r="AI73" i="1135"/>
  <c r="AI50" i="1135"/>
  <c r="AI53" i="1135"/>
  <c r="AI49" i="1135"/>
  <c r="AI47" i="1135"/>
  <c r="AI46" i="1135"/>
  <c r="AI44" i="1135"/>
  <c r="AI43" i="1135"/>
  <c r="AJ39" i="1135"/>
  <c r="AK39" i="1135"/>
  <c r="AL39" i="1135"/>
  <c r="AM39" i="1135"/>
  <c r="AN39" i="1135"/>
  <c r="AO39" i="1135"/>
  <c r="AP39" i="1135"/>
  <c r="AQ39" i="1135"/>
  <c r="AR39" i="1135"/>
  <c r="AS39" i="1135"/>
  <c r="AT39" i="1135"/>
  <c r="AU39" i="1135"/>
  <c r="AV39" i="1135"/>
  <c r="AW39" i="1135"/>
  <c r="AJ40" i="1135"/>
  <c r="AK40" i="1135"/>
  <c r="AL40" i="1135"/>
  <c r="AM40" i="1135"/>
  <c r="AN40" i="1135"/>
  <c r="AO40" i="1135"/>
  <c r="AP40" i="1135"/>
  <c r="AQ40" i="1135"/>
  <c r="AR40" i="1135"/>
  <c r="AS40" i="1135"/>
  <c r="AT40" i="1135"/>
  <c r="AU40" i="1135"/>
  <c r="AV40" i="1135"/>
  <c r="AW40" i="1135"/>
  <c r="AJ42" i="1135"/>
  <c r="AJ19" i="1135" s="1"/>
  <c r="AK42" i="1135"/>
  <c r="AL42" i="1135"/>
  <c r="AL41" i="1135"/>
  <c r="AM42" i="1135"/>
  <c r="AN42" i="1135"/>
  <c r="AN19" i="1135" s="1"/>
  <c r="AO42" i="1135"/>
  <c r="AP42" i="1135"/>
  <c r="AP41" i="1135"/>
  <c r="AQ42" i="1135"/>
  <c r="AR42" i="1135"/>
  <c r="AR19" i="1135" s="1"/>
  <c r="AS42" i="1135"/>
  <c r="AT42" i="1135"/>
  <c r="AT41" i="1135"/>
  <c r="AU42" i="1135"/>
  <c r="AV42" i="1135"/>
  <c r="AV19" i="1135" s="1"/>
  <c r="AW42" i="1135"/>
  <c r="AI38" i="1135"/>
  <c r="AI36" i="1135"/>
  <c r="AI35" i="1135"/>
  <c r="AI33" i="1135"/>
  <c r="AI32" i="1135"/>
  <c r="AI31" i="1135"/>
  <c r="AI29" i="1135"/>
  <c r="AI28" i="1135"/>
  <c r="AI27" i="1135"/>
  <c r="AI25" i="1135"/>
  <c r="AI24" i="1135"/>
  <c r="AJ20" i="1135"/>
  <c r="AK20" i="1135"/>
  <c r="AL20" i="1135"/>
  <c r="AM20" i="1135"/>
  <c r="AN20" i="1135"/>
  <c r="AO20" i="1135"/>
  <c r="AP20" i="1135"/>
  <c r="AQ20" i="1135"/>
  <c r="AR20" i="1135"/>
  <c r="AS20" i="1135"/>
  <c r="AT20" i="1135"/>
  <c r="AU20" i="1135"/>
  <c r="AV20" i="1135"/>
  <c r="AW20" i="1135"/>
  <c r="AJ21" i="1135"/>
  <c r="AK21" i="1135"/>
  <c r="AL21" i="1135"/>
  <c r="AM21" i="1135"/>
  <c r="AN21" i="1135"/>
  <c r="AO21" i="1135"/>
  <c r="AP21" i="1135"/>
  <c r="AQ21" i="1135"/>
  <c r="AR21" i="1135"/>
  <c r="AS21" i="1135"/>
  <c r="AT21" i="1135"/>
  <c r="AU21" i="1135"/>
  <c r="AV21" i="1135"/>
  <c r="AW21" i="1135"/>
  <c r="AJ23" i="1135"/>
  <c r="AJ18" i="1135" s="1"/>
  <c r="AJ17" i="1135" s="1"/>
  <c r="AK23" i="1135"/>
  <c r="AK18" i="1135" s="1"/>
  <c r="AK17" i="1135" s="1"/>
  <c r="AL23" i="1135"/>
  <c r="AL18" i="1135" s="1"/>
  <c r="AL17" i="1135" s="1"/>
  <c r="AM23" i="1135"/>
  <c r="AM18" i="1135" s="1"/>
  <c r="AM17" i="1135" s="1"/>
  <c r="AN23" i="1135"/>
  <c r="AN18" i="1135" s="1"/>
  <c r="AO23" i="1135"/>
  <c r="AO18" i="1135" s="1"/>
  <c r="AO17" i="1135" s="1"/>
  <c r="AP23" i="1135"/>
  <c r="AP18" i="1135" s="1"/>
  <c r="AP17" i="1135" s="1"/>
  <c r="AQ23" i="1135"/>
  <c r="AQ18" i="1135" s="1"/>
  <c r="AQ17" i="1135" s="1"/>
  <c r="AR23" i="1135"/>
  <c r="AR18" i="1135" s="1"/>
  <c r="AR17" i="1135" s="1"/>
  <c r="AS23" i="1135"/>
  <c r="AS18" i="1135" s="1"/>
  <c r="AS17" i="1135" s="1"/>
  <c r="AT23" i="1135"/>
  <c r="AT18" i="1135" s="1"/>
  <c r="AT17" i="1135" s="1"/>
  <c r="AU23" i="1135"/>
  <c r="AU18" i="1135" s="1"/>
  <c r="AU17" i="1135" s="1"/>
  <c r="AV23" i="1135"/>
  <c r="AV18" i="1135" s="1"/>
  <c r="AV17" i="1135" s="1"/>
  <c r="AW23" i="1135"/>
  <c r="AW18" i="1135" s="1"/>
  <c r="AW17" i="1135" s="1"/>
  <c r="AU41" i="1135"/>
  <c r="AI145" i="1135"/>
  <c r="AI20" i="1135"/>
  <c r="AW41" i="1135"/>
  <c r="AS41" i="1135"/>
  <c r="AO41" i="1135"/>
  <c r="AK41" i="1135"/>
  <c r="AI95" i="1135"/>
  <c r="AV41" i="1135"/>
  <c r="AR41" i="1135"/>
  <c r="AN41" i="1135"/>
  <c r="AJ41" i="1135"/>
  <c r="AQ41" i="1135"/>
  <c r="AM41" i="1135"/>
  <c r="AT19" i="1135"/>
  <c r="AP19" i="1135"/>
  <c r="AL19" i="1135"/>
  <c r="AI37" i="1135"/>
  <c r="AI21" i="1135"/>
  <c r="AI30" i="1135"/>
  <c r="L23" i="1134"/>
  <c r="AI82" i="1135"/>
  <c r="AI45" i="1135"/>
  <c r="AI39" i="1135"/>
  <c r="AI26" i="1135"/>
  <c r="AI23" i="1135"/>
  <c r="AI40" i="1135"/>
  <c r="AI48" i="1135"/>
  <c r="AI42" i="1135"/>
  <c r="AW19" i="1135"/>
  <c r="AU19" i="1135"/>
  <c r="AS19" i="1135"/>
  <c r="AQ19" i="1135"/>
  <c r="AO19" i="1135"/>
  <c r="AM19" i="1135"/>
  <c r="AK19" i="1135"/>
  <c r="AI34" i="1135"/>
  <c r="AP22" i="1135"/>
  <c r="AW22" i="1135"/>
  <c r="AU22" i="1135"/>
  <c r="AS22" i="1135"/>
  <c r="AQ22" i="1135"/>
  <c r="AO22" i="1135"/>
  <c r="AM22" i="1135"/>
  <c r="AK22" i="1135"/>
  <c r="AV22" i="1135"/>
  <c r="AT22" i="1135"/>
  <c r="AR22" i="1135"/>
  <c r="AN22" i="1135"/>
  <c r="AL22" i="1135"/>
  <c r="AJ22" i="1135"/>
  <c r="AI22" i="1135"/>
  <c r="AI18" i="1135"/>
  <c r="AI89" i="1135"/>
  <c r="L24" i="1134"/>
  <c r="AI41" i="1135"/>
  <c r="AI19" i="1135"/>
  <c r="AJ5" i="1143"/>
  <c r="AI17" i="1135"/>
  <c r="L19" i="1134" s="1"/>
  <c r="L21" i="1134"/>
  <c r="D51" i="1140"/>
  <c r="D52" i="1140"/>
  <c r="D53" i="1140"/>
  <c r="T42" i="1143"/>
  <c r="T41" i="1143"/>
  <c r="T28" i="1143"/>
  <c r="H52" i="1134" s="1"/>
  <c r="H74" i="1134"/>
  <c r="S27" i="1140"/>
  <c r="T27" i="1140"/>
  <c r="F8" i="1137"/>
  <c r="E14" i="1136"/>
  <c r="F19" i="1136"/>
  <c r="F14" i="1136"/>
  <c r="F13" i="1136"/>
  <c r="I67" i="1134"/>
  <c r="I69" i="1134"/>
  <c r="I70" i="1134"/>
  <c r="I62" i="1134"/>
  <c r="I63" i="1134"/>
  <c r="I64" i="1134"/>
  <c r="I65" i="1134"/>
  <c r="H63" i="1134"/>
  <c r="H64" i="1134"/>
  <c r="H65" i="1134"/>
  <c r="H56" i="1134"/>
  <c r="I56" i="1134"/>
  <c r="H57" i="1134"/>
  <c r="I57" i="1134"/>
  <c r="H54" i="1134"/>
  <c r="I54" i="1134"/>
  <c r="H53" i="1134"/>
  <c r="I53" i="1134"/>
  <c r="I52" i="1134"/>
  <c r="H51" i="1134"/>
  <c r="I51" i="1134"/>
  <c r="H49" i="1134"/>
  <c r="I49" i="1134"/>
  <c r="I43" i="1134"/>
  <c r="H42" i="1134"/>
  <c r="I42" i="1134"/>
  <c r="H41" i="1134"/>
  <c r="I41" i="1134"/>
  <c r="H40" i="1134"/>
  <c r="I40" i="1134"/>
  <c r="H39" i="1134"/>
  <c r="I39" i="1134"/>
  <c r="H35" i="1134"/>
  <c r="I35" i="1134"/>
  <c r="H34" i="1134"/>
  <c r="I34" i="1134"/>
  <c r="H33" i="1134"/>
  <c r="I33" i="1134"/>
  <c r="H31" i="1134"/>
  <c r="I31" i="1134"/>
  <c r="H30" i="1134"/>
  <c r="I30" i="1134"/>
  <c r="H29" i="1134"/>
  <c r="I29" i="1134"/>
  <c r="H28" i="1134"/>
  <c r="I28" i="1134"/>
  <c r="H27" i="1134"/>
  <c r="I27" i="1134"/>
  <c r="H23" i="1134"/>
  <c r="I23" i="1134"/>
  <c r="T59" i="1145"/>
  <c r="T53" i="1145"/>
  <c r="T25" i="1145"/>
  <c r="S25" i="1145"/>
  <c r="H67" i="1134"/>
  <c r="H43" i="1134"/>
  <c r="T54" i="1143"/>
  <c r="T53" i="1143"/>
  <c r="T52" i="1143"/>
  <c r="T46" i="1143"/>
  <c r="T40" i="1143"/>
  <c r="T34" i="1143"/>
  <c r="T33" i="1143"/>
  <c r="T32" i="1143"/>
  <c r="T31" i="1143"/>
  <c r="T30" i="1143"/>
  <c r="T18" i="1143"/>
  <c r="T21" i="1143" s="1"/>
  <c r="S8" i="1142"/>
  <c r="E11" i="1146"/>
  <c r="T8" i="1142"/>
  <c r="T45" i="1140"/>
  <c r="T15" i="1140"/>
  <c r="T10" i="1140"/>
  <c r="T11" i="1140"/>
  <c r="T13" i="1140" s="1"/>
  <c r="T12" i="1140"/>
  <c r="H62" i="1134" s="1"/>
  <c r="H27" i="1165"/>
  <c r="H32" i="1165"/>
  <c r="H31" i="1165"/>
  <c r="G27" i="1165"/>
  <c r="I22" i="1134"/>
  <c r="H22" i="1134"/>
  <c r="I24" i="1134"/>
  <c r="H21" i="1134"/>
  <c r="H24" i="1134"/>
  <c r="I20" i="1134"/>
  <c r="H20" i="1134"/>
  <c r="DB7" i="1145"/>
  <c r="AJ6" i="1146" s="1"/>
  <c r="DC7" i="1145"/>
  <c r="AK6" i="1146" s="1"/>
  <c r="DA7" i="1145"/>
  <c r="AI6" i="1146" s="1"/>
  <c r="T7" i="1145"/>
  <c r="F6" i="1146" s="1"/>
  <c r="F6" i="1137"/>
  <c r="T6" i="1143"/>
  <c r="U6" i="1136"/>
  <c r="DA6" i="1142"/>
  <c r="U6" i="1137"/>
  <c r="U6" i="1139" s="1"/>
  <c r="D38" i="1134"/>
  <c r="G74" i="1134"/>
  <c r="AI135" i="1135"/>
  <c r="G65" i="1134"/>
  <c r="G64" i="1134"/>
  <c r="G63" i="1134"/>
  <c r="G35" i="1134"/>
  <c r="G34" i="1134"/>
  <c r="G33" i="1134"/>
  <c r="G27" i="1134"/>
  <c r="E19" i="1136"/>
  <c r="E8" i="1137"/>
  <c r="E22" i="1137"/>
  <c r="E21" i="1137"/>
  <c r="E19" i="1137"/>
  <c r="E18" i="1137"/>
  <c r="F21" i="1137"/>
  <c r="F22" i="1137"/>
  <c r="F18" i="1137"/>
  <c r="F19" i="1137"/>
  <c r="E13" i="1136"/>
  <c r="G28" i="1134"/>
  <c r="G30" i="1134"/>
  <c r="G29" i="1134"/>
  <c r="G31" i="1134"/>
  <c r="S74" i="1140"/>
  <c r="S45" i="1140"/>
  <c r="S15" i="1140"/>
  <c r="S10" i="1140"/>
  <c r="S12" i="1140"/>
  <c r="G62" i="1134" s="1"/>
  <c r="S11" i="1140"/>
  <c r="S13" i="1140" s="1"/>
  <c r="G57" i="1134"/>
  <c r="G56" i="1134"/>
  <c r="G54" i="1134"/>
  <c r="G53" i="1134"/>
  <c r="G51" i="1134"/>
  <c r="G49" i="1134"/>
  <c r="S54" i="1143"/>
  <c r="S53" i="1143"/>
  <c r="S52" i="1143"/>
  <c r="S49" i="1143"/>
  <c r="S48" i="1143"/>
  <c r="S42" i="1143"/>
  <c r="S41" i="1143"/>
  <c r="S40" i="1143"/>
  <c r="S34" i="1143"/>
  <c r="S33" i="1143"/>
  <c r="S32" i="1143"/>
  <c r="S31" i="1143"/>
  <c r="S30" i="1143"/>
  <c r="S28" i="1143"/>
  <c r="G52" i="1134" s="1"/>
  <c r="S21" i="1143"/>
  <c r="G50" i="1134"/>
  <c r="G70" i="1134"/>
  <c r="G69" i="1134"/>
  <c r="G68" i="1134"/>
  <c r="G41" i="1134"/>
  <c r="G42" i="1134"/>
  <c r="G40" i="1134"/>
  <c r="G39" i="1134"/>
  <c r="G23" i="1134"/>
  <c r="S53" i="1145"/>
  <c r="S59" i="1145"/>
  <c r="G67" i="1134" s="1"/>
  <c r="G43" i="1134"/>
  <c r="G10" i="1165"/>
  <c r="G32" i="1165"/>
  <c r="F27" i="1165"/>
  <c r="K27" i="1165"/>
  <c r="G20" i="1134"/>
  <c r="G24" i="1134"/>
  <c r="G21" i="1134"/>
  <c r="C63" i="1163"/>
  <c r="B63" i="1163"/>
  <c r="C62" i="1163"/>
  <c r="B61" i="1163"/>
  <c r="C60" i="1163"/>
  <c r="B60" i="1163"/>
  <c r="C59" i="1163"/>
  <c r="B59" i="1163"/>
  <c r="F58" i="1163"/>
  <c r="D57" i="1163"/>
  <c r="F57" i="1163" s="1"/>
  <c r="C57" i="1163"/>
  <c r="B57" i="1163"/>
  <c r="D56" i="1163"/>
  <c r="F56" i="1163" s="1"/>
  <c r="C56" i="1163"/>
  <c r="B56" i="1163"/>
  <c r="D55" i="1163"/>
  <c r="F55" i="1163"/>
  <c r="C55" i="1163"/>
  <c r="B55" i="1163"/>
  <c r="F54" i="1163"/>
  <c r="C53" i="1163"/>
  <c r="C51" i="1163"/>
  <c r="B51" i="1163"/>
  <c r="C50" i="1163"/>
  <c r="B50" i="1163"/>
  <c r="C49" i="1163"/>
  <c r="B49" i="1163"/>
  <c r="C48" i="1163"/>
  <c r="B48" i="1163"/>
  <c r="C46" i="1163"/>
  <c r="B46" i="1163"/>
  <c r="D45" i="1163"/>
  <c r="F45" i="1163"/>
  <c r="C45" i="1163"/>
  <c r="B45" i="1163"/>
  <c r="C44" i="1163"/>
  <c r="B44" i="1163"/>
  <c r="D43" i="1163"/>
  <c r="F43" i="1163"/>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c r="C14" i="1163"/>
  <c r="F13" i="1163"/>
  <c r="C13" i="1163"/>
  <c r="C12" i="1163"/>
  <c r="C11" i="1163"/>
  <c r="B11" i="1163"/>
  <c r="C10" i="1163"/>
  <c r="B10" i="1163"/>
  <c r="B9" i="1163"/>
  <c r="C8" i="1163"/>
  <c r="C7" i="1163"/>
  <c r="B7" i="1163"/>
  <c r="D6" i="1163"/>
  <c r="F6" i="1163"/>
  <c r="C6" i="1163"/>
  <c r="B6" i="1163"/>
  <c r="C5" i="1163"/>
  <c r="B5" i="1163"/>
  <c r="AT13" i="1146"/>
  <c r="AU12" i="1146"/>
  <c r="AT12" i="1146"/>
  <c r="D73" i="1145"/>
  <c r="D72" i="1145"/>
  <c r="D71" i="1145"/>
  <c r="D70" i="1145"/>
  <c r="D69" i="1145"/>
  <c r="R68" i="1145"/>
  <c r="Q68" i="1145"/>
  <c r="P68" i="1145"/>
  <c r="O68" i="1145"/>
  <c r="N68" i="1145"/>
  <c r="M68" i="1145"/>
  <c r="L68" i="1145"/>
  <c r="K68" i="1145"/>
  <c r="J68" i="1145"/>
  <c r="I68" i="1145"/>
  <c r="H68" i="1145"/>
  <c r="G68" i="1145"/>
  <c r="F68" i="1145"/>
  <c r="E68" i="1145"/>
  <c r="D67" i="1145"/>
  <c r="Q59" i="1145"/>
  <c r="P59" i="1145"/>
  <c r="O59" i="1145"/>
  <c r="N59" i="1145"/>
  <c r="M59" i="1145"/>
  <c r="L59" i="1145"/>
  <c r="K59" i="1145"/>
  <c r="J59" i="1145"/>
  <c r="I59" i="1145"/>
  <c r="H59" i="1145"/>
  <c r="G59" i="1145"/>
  <c r="F59" i="1145"/>
  <c r="E59" i="1145"/>
  <c r="D57" i="1145"/>
  <c r="D56" i="1145"/>
  <c r="D55" i="1145"/>
  <c r="R53" i="1145"/>
  <c r="Q53" i="1145"/>
  <c r="P53" i="1145"/>
  <c r="O53" i="1145"/>
  <c r="N53" i="1145"/>
  <c r="M53" i="1145"/>
  <c r="L53" i="1145"/>
  <c r="K53" i="1145"/>
  <c r="J53" i="1145"/>
  <c r="I53" i="1145"/>
  <c r="H53" i="1145"/>
  <c r="G53" i="1145"/>
  <c r="F53" i="1145"/>
  <c r="E53" i="1145"/>
  <c r="D50" i="1145"/>
  <c r="D48" i="1145"/>
  <c r="D45" i="1145"/>
  <c r="R38" i="1145"/>
  <c r="Q38" i="1145"/>
  <c r="P38" i="1145"/>
  <c r="O38" i="1145"/>
  <c r="N38" i="1145"/>
  <c r="M38" i="1145"/>
  <c r="L38" i="1145"/>
  <c r="K38" i="1145"/>
  <c r="J38" i="1145"/>
  <c r="I38" i="1145"/>
  <c r="H38" i="1145"/>
  <c r="G38" i="1145"/>
  <c r="F38" i="1145"/>
  <c r="E38" i="1145"/>
  <c r="D37" i="1145"/>
  <c r="D36" i="1145"/>
  <c r="R35" i="1145"/>
  <c r="Q35" i="1145"/>
  <c r="P35" i="1145"/>
  <c r="O35" i="1145"/>
  <c r="N35" i="1145"/>
  <c r="M35" i="1145"/>
  <c r="L35" i="1145"/>
  <c r="K35" i="1145"/>
  <c r="J35" i="1145"/>
  <c r="I35" i="1145"/>
  <c r="H35" i="1145"/>
  <c r="G35" i="1145"/>
  <c r="F35" i="1145"/>
  <c r="E35" i="1145"/>
  <c r="D34" i="1145"/>
  <c r="E26" i="1157"/>
  <c r="D33" i="1145"/>
  <c r="R31" i="1145"/>
  <c r="Q31" i="1145"/>
  <c r="P31" i="1145"/>
  <c r="O31" i="1145"/>
  <c r="N31" i="1145"/>
  <c r="M31" i="1145"/>
  <c r="L31" i="1145"/>
  <c r="K31" i="1145"/>
  <c r="J31" i="1145"/>
  <c r="I31" i="1145"/>
  <c r="H31" i="1145"/>
  <c r="G31" i="1145"/>
  <c r="F31" i="1145"/>
  <c r="E31" i="1145"/>
  <c r="D30" i="1145"/>
  <c r="D29" i="1145"/>
  <c r="D27" i="1145"/>
  <c r="D26" i="1145"/>
  <c r="R25" i="1145"/>
  <c r="Q25" i="1145"/>
  <c r="P25" i="1145"/>
  <c r="O25" i="1145"/>
  <c r="N25" i="1145"/>
  <c r="M25" i="1145"/>
  <c r="L25" i="1145"/>
  <c r="K25" i="1145"/>
  <c r="J25" i="1145"/>
  <c r="I25" i="1145"/>
  <c r="H25" i="1145"/>
  <c r="G25" i="1145"/>
  <c r="F25" i="1145"/>
  <c r="E25" i="1145"/>
  <c r="D22" i="1145"/>
  <c r="D21" i="1145"/>
  <c r="D18" i="1145"/>
  <c r="D17" i="1145"/>
  <c r="D12" i="1145"/>
  <c r="R11" i="1145"/>
  <c r="Q11" i="1145"/>
  <c r="P11" i="1145"/>
  <c r="O11" i="1145"/>
  <c r="N11" i="1145"/>
  <c r="M11" i="1145"/>
  <c r="L11" i="1145"/>
  <c r="K11" i="1145"/>
  <c r="J11" i="1145"/>
  <c r="I11" i="1145"/>
  <c r="H11" i="1145"/>
  <c r="G11" i="1145"/>
  <c r="F11" i="1145"/>
  <c r="E11" i="1145"/>
  <c r="D53" i="1163"/>
  <c r="F53" i="1163"/>
  <c r="B46" i="1144"/>
  <c r="B53" i="1163" s="1"/>
  <c r="F41" i="1134"/>
  <c r="D49" i="1143"/>
  <c r="D48" i="1143"/>
  <c r="D47" i="1143"/>
  <c r="D45" i="1143"/>
  <c r="F57" i="1134"/>
  <c r="D44" i="1143"/>
  <c r="D42" i="1143"/>
  <c r="D41" i="1143"/>
  <c r="D40" i="1143"/>
  <c r="F50" i="1134" s="1"/>
  <c r="D38" i="1143"/>
  <c r="D34" i="1143"/>
  <c r="D33" i="1143"/>
  <c r="D32" i="1143"/>
  <c r="D31" i="1143"/>
  <c r="D27" i="1143"/>
  <c r="D25" i="1143"/>
  <c r="D20" i="1143"/>
  <c r="D19" i="1143"/>
  <c r="O18" i="1143"/>
  <c r="I18" i="1143"/>
  <c r="E18" i="1143"/>
  <c r="D15" i="1143"/>
  <c r="D13" i="1143"/>
  <c r="D12" i="1143"/>
  <c r="D11" i="1143"/>
  <c r="DF20" i="1142"/>
  <c r="D20" i="1142"/>
  <c r="DH20" i="1142"/>
  <c r="DG20" i="1142"/>
  <c r="D19" i="1142"/>
  <c r="DG19" i="1142"/>
  <c r="DF19" i="1142"/>
  <c r="DH17" i="1142"/>
  <c r="DG17" i="1142"/>
  <c r="DF17" i="1142"/>
  <c r="DH16" i="1142"/>
  <c r="DG16" i="1142"/>
  <c r="DF16" i="1142"/>
  <c r="DF15" i="1142"/>
  <c r="D15" i="1142"/>
  <c r="DG15" i="1142"/>
  <c r="DF14" i="1142"/>
  <c r="D14" i="1142"/>
  <c r="DG14" i="1142"/>
  <c r="D13" i="1142"/>
  <c r="DH13" i="1142"/>
  <c r="D51" i="1163"/>
  <c r="F51" i="1163" s="1"/>
  <c r="DF12" i="1142"/>
  <c r="D12" i="1142"/>
  <c r="DG12" i="1142"/>
  <c r="DF11" i="1142"/>
  <c r="R11" i="1142"/>
  <c r="Q11" i="1142"/>
  <c r="P11" i="1142"/>
  <c r="O11" i="1142"/>
  <c r="N11" i="1142"/>
  <c r="M11" i="1142"/>
  <c r="L11" i="1142"/>
  <c r="K11" i="1142"/>
  <c r="J11" i="1142"/>
  <c r="I11" i="1142"/>
  <c r="H11" i="1142"/>
  <c r="G11" i="1142"/>
  <c r="D11" i="1142"/>
  <c r="DH11" i="1142" s="1"/>
  <c r="F11" i="1142"/>
  <c r="D50" i="1163"/>
  <c r="F50" i="1163"/>
  <c r="DF10" i="1142"/>
  <c r="E10" i="1142"/>
  <c r="D10" i="1142"/>
  <c r="DH10" i="1142"/>
  <c r="D49" i="1163"/>
  <c r="F49" i="1163"/>
  <c r="DI8" i="1142"/>
  <c r="D8" i="1142"/>
  <c r="U25" i="1141"/>
  <c r="U22" i="1141"/>
  <c r="U20" i="1141"/>
  <c r="U19" i="1141"/>
  <c r="AC18" i="1141"/>
  <c r="U18" i="1141"/>
  <c r="K16" i="1141"/>
  <c r="J16" i="1141"/>
  <c r="W13" i="1141"/>
  <c r="U13" i="1141"/>
  <c r="P13" i="1141"/>
  <c r="V13" i="1141"/>
  <c r="O13" i="1141"/>
  <c r="N13" i="1141"/>
  <c r="M13" i="1141"/>
  <c r="K13" i="1141"/>
  <c r="W12" i="1141"/>
  <c r="V12" i="1141"/>
  <c r="U12" i="1141"/>
  <c r="V10" i="1141"/>
  <c r="U10" i="1141"/>
  <c r="M6" i="1141"/>
  <c r="L6" i="1141"/>
  <c r="E77" i="1140"/>
  <c r="D75" i="1140"/>
  <c r="D73" i="1140"/>
  <c r="D46" i="1163"/>
  <c r="F46" i="1163"/>
  <c r="R69" i="1140"/>
  <c r="Q69" i="1140"/>
  <c r="P69" i="1140"/>
  <c r="O69" i="1140"/>
  <c r="N69" i="1140"/>
  <c r="M69" i="1140"/>
  <c r="L69" i="1140"/>
  <c r="K69" i="1140"/>
  <c r="J69" i="1140"/>
  <c r="I69" i="1140"/>
  <c r="H69" i="1140"/>
  <c r="G69" i="1140"/>
  <c r="F69" i="1140"/>
  <c r="E69" i="1140"/>
  <c r="Q66" i="1140"/>
  <c r="Q65" i="1140"/>
  <c r="P66" i="1140"/>
  <c r="P65" i="1140"/>
  <c r="O66" i="1140"/>
  <c r="O65" i="1140"/>
  <c r="N66" i="1140"/>
  <c r="N65" i="1140"/>
  <c r="M66" i="1140"/>
  <c r="L66" i="1140"/>
  <c r="L65" i="1140"/>
  <c r="K66" i="1140"/>
  <c r="K65" i="1140"/>
  <c r="I66" i="1140"/>
  <c r="I65" i="1140"/>
  <c r="H66" i="1140"/>
  <c r="H65" i="1140"/>
  <c r="G66" i="1140"/>
  <c r="G65" i="1140"/>
  <c r="F66" i="1140"/>
  <c r="F65" i="1140"/>
  <c r="E66" i="1140"/>
  <c r="E65" i="1140"/>
  <c r="R65" i="1140"/>
  <c r="M65" i="1140"/>
  <c r="R61" i="1140"/>
  <c r="Q61" i="1140"/>
  <c r="P61" i="1140"/>
  <c r="O61" i="1140"/>
  <c r="N61" i="1140"/>
  <c r="M61" i="1140"/>
  <c r="L61" i="1140"/>
  <c r="K61" i="1140"/>
  <c r="J61" i="1140"/>
  <c r="I61" i="1140"/>
  <c r="H61" i="1140"/>
  <c r="G61" i="1140"/>
  <c r="F61" i="1140"/>
  <c r="K60" i="1140"/>
  <c r="E59" i="1140"/>
  <c r="D59" i="1140"/>
  <c r="D57" i="1140"/>
  <c r="D56" i="1140"/>
  <c r="F63" i="1134"/>
  <c r="R54" i="1140"/>
  <c r="Q54" i="1140"/>
  <c r="P54" i="1140"/>
  <c r="O54" i="1140"/>
  <c r="N54" i="1140"/>
  <c r="M54" i="1140"/>
  <c r="L54" i="1140"/>
  <c r="K54" i="1140"/>
  <c r="J54" i="1140"/>
  <c r="I54" i="1140"/>
  <c r="H54" i="1140"/>
  <c r="G54" i="1140"/>
  <c r="F54" i="1140"/>
  <c r="E54" i="1140"/>
  <c r="D44" i="1163"/>
  <c r="F44" i="1163"/>
  <c r="D49" i="1140"/>
  <c r="K48" i="1140"/>
  <c r="K45" i="1140"/>
  <c r="R44" i="1140"/>
  <c r="R45" i="1140"/>
  <c r="Q44" i="1140"/>
  <c r="P44" i="1140"/>
  <c r="P60" i="1140"/>
  <c r="O44" i="1140"/>
  <c r="O60" i="1140"/>
  <c r="N44" i="1140"/>
  <c r="N60" i="1140"/>
  <c r="M44" i="1140"/>
  <c r="L44" i="1140"/>
  <c r="L60" i="1140"/>
  <c r="J44" i="1140"/>
  <c r="J45" i="1140"/>
  <c r="I44" i="1140"/>
  <c r="I60" i="1140"/>
  <c r="H44" i="1140"/>
  <c r="G44" i="1140"/>
  <c r="G60" i="1140"/>
  <c r="F44" i="1140"/>
  <c r="F60" i="1140"/>
  <c r="E44" i="1140"/>
  <c r="E58" i="1140"/>
  <c r="D58" i="1140"/>
  <c r="D28" i="1140"/>
  <c r="D42" i="1163"/>
  <c r="F42" i="1163"/>
  <c r="D24" i="1140"/>
  <c r="F27" i="1134"/>
  <c r="D23" i="1140"/>
  <c r="D22" i="1140"/>
  <c r="D20" i="1140"/>
  <c r="D19" i="1140"/>
  <c r="D17" i="1140"/>
  <c r="D16" i="1140"/>
  <c r="D40" i="1163"/>
  <c r="F40" i="1163"/>
  <c r="R15" i="1140"/>
  <c r="Q15" i="1140"/>
  <c r="P15" i="1140"/>
  <c r="O15" i="1140"/>
  <c r="N15" i="1140"/>
  <c r="M15" i="1140"/>
  <c r="L15" i="1140"/>
  <c r="K15" i="1140"/>
  <c r="J15" i="1140"/>
  <c r="I15" i="1140"/>
  <c r="H15" i="1140"/>
  <c r="G15" i="1140"/>
  <c r="F15" i="1140"/>
  <c r="E15" i="1140"/>
  <c r="D14" i="1140"/>
  <c r="D39" i="1163"/>
  <c r="F39" i="1163" s="1"/>
  <c r="R9" i="1140"/>
  <c r="R10" i="1140"/>
  <c r="Q9" i="1140"/>
  <c r="Q10" i="1140"/>
  <c r="P9" i="1140"/>
  <c r="P10" i="1140"/>
  <c r="O9" i="1140"/>
  <c r="O10" i="1140"/>
  <c r="O11" i="1140"/>
  <c r="O13" i="1140" s="1"/>
  <c r="N9" i="1140"/>
  <c r="N10" i="1140"/>
  <c r="N11" i="1140"/>
  <c r="N13" i="1140" s="1"/>
  <c r="M9" i="1140"/>
  <c r="M10" i="1140"/>
  <c r="L9" i="1140"/>
  <c r="L10" i="1140"/>
  <c r="L12" i="1140"/>
  <c r="K9" i="1140"/>
  <c r="K10" i="1140"/>
  <c r="K11" i="1140" s="1"/>
  <c r="K13" i="1140" s="1"/>
  <c r="J9" i="1140"/>
  <c r="J10" i="1140"/>
  <c r="J11" i="1140" s="1"/>
  <c r="J13" i="1140" s="1"/>
  <c r="I9" i="1140"/>
  <c r="I10" i="1140"/>
  <c r="I12" i="1140" s="1"/>
  <c r="H9" i="1140"/>
  <c r="H10" i="1140"/>
  <c r="G9" i="1140"/>
  <c r="G10" i="1140"/>
  <c r="F9" i="1140"/>
  <c r="F10" i="1140"/>
  <c r="F11" i="1140" s="1"/>
  <c r="F13" i="1140" s="1"/>
  <c r="E9" i="1140"/>
  <c r="E10" i="1140"/>
  <c r="E11" i="1140"/>
  <c r="E13" i="1140"/>
  <c r="D8" i="1140"/>
  <c r="S6" i="1141"/>
  <c r="Q6" i="1141"/>
  <c r="D19" i="1136"/>
  <c r="D30" i="1163"/>
  <c r="F30" i="1163"/>
  <c r="D14" i="1136"/>
  <c r="D25" i="1163"/>
  <c r="F25" i="1163" s="1"/>
  <c r="DC6" i="1142"/>
  <c r="V6" i="1136"/>
  <c r="G5" i="1137"/>
  <c r="E6" i="1137"/>
  <c r="D6" i="1136"/>
  <c r="D6" i="1137"/>
  <c r="O30" i="1165"/>
  <c r="N30" i="1165"/>
  <c r="O28" i="1165"/>
  <c r="N28" i="1165"/>
  <c r="D22" i="1163"/>
  <c r="F22" i="1163"/>
  <c r="CZ150" i="1135"/>
  <c r="E24" i="1157"/>
  <c r="D20" i="1163"/>
  <c r="F20" i="1163"/>
  <c r="E22" i="1157"/>
  <c r="E20" i="1157"/>
  <c r="D18" i="1163"/>
  <c r="F18" i="1163"/>
  <c r="D16" i="1163"/>
  <c r="F16" i="1163"/>
  <c r="E13" i="1157"/>
  <c r="E12" i="1157"/>
  <c r="D7" i="1163"/>
  <c r="F7" i="1163"/>
  <c r="CS73" i="1135"/>
  <c r="CZ32" i="1135"/>
  <c r="DB28" i="1135"/>
  <c r="CY17" i="1135"/>
  <c r="F74" i="1134"/>
  <c r="F73" i="1134"/>
  <c r="AG67" i="1134"/>
  <c r="AH65" i="1134"/>
  <c r="AH64" i="1134"/>
  <c r="AG64" i="1134"/>
  <c r="AG63" i="1134"/>
  <c r="AG66" i="1134" s="1"/>
  <c r="AI60" i="1134"/>
  <c r="AI61" i="1134" s="1"/>
  <c r="AI62" i="1134" s="1"/>
  <c r="AG59" i="1134"/>
  <c r="F56" i="1134"/>
  <c r="F54" i="1134"/>
  <c r="F51" i="1134"/>
  <c r="F42" i="1134"/>
  <c r="F40" i="1134"/>
  <c r="F39" i="1134"/>
  <c r="F38" i="1134"/>
  <c r="F33" i="1134"/>
  <c r="F31" i="1134"/>
  <c r="F30" i="1134"/>
  <c r="F29" i="1134"/>
  <c r="F28" i="1134"/>
  <c r="F23" i="1134"/>
  <c r="G22" i="1134"/>
  <c r="AR17" i="1134"/>
  <c r="F49" i="1134"/>
  <c r="D9" i="1143"/>
  <c r="F53" i="1134"/>
  <c r="DB6" i="1142"/>
  <c r="V6" i="1137"/>
  <c r="V6" i="1139" s="1"/>
  <c r="A3" i="1165"/>
  <c r="D18" i="1143"/>
  <c r="D20" i="1145"/>
  <c r="D53" i="1145"/>
  <c r="D59" i="1145"/>
  <c r="AT14" i="1146"/>
  <c r="D54" i="1140"/>
  <c r="D13" i="1136"/>
  <c r="D66" i="1140"/>
  <c r="D14" i="1143"/>
  <c r="W6" i="1141"/>
  <c r="DB27" i="1135"/>
  <c r="M12" i="1140"/>
  <c r="M11" i="1140"/>
  <c r="M13" i="1140"/>
  <c r="E45" i="1140"/>
  <c r="G45" i="1140"/>
  <c r="L45" i="1140"/>
  <c r="O45" i="1140"/>
  <c r="F48" i="1140"/>
  <c r="J60" i="1140"/>
  <c r="D60" i="1140" s="1"/>
  <c r="R60" i="1140"/>
  <c r="D44" i="1140"/>
  <c r="F45" i="1140"/>
  <c r="N45" i="1140"/>
  <c r="E47" i="1140"/>
  <c r="D47" i="1140"/>
  <c r="J48" i="1140"/>
  <c r="N48" i="1140"/>
  <c r="N12" i="1140"/>
  <c r="L11" i="1140"/>
  <c r="L13" i="1140" s="1"/>
  <c r="F12" i="1140"/>
  <c r="O12" i="1140"/>
  <c r="D25" i="1145"/>
  <c r="D11" i="1145"/>
  <c r="D62" i="1163"/>
  <c r="F62" i="1163"/>
  <c r="A3" i="1142"/>
  <c r="A3" i="1143" s="1"/>
  <c r="A3" i="1144" s="1"/>
  <c r="A3" i="1145" s="1"/>
  <c r="A3" i="1146" s="1"/>
  <c r="D24" i="1163"/>
  <c r="F24" i="1163" s="1"/>
  <c r="AR19" i="1134"/>
  <c r="AR63" i="1134"/>
  <c r="G11" i="1140"/>
  <c r="G13" i="1140" s="1"/>
  <c r="G12" i="1140"/>
  <c r="D8" i="1163"/>
  <c r="F8" i="1163" s="1"/>
  <c r="H11" i="1140"/>
  <c r="H13" i="1140" s="1"/>
  <c r="H12" i="1140"/>
  <c r="P11" i="1140"/>
  <c r="P13" i="1140"/>
  <c r="P12" i="1140"/>
  <c r="F32" i="1134"/>
  <c r="D41" i="1163"/>
  <c r="F41" i="1163"/>
  <c r="D45" i="1140"/>
  <c r="M48" i="1140"/>
  <c r="M45" i="1140"/>
  <c r="M60" i="1140"/>
  <c r="R11" i="1140"/>
  <c r="R13" i="1140" s="1"/>
  <c r="R12" i="1140"/>
  <c r="D15" i="1140"/>
  <c r="D35" i="1145"/>
  <c r="U35" i="1145" s="1"/>
  <c r="E12" i="1140"/>
  <c r="D74" i="1140"/>
  <c r="D9" i="1140"/>
  <c r="U6" i="1141"/>
  <c r="H60" i="1140"/>
  <c r="H48" i="1140"/>
  <c r="H45" i="1140"/>
  <c r="Q48" i="1140"/>
  <c r="Q45" i="1140"/>
  <c r="D61" i="1140"/>
  <c r="DG13" i="1142"/>
  <c r="DF13" i="1142"/>
  <c r="I48" i="1140"/>
  <c r="I45" i="1140"/>
  <c r="D65" i="1140"/>
  <c r="Q12" i="1140"/>
  <c r="Q11" i="1140"/>
  <c r="Q13" i="1140" s="1"/>
  <c r="DH12" i="1142"/>
  <c r="I11" i="1140"/>
  <c r="I13" i="1140" s="1"/>
  <c r="R48" i="1140"/>
  <c r="Q60" i="1140"/>
  <c r="D48" i="1163"/>
  <c r="F48" i="1163" s="1"/>
  <c r="DG8" i="1142"/>
  <c r="DH19" i="1142"/>
  <c r="L48" i="1140"/>
  <c r="D30" i="1143"/>
  <c r="D11" i="1146"/>
  <c r="D28" i="1143"/>
  <c r="F52" i="1134" s="1"/>
  <c r="DF8" i="1142"/>
  <c r="DG11" i="1142"/>
  <c r="D59" i="1163"/>
  <c r="F59" i="1163"/>
  <c r="D21" i="1143"/>
  <c r="P45" i="1140"/>
  <c r="G48" i="1140"/>
  <c r="O48" i="1140"/>
  <c r="DH8" i="1142"/>
  <c r="D38" i="1145"/>
  <c r="F70" i="1134" s="1"/>
  <c r="P48" i="1140"/>
  <c r="DG10" i="1142"/>
  <c r="DH14" i="1142"/>
  <c r="DH15" i="1142"/>
  <c r="D31" i="1145"/>
  <c r="D43" i="1145"/>
  <c r="S43" i="1145" s="1"/>
  <c r="S45" i="1145" s="1"/>
  <c r="D68" i="1145"/>
  <c r="DA41" i="1135"/>
  <c r="D17" i="1163"/>
  <c r="F17" i="1163"/>
  <c r="E17" i="1157"/>
  <c r="D19" i="1163"/>
  <c r="F19" i="1163" s="1"/>
  <c r="E21" i="1157"/>
  <c r="E9" i="1157"/>
  <c r="E16" i="1157"/>
  <c r="D12" i="1163"/>
  <c r="F12" i="1163"/>
  <c r="E18" i="1157"/>
  <c r="E23" i="1157"/>
  <c r="D21" i="1163"/>
  <c r="F21" i="1163"/>
  <c r="DB85" i="1135"/>
  <c r="AR22" i="1134"/>
  <c r="F34" i="1134"/>
  <c r="V6" i="1141"/>
  <c r="L32" i="1134"/>
  <c r="N32" i="1134" s="1"/>
  <c r="D11" i="1163"/>
  <c r="F11" i="1163"/>
  <c r="F67" i="1134"/>
  <c r="I21" i="1134"/>
  <c r="D5" i="1163"/>
  <c r="F5" i="1163"/>
  <c r="F20" i="1134"/>
  <c r="D48" i="1140"/>
  <c r="D63" i="1163"/>
  <c r="F63" i="1163"/>
  <c r="D10" i="1140"/>
  <c r="F60" i="1134"/>
  <c r="F68" i="1134"/>
  <c r="F43" i="1134"/>
  <c r="F69" i="1134"/>
  <c r="F64" i="1134"/>
  <c r="D61" i="1163"/>
  <c r="F61" i="1163" s="1"/>
  <c r="E27" i="1157"/>
  <c r="F47" i="1134"/>
  <c r="D60" i="1163"/>
  <c r="F60" i="1163" s="1"/>
  <c r="F45" i="1134"/>
  <c r="F44" i="1134"/>
  <c r="F46" i="1134"/>
  <c r="F21" i="1134"/>
  <c r="G19" i="1134"/>
  <c r="F24" i="1134"/>
  <c r="E15" i="1157"/>
  <c r="D15" i="1163"/>
  <c r="F15" i="1163"/>
  <c r="F22" i="1134"/>
  <c r="AG61" i="1134"/>
  <c r="AH61" i="1134"/>
  <c r="D12" i="1140"/>
  <c r="D11" i="1140"/>
  <c r="F61" i="1134"/>
  <c r="D38" i="1163"/>
  <c r="F38" i="1163"/>
  <c r="F35" i="1134"/>
  <c r="E8" i="1157"/>
  <c r="D10" i="1163"/>
  <c r="F10" i="1163" s="1"/>
  <c r="D9" i="1163"/>
  <c r="F9" i="1163" s="1"/>
  <c r="E7" i="1157"/>
  <c r="D13" i="1140"/>
  <c r="F62" i="1134"/>
  <c r="H19" i="1134"/>
  <c r="I19" i="1134"/>
  <c r="AJ30" i="1143"/>
  <c r="AJ68" i="1145"/>
  <c r="AJ28" i="1143"/>
  <c r="L52" i="1134"/>
  <c r="BB44" i="1140"/>
  <c r="BB45" i="1140"/>
  <c r="BG44" i="1140"/>
  <c r="BO44" i="1140"/>
  <c r="BH44" i="1140"/>
  <c r="BC44" i="1140"/>
  <c r="BL44" i="1140"/>
  <c r="BN44" i="1140"/>
  <c r="BK44" i="1140"/>
  <c r="BD44" i="1140"/>
  <c r="BD45" i="1140" s="1"/>
  <c r="BI44" i="1140"/>
  <c r="BF44" i="1140"/>
  <c r="BE44" i="1140"/>
  <c r="BJ44" i="1140"/>
  <c r="BM44" i="1140"/>
  <c r="U45" i="1140"/>
  <c r="DB19" i="1142"/>
  <c r="DB10" i="1142"/>
  <c r="V68" i="1145"/>
  <c r="O54" i="1134"/>
  <c r="DC14" i="1142"/>
  <c r="BP8" i="1142"/>
  <c r="Y45" i="1140"/>
  <c r="X45" i="1140"/>
  <c r="DA14" i="1142"/>
  <c r="BF45" i="1140"/>
  <c r="DC19" i="1142"/>
  <c r="BN45" i="1140"/>
  <c r="BQ68" i="1145"/>
  <c r="BP68" i="1145"/>
  <c r="BP45" i="1140"/>
  <c r="Y53" i="1134" l="1"/>
  <c r="Z53" i="1134"/>
  <c r="F68" i="1168"/>
  <c r="Z63" i="1134"/>
  <c r="Z64" i="1134"/>
  <c r="F8" i="1168"/>
  <c r="Z23" i="1134"/>
  <c r="Z37" i="1134"/>
  <c r="U68" i="1145"/>
  <c r="BW38" i="1145"/>
  <c r="AA70" i="1134" s="1"/>
  <c r="BW53" i="1145"/>
  <c r="BW59" i="1145"/>
  <c r="AA67" i="1134" s="1"/>
  <c r="D33" i="1168"/>
  <c r="F33" i="1168" s="1"/>
  <c r="Y52" i="1134"/>
  <c r="U70" i="1134"/>
  <c r="BA48" i="1144"/>
  <c r="DC48" i="1144" s="1"/>
  <c r="DB47" i="1144"/>
  <c r="DA47" i="1144"/>
  <c r="AJ10" i="1144"/>
  <c r="DB10" i="1144" s="1"/>
  <c r="Q67" i="1144"/>
  <c r="D43" i="1168"/>
  <c r="F43" i="1168" s="1"/>
  <c r="CK10" i="1144"/>
  <c r="CI10" i="1144"/>
  <c r="CG10" i="1144"/>
  <c r="CE10" i="1144"/>
  <c r="CC10" i="1144"/>
  <c r="CA10" i="1144"/>
  <c r="BY10" i="1144"/>
  <c r="BA8" i="1142"/>
  <c r="AF45" i="1140"/>
  <c r="BJ45" i="1140"/>
  <c r="AE68" i="1145"/>
  <c r="BM45" i="1140"/>
  <c r="BE45" i="1140"/>
  <c r="BI45" i="1140"/>
  <c r="BK45" i="1140"/>
  <c r="BL45" i="1140"/>
  <c r="BC45" i="1140"/>
  <c r="BH45" i="1140"/>
  <c r="BO45" i="1140"/>
  <c r="BG45" i="1140"/>
  <c r="DA35" i="1145"/>
  <c r="I68" i="1134"/>
  <c r="DC13" i="1140"/>
  <c r="D56" i="1168"/>
  <c r="F56" i="1168" s="1"/>
  <c r="DC35" i="1145"/>
  <c r="BM11" i="1140"/>
  <c r="BM12" i="1140"/>
  <c r="BM13" i="1140" s="1"/>
  <c r="CX12" i="1140"/>
  <c r="CX13" i="1140" s="1"/>
  <c r="BD11" i="1140"/>
  <c r="CO12" i="1140"/>
  <c r="CO13" i="1140" s="1"/>
  <c r="BA44" i="1140"/>
  <c r="K12" i="1140"/>
  <c r="J12" i="1140"/>
  <c r="V11" i="1140"/>
  <c r="AF12" i="1140"/>
  <c r="AF13" i="1140" s="1"/>
  <c r="V12" i="1140"/>
  <c r="V13" i="1140" s="1"/>
  <c r="AO12" i="1140"/>
  <c r="AO13" i="1140" s="1"/>
  <c r="AW12" i="1140"/>
  <c r="AW13" i="1140" s="1"/>
  <c r="AM12" i="1140"/>
  <c r="AM13" i="1140" s="1"/>
  <c r="AJ44" i="1140"/>
  <c r="AJ45" i="1140" s="1"/>
  <c r="R68" i="1134"/>
  <c r="BJ12" i="1140"/>
  <c r="BJ13" i="1140" s="1"/>
  <c r="BK12" i="1140"/>
  <c r="BK13" i="1140" s="1"/>
  <c r="CV12" i="1140"/>
  <c r="CV13" i="1140" s="1"/>
  <c r="BE11" i="1140"/>
  <c r="BE12" i="1140"/>
  <c r="BE13" i="1140" s="1"/>
  <c r="V8" i="1137"/>
  <c r="M13" i="1136"/>
  <c r="AN17" i="1135"/>
  <c r="AZ41" i="1135"/>
  <c r="AZ19" i="1135"/>
  <c r="BC18" i="1135"/>
  <c r="BC17" i="1135" s="1"/>
  <c r="BC22" i="1135"/>
  <c r="BK18" i="1135"/>
  <c r="BK17" i="1135" s="1"/>
  <c r="BK22" i="1135"/>
  <c r="BL22" i="1135"/>
  <c r="BL19" i="1135"/>
  <c r="BL17" i="1135" s="1"/>
  <c r="BG22" i="1135"/>
  <c r="BE22" i="1135"/>
  <c r="BM22" i="1135"/>
  <c r="AZ31" i="1135"/>
  <c r="BA17" i="1135"/>
  <c r="BI23" i="1135"/>
  <c r="BB42" i="1135"/>
  <c r="BN104" i="1135"/>
  <c r="BF103" i="1135"/>
  <c r="BD103" i="1135"/>
  <c r="AZ111" i="1135"/>
  <c r="BC103" i="1135"/>
  <c r="BM115" i="1135"/>
  <c r="BM104" i="1135" s="1"/>
  <c r="BM103" i="1135"/>
  <c r="BE115" i="1135"/>
  <c r="BE104" i="1135" s="1"/>
  <c r="BE103" i="1135"/>
  <c r="BP22" i="1135"/>
  <c r="AX17" i="1135"/>
  <c r="M19" i="1134" s="1"/>
  <c r="BO17" i="1135"/>
  <c r="R19" i="1134" s="1"/>
  <c r="Y19" i="1134" s="1"/>
  <c r="S22" i="1134"/>
  <c r="BB115" i="1135"/>
  <c r="BB104" i="1135" s="1"/>
  <c r="AZ120" i="1135"/>
  <c r="AZ115" i="1135" s="1"/>
  <c r="BP17" i="1135"/>
  <c r="BP115" i="1135"/>
  <c r="A3" i="1141"/>
  <c r="U52" i="1134"/>
  <c r="Z52" i="1134" s="1"/>
  <c r="BW10" i="1144"/>
  <c r="DB48" i="1144" l="1"/>
  <c r="DA48" i="1144"/>
  <c r="DA8" i="1142"/>
  <c r="DB8" i="1142"/>
  <c r="BA68" i="1145"/>
  <c r="DC8" i="1142"/>
  <c r="DB44" i="1140"/>
  <c r="BA45" i="1140"/>
  <c r="DC44" i="1140"/>
  <c r="DA44" i="1140"/>
  <c r="U68" i="1134"/>
  <c r="BP104" i="1135"/>
  <c r="BI18" i="1135"/>
  <c r="BI17" i="1135" s="1"/>
  <c r="BI22" i="1135"/>
  <c r="AZ23" i="1135"/>
  <c r="AZ30" i="1135"/>
  <c r="U19" i="1134"/>
  <c r="Z19" i="1134" s="1"/>
  <c r="S19" i="1134"/>
  <c r="AZ103" i="1135"/>
  <c r="O22" i="1134" s="1"/>
  <c r="AZ104" i="1135"/>
  <c r="BB19" i="1135"/>
  <c r="BB17" i="1135" s="1"/>
  <c r="BB41" i="1135"/>
  <c r="DB68" i="1145" l="1"/>
  <c r="DA68" i="1145"/>
  <c r="DC68" i="1145"/>
  <c r="DA45" i="1140"/>
  <c r="DB45" i="1140"/>
  <c r="AZ22" i="1135"/>
  <c r="AZ18" i="1135"/>
  <c r="AZ17" i="1135" s="1"/>
  <c r="O19" i="1134" s="1"/>
  <c r="Q41" i="1135"/>
  <c r="Q19" i="1135"/>
  <c r="O19" i="1135"/>
  <c r="O41" i="1135"/>
  <c r="J41" i="1135"/>
  <c r="J19" i="1135"/>
  <c r="K41" i="1135"/>
  <c r="K19" i="1135"/>
  <c r="H19" i="1135"/>
  <c r="H41" i="1135"/>
  <c r="I19" i="1135"/>
  <c r="I41" i="1135"/>
  <c r="G41" i="1135"/>
  <c r="G19" i="1135"/>
  <c r="N17" i="1135"/>
  <c r="N22" i="1135"/>
  <c r="N18" i="1135"/>
  <c r="AL68" i="1145"/>
  <c r="H17" i="1135"/>
  <c r="Q17" i="1135"/>
  <c r="Q18" i="1135"/>
  <c r="Q22" i="1135"/>
  <c r="AM68" i="1145"/>
  <c r="AQ68" i="1145"/>
  <c r="D19" i="1135"/>
  <c r="G22" i="1135"/>
  <c r="D41" i="1135"/>
  <c r="K17" i="1135"/>
  <c r="F19" i="1134"/>
  <c r="H42" i="1135"/>
  <c r="AQ11" i="1142"/>
  <c r="AQ8" i="1142"/>
  <c r="P17" i="1135"/>
  <c r="J42" i="1135"/>
  <c r="F22" i="1135"/>
  <c r="D17" i="1135"/>
  <c r="H48" i="1135"/>
  <c r="H49" i="1135"/>
  <c r="O17" i="1135"/>
  <c r="L17" i="1135"/>
  <c r="N23" i="1135"/>
  <c r="Q23" i="1135"/>
  <c r="K22" i="1135"/>
  <c r="K18" i="1135"/>
  <c r="D22" i="1135"/>
  <c r="AX68" i="1145"/>
  <c r="L22" i="1135"/>
  <c r="L18" i="1135"/>
  <c r="AV68" i="1145"/>
  <c r="F18" i="1135"/>
  <c r="F17" i="1135"/>
  <c r="D18" i="1135"/>
  <c r="E17" i="1135"/>
  <c r="AU68" i="1145"/>
  <c r="AS68" i="1145"/>
  <c r="G42" i="1135"/>
  <c r="J22" i="1135"/>
  <c r="F23" i="1135"/>
  <c r="M17" i="1135"/>
  <c r="AR68" i="1145"/>
  <c r="I17" i="1135"/>
  <c r="N30" i="1135"/>
  <c r="N31" i="1135"/>
  <c r="F41" i="1135"/>
  <c r="F19" i="1135"/>
  <c r="F42" i="1135"/>
  <c r="D42" i="1135"/>
  <c r="AN68" i="1145"/>
  <c r="AN8" i="1142"/>
  <c r="AN11" i="1142"/>
  <c r="E22" i="1135"/>
  <c r="D23" i="1135"/>
  <c r="E23" i="1135"/>
  <c r="E18" i="1135"/>
  <c r="O42" i="1135"/>
  <c r="O49" i="1135"/>
  <c r="O48" i="1135"/>
  <c r="Q42" i="1135"/>
  <c r="Q49" i="1135"/>
  <c r="Q48" i="1135"/>
  <c r="P22" i="1135"/>
  <c r="P23" i="1135"/>
  <c r="P18" i="1135"/>
  <c r="I42" i="1135"/>
  <c r="I49" i="1135"/>
  <c r="I48" i="1135"/>
  <c r="AW68" i="1145"/>
  <c r="K42" i="1135"/>
  <c r="K49" i="1135"/>
  <c r="K48" i="1135"/>
  <c r="M22" i="1135"/>
  <c r="M30" i="1135"/>
  <c r="M31" i="1135"/>
  <c r="M23" i="1135"/>
  <c r="M18" i="1135"/>
  <c r="DB11" i="1142"/>
  <c r="AO68" i="1145"/>
  <c r="AO8" i="1142"/>
  <c r="AO11" i="1142"/>
  <c r="I22" i="1135"/>
  <c r="I18" i="1135"/>
  <c r="O22" i="1135"/>
  <c r="O30" i="1135"/>
  <c r="O31" i="1135"/>
  <c r="O23" i="1135"/>
  <c r="O18" i="1135"/>
  <c r="K30" i="1135"/>
  <c r="K31" i="1135"/>
  <c r="K23" i="1135"/>
  <c r="D31" i="1135"/>
  <c r="D30" i="1135"/>
  <c r="AX11" i="1142"/>
  <c r="AX8" i="1142"/>
  <c r="L23" i="1135"/>
  <c r="L31" i="1135"/>
  <c r="L30" i="1135"/>
  <c r="J18" i="1135"/>
  <c r="J17" i="1135"/>
  <c r="AV11" i="1142"/>
  <c r="AV8" i="1142"/>
  <c r="E30" i="1135"/>
  <c r="E31" i="1135"/>
  <c r="AT68" i="1145"/>
  <c r="AT8" i="1142"/>
  <c r="AT11" i="1142"/>
  <c r="AU11" i="1142"/>
  <c r="AU8" i="1142"/>
  <c r="AS11" i="1142"/>
  <c r="AS8" i="1142"/>
  <c r="G23" i="1135"/>
  <c r="G18" i="1135"/>
  <c r="G17" i="1135"/>
  <c r="G48" i="1135"/>
  <c r="G49" i="1135"/>
  <c r="J48" i="1135"/>
  <c r="J49" i="1135"/>
  <c r="J23" i="1135"/>
  <c r="H22" i="1135"/>
  <c r="H23" i="1135"/>
  <c r="H18" i="1135"/>
  <c r="AP68" i="1145"/>
  <c r="AP8" i="1142"/>
  <c r="AP11" i="1142"/>
  <c r="G30" i="1135"/>
  <c r="G31" i="1135"/>
  <c r="F48" i="1135"/>
  <c r="F49" i="1135"/>
  <c r="AL8" i="1142"/>
  <c r="AL11" i="1142"/>
  <c r="AJ11" i="1142"/>
  <c r="AR11" i="1142"/>
  <c r="AR8" i="1142"/>
  <c r="I30" i="1135"/>
  <c r="I31" i="1135"/>
  <c r="I23" i="1135"/>
  <c r="P30" i="1135"/>
  <c r="P31" i="1135"/>
  <c r="AW11" i="1142"/>
  <c r="AW8" i="1142"/>
  <c r="F30" i="1135"/>
  <c r="F31" i="1135"/>
  <c r="J30" i="1135"/>
  <c r="J31" i="1135"/>
  <c r="H30" i="1135"/>
  <c r="H31" i="1135"/>
  <c r="Q83" i="1135"/>
  <c r="Q82" i="1135"/>
  <c r="AM11" i="1142"/>
  <c r="AM8" i="1142"/>
  <c r="E82" i="1135"/>
  <c r="E83" i="1135"/>
  <c r="D83" i="1135"/>
  <c r="D82" i="1135"/>
  <c r="M83" i="1135"/>
  <c r="M82" i="1135"/>
  <c r="K82" i="1135"/>
  <c r="K83" i="1135"/>
  <c r="J83" i="1135"/>
  <c r="J82" i="1135"/>
  <c r="G82" i="1135"/>
  <c r="G83" i="1135"/>
  <c r="Q30" i="1135"/>
  <c r="Q31" i="1135"/>
  <c r="I83" i="1135"/>
  <c r="I82" i="1135"/>
  <c r="H82" i="1135"/>
  <c r="H83" i="1135"/>
  <c r="P83" i="1135"/>
  <c r="P82" i="1135"/>
  <c r="L83" i="1135"/>
  <c r="L82" i="1135"/>
</calcChain>
</file>

<file path=xl/comments1.xml><?xml version="1.0" encoding="utf-8"?>
<comments xmlns="http://schemas.openxmlformats.org/spreadsheetml/2006/main">
  <authors>
    <author>vang ut</author>
  </authors>
  <commentList>
    <comment ref="S37" authorId="0">
      <text>
        <r>
          <rPr>
            <b/>
            <sz val="9"/>
            <color indexed="81"/>
            <rFont val="Tahoma"/>
            <family val="2"/>
          </rPr>
          <t>vang ut:</t>
        </r>
        <r>
          <rPr>
            <sz val="9"/>
            <color indexed="81"/>
            <rFont val="Tahoma"/>
            <family val="2"/>
          </rPr>
          <t xml:space="preserve">
Đã thu hoạch được 140 ha vụ Đông Xuân</t>
        </r>
      </text>
    </comment>
    <comment ref="AY108" authorId="0">
      <text>
        <r>
          <rPr>
            <b/>
            <sz val="9"/>
            <color indexed="81"/>
            <rFont val="Tahoma"/>
            <family val="2"/>
          </rPr>
          <t>vang ut:</t>
        </r>
        <r>
          <rPr>
            <sz val="9"/>
            <color indexed="81"/>
            <rFont val="Tahoma"/>
            <family val="2"/>
          </rPr>
          <t xml:space="preserve">
Ng dân tự trồng là 27 ha
</t>
        </r>
      </text>
    </comment>
    <comment ref="BQ114" authorId="0">
      <text>
        <r>
          <rPr>
            <b/>
            <sz val="9"/>
            <color indexed="81"/>
            <rFont val="Tahoma"/>
            <family val="2"/>
          </rPr>
          <t>vang ut:</t>
        </r>
        <r>
          <rPr>
            <sz val="9"/>
            <color indexed="81"/>
            <rFont val="Tahoma"/>
            <family val="2"/>
          </rPr>
          <t xml:space="preserve">
Bao gồm diện tích ngoài quy hoạch lâm nghiệp là 1.734,41 ha</t>
        </r>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DI10" authorId="0">
      <text>
        <r>
          <rPr>
            <b/>
            <sz val="9"/>
            <color indexed="81"/>
            <rFont val="Tahoma"/>
            <family val="2"/>
          </rPr>
          <t>Nguyen:</t>
        </r>
        <r>
          <rPr>
            <sz val="9"/>
            <color indexed="81"/>
            <rFont val="Tahoma"/>
            <family val="2"/>
          </rPr>
          <t xml:space="preserve">
Theo chuẩn nghèo đa chiều mới giai đoạn 2021-2025
</t>
        </r>
      </text>
    </comment>
    <comment ref="S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Z62" authorId="2">
      <text>
        <r>
          <rPr>
            <b/>
            <sz val="9"/>
            <color indexed="81"/>
            <rFont val="Tahoma"/>
            <family val="2"/>
          </rPr>
          <t>AD:</t>
        </r>
        <r>
          <rPr>
            <sz val="9"/>
            <color indexed="81"/>
            <rFont val="Tahoma"/>
            <family val="2"/>
          </rPr>
          <t xml:space="preserve">
5 Tâm Nhật; 1 JVC; 3 Hàn Quốc; 2 CT CP hợp tác PT nhân lực Ja Việt; 1 Đức Minh; 1 Nà Lang</t>
        </r>
      </text>
    </comment>
    <comment ref="AZ65" authorId="2">
      <text>
        <r>
          <rPr>
            <b/>
            <sz val="9"/>
            <color indexed="81"/>
            <rFont val="Tahoma"/>
            <family val="2"/>
          </rPr>
          <t>AD:</t>
        </r>
        <r>
          <rPr>
            <sz val="9"/>
            <color indexed="81"/>
            <rFont val="Tahoma"/>
            <family val="2"/>
          </rPr>
          <t xml:space="preserve">
29 lớp</t>
        </r>
      </text>
    </comment>
    <comment ref="AZ66" authorId="2">
      <text>
        <r>
          <rPr>
            <b/>
            <sz val="9"/>
            <color indexed="81"/>
            <rFont val="Tahoma"/>
            <family val="2"/>
          </rPr>
          <t>AD:</t>
        </r>
        <r>
          <rPr>
            <sz val="9"/>
            <color indexed="81"/>
            <rFont val="Tahoma"/>
            <family val="2"/>
          </rPr>
          <t xml:space="preserve">
29 lớp</t>
        </r>
      </text>
    </comment>
    <comment ref="BQ66" authorId="2">
      <text>
        <r>
          <rPr>
            <b/>
            <sz val="9"/>
            <color indexed="81"/>
            <rFont val="Tahoma"/>
            <family val="2"/>
          </rPr>
          <t>AD:</t>
        </r>
        <r>
          <rPr>
            <sz val="9"/>
            <color indexed="81"/>
            <rFont val="Tahoma"/>
            <family val="2"/>
          </rPr>
          <t xml:space="preserve">
13 lớp</t>
        </r>
      </text>
    </comment>
    <comment ref="BR66" authorId="2">
      <text>
        <r>
          <rPr>
            <b/>
            <sz val="9"/>
            <color indexed="81"/>
            <rFont val="Tahoma"/>
            <family val="2"/>
          </rPr>
          <t>AD:</t>
        </r>
        <r>
          <rPr>
            <sz val="9"/>
            <color indexed="81"/>
            <rFont val="Tahoma"/>
            <family val="2"/>
          </rPr>
          <t xml:space="preserve">
25 lớp</t>
        </r>
      </text>
    </comment>
    <comment ref="AZ69" authorId="2">
      <text>
        <r>
          <rPr>
            <b/>
            <sz val="9"/>
            <color indexed="81"/>
            <rFont val="Tahoma"/>
            <family val="2"/>
          </rPr>
          <t>AD:</t>
        </r>
        <r>
          <rPr>
            <sz val="9"/>
            <color indexed="81"/>
            <rFont val="Tahoma"/>
            <family val="2"/>
          </rPr>
          <t xml:space="preserve">
14 bắt buộc, 6 tự nguyện</t>
        </r>
      </text>
    </comment>
    <comment ref="BB69" authorId="2">
      <text>
        <r>
          <rPr>
            <b/>
            <sz val="9"/>
            <color indexed="81"/>
            <rFont val="Tahoma"/>
            <family val="2"/>
          </rPr>
          <t>AD:</t>
        </r>
        <r>
          <rPr>
            <sz val="9"/>
            <color indexed="81"/>
            <rFont val="Tahoma"/>
            <family val="2"/>
          </rPr>
          <t xml:space="preserve">
tự nguyện</t>
        </r>
      </text>
    </comment>
    <comment ref="BC69" authorId="2">
      <text>
        <r>
          <rPr>
            <b/>
            <sz val="9"/>
            <color indexed="81"/>
            <rFont val="Tahoma"/>
            <family val="2"/>
          </rPr>
          <t>AD:</t>
        </r>
        <r>
          <rPr>
            <sz val="9"/>
            <color indexed="81"/>
            <rFont val="Tahoma"/>
            <family val="2"/>
          </rPr>
          <t xml:space="preserve">
tự nguyện</t>
        </r>
      </text>
    </comment>
    <comment ref="BF69" authorId="2">
      <text>
        <r>
          <rPr>
            <b/>
            <sz val="9"/>
            <color indexed="81"/>
            <rFont val="Tahoma"/>
            <family val="2"/>
          </rPr>
          <t>AD:</t>
        </r>
        <r>
          <rPr>
            <sz val="9"/>
            <color indexed="81"/>
            <rFont val="Tahoma"/>
            <family val="2"/>
          </rPr>
          <t xml:space="preserve">
bắt buộc; mới tiếp nhận 3</t>
        </r>
      </text>
    </comment>
    <comment ref="BH69" authorId="2">
      <text>
        <r>
          <rPr>
            <b/>
            <sz val="9"/>
            <color indexed="81"/>
            <rFont val="Tahoma"/>
            <family val="2"/>
          </rPr>
          <t>AD:</t>
        </r>
        <r>
          <rPr>
            <sz val="9"/>
            <color indexed="81"/>
            <rFont val="Tahoma"/>
            <family val="2"/>
          </rPr>
          <t xml:space="preserve">
bắt buộc</t>
        </r>
      </text>
    </comment>
    <comment ref="BI69" authorId="2">
      <text>
        <r>
          <rPr>
            <b/>
            <sz val="9"/>
            <color indexed="81"/>
            <rFont val="Tahoma"/>
            <family val="2"/>
          </rPr>
          <t>AD:</t>
        </r>
        <r>
          <rPr>
            <sz val="9"/>
            <color indexed="81"/>
            <rFont val="Tahoma"/>
            <family val="2"/>
          </rPr>
          <t xml:space="preserve">
chưa tiếp nhận do TTĐTCNBB ko tiếp nhận</t>
        </r>
      </text>
    </comment>
    <comment ref="BK69" authorId="2">
      <text>
        <r>
          <rPr>
            <b/>
            <sz val="9"/>
            <color indexed="81"/>
            <rFont val="Tahoma"/>
            <family val="2"/>
          </rPr>
          <t>AD:</t>
        </r>
        <r>
          <rPr>
            <sz val="9"/>
            <color indexed="81"/>
            <rFont val="Tahoma"/>
            <family val="2"/>
          </rPr>
          <t xml:space="preserve">
bắt buộc</t>
        </r>
      </text>
    </comment>
    <comment ref="BM69" authorId="2">
      <text>
        <r>
          <rPr>
            <b/>
            <sz val="9"/>
            <color indexed="81"/>
            <rFont val="Tahoma"/>
            <family val="2"/>
          </rPr>
          <t>AD:</t>
        </r>
        <r>
          <rPr>
            <sz val="9"/>
            <color indexed="81"/>
            <rFont val="Tahoma"/>
            <family val="2"/>
          </rPr>
          <t xml:space="preserve">
bắt buộc</t>
        </r>
      </text>
    </comment>
    <comment ref="AZ70" authorId="2">
      <text>
        <r>
          <rPr>
            <b/>
            <sz val="9"/>
            <color indexed="81"/>
            <rFont val="Tahoma"/>
            <family val="2"/>
          </rPr>
          <t>AD:</t>
        </r>
        <r>
          <rPr>
            <sz val="9"/>
            <color indexed="81"/>
            <rFont val="Tahoma"/>
            <family val="2"/>
          </rPr>
          <t xml:space="preserve">
14 bắt buộc, 6 tự nguyện</t>
        </r>
      </text>
    </comment>
    <comment ref="BR70" authorId="2">
      <text>
        <r>
          <rPr>
            <b/>
            <sz val="9"/>
            <color indexed="81"/>
            <rFont val="Tahoma"/>
            <family val="2"/>
          </rPr>
          <t>AD:</t>
        </r>
        <r>
          <rPr>
            <sz val="9"/>
            <color indexed="81"/>
            <rFont val="Tahoma"/>
            <family val="2"/>
          </rPr>
          <t xml:space="preserve">
1 tự nguyện; 28 bắt buộc</t>
        </r>
      </text>
    </comment>
  </commentList>
</comments>
</file>

<file path=xl/comments4.xml><?xml version="1.0" encoding="utf-8"?>
<comments xmlns="http://schemas.openxmlformats.org/spreadsheetml/2006/main">
  <authors>
    <author>HAKH</author>
    <author>HUANKH</author>
    <author>vang ut</author>
  </authors>
  <commentList>
    <comment ref="BX19" authorId="0">
      <text>
        <r>
          <rPr>
            <b/>
            <sz val="9"/>
            <color indexed="81"/>
            <rFont val="Tahoma"/>
            <family val="2"/>
          </rPr>
          <t>HAKH:</t>
        </r>
        <r>
          <rPr>
            <sz val="9"/>
            <color indexed="81"/>
            <rFont val="Tahoma"/>
            <family val="2"/>
          </rPr>
          <t xml:space="preserve">
Giường bệnh tại Bệnh viện huyện</t>
        </r>
      </text>
    </comment>
    <comment ref="CB20" authorId="0">
      <text>
        <r>
          <rPr>
            <b/>
            <sz val="9"/>
            <color indexed="81"/>
            <rFont val="Tahoma"/>
            <family val="2"/>
          </rPr>
          <t>HAKH:</t>
        </r>
        <r>
          <rPr>
            <sz val="9"/>
            <color indexed="81"/>
            <rFont val="Tahoma"/>
            <family val="2"/>
          </rPr>
          <t xml:space="preserve">
Giường bệnh tại PKĐK Mường Tè</t>
        </r>
      </text>
    </comment>
    <comment ref="BA27" authorId="1">
      <text>
        <r>
          <rPr>
            <b/>
            <sz val="9"/>
            <rFont val="Tahoma"/>
            <family val="2"/>
          </rPr>
          <t>50 bác sỹ TTYT và 02 BS ngoài, 01 PYT</t>
        </r>
        <r>
          <rPr>
            <sz val="9"/>
            <rFont val="Tahoma"/>
            <family val="2"/>
          </rPr>
          <t xml:space="preserve">
</t>
        </r>
      </text>
    </comment>
    <comment ref="BP27" authorId="2">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BQ27" authorId="1">
      <text>
        <r>
          <rPr>
            <b/>
            <sz val="9"/>
            <color indexed="81"/>
            <rFont val="Tahoma"/>
            <family val="2"/>
          </rPr>
          <t>Trong đó có 2 BS cơ sở tư nhân, tính cả BS Bình</t>
        </r>
        <r>
          <rPr>
            <sz val="9"/>
            <color indexed="81"/>
            <rFont val="Tahoma"/>
            <family val="2"/>
          </rPr>
          <t xml:space="preserve">
</t>
        </r>
      </text>
    </comment>
    <comment ref="D46" authorId="1">
      <text>
        <r>
          <rPr>
            <sz val="9"/>
            <color indexed="81"/>
            <rFont val="Tahoma"/>
            <family val="2"/>
          </rPr>
          <t xml:space="preserve">Giữ nguyên 2 bà mẹ nhưng đẻ tăng nên tỷ suất giảm xuống
</t>
        </r>
      </text>
    </comment>
  </commentList>
</comments>
</file>

<file path=xl/comments5.xml><?xml version="1.0" encoding="utf-8"?>
<comments xmlns="http://schemas.openxmlformats.org/spreadsheetml/2006/main">
  <authors>
    <author>Administrator</author>
    <author>vang ut</author>
    <author>Author</author>
  </authors>
  <commentList>
    <comment ref="O70" authorId="0">
      <text>
        <r>
          <rPr>
            <b/>
            <sz val="9"/>
            <color indexed="81"/>
            <rFont val="Tahoma"/>
            <family val="2"/>
          </rPr>
          <t>Huy :
 Công nhân trường MN Ka lăng, Nội trú Ka Lăng</t>
        </r>
        <r>
          <rPr>
            <sz val="9"/>
            <color indexed="81"/>
            <rFont val="Tahoma"/>
            <family val="2"/>
          </rPr>
          <t xml:space="preserve">
</t>
        </r>
      </text>
    </comment>
    <comment ref="Q70" authorId="0">
      <text>
        <r>
          <rPr>
            <b/>
            <sz val="9"/>
            <color indexed="81"/>
            <rFont val="Tahoma"/>
            <family val="2"/>
          </rPr>
          <t>huy: 
Công nhận trường THCS Mù cà</t>
        </r>
        <r>
          <rPr>
            <sz val="9"/>
            <color indexed="81"/>
            <rFont val="Tahoma"/>
            <family val="2"/>
          </rPr>
          <t xml:space="preserve">
</t>
        </r>
      </text>
    </comment>
    <comment ref="S70" authorId="0">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BA70" authorId="0">
      <text>
        <r>
          <rPr>
            <sz val="9"/>
            <color indexed="81"/>
            <rFont val="Tahoma"/>
            <family val="2"/>
          </rPr>
          <t xml:space="preserve">Công nhận mới trường PTDTBT TH&amp;THCS Vàng San
</t>
        </r>
      </text>
    </comment>
    <comment ref="BP70" authorId="0">
      <text>
        <r>
          <rPr>
            <sz val="9"/>
            <color indexed="81"/>
            <rFont val="Tahoma"/>
            <family val="2"/>
          </rPr>
          <t>Công nhận mới trường PTDTBT TH&amp;THCS Nậm Khao</t>
        </r>
      </text>
    </comment>
    <comment ref="BS70" authorId="0">
      <text>
        <r>
          <rPr>
            <sz val="9"/>
            <color indexed="81"/>
            <rFont val="Tahoma"/>
            <family val="2"/>
          </rPr>
          <t>Công nhận mới trường PTDTBT TH&amp;THCS Nậm Khao</t>
        </r>
      </text>
    </comment>
    <comment ref="DF70" authorId="1">
      <text>
        <r>
          <rPr>
            <b/>
            <sz val="9"/>
            <color indexed="81"/>
            <rFont val="Tahoma"/>
            <family val="2"/>
          </rPr>
          <t>vang ut:</t>
        </r>
        <r>
          <rPr>
            <sz val="9"/>
            <color indexed="81"/>
            <rFont val="Tahoma"/>
            <family val="2"/>
          </rPr>
          <t xml:space="preserve">
Cấp THCS</t>
        </r>
      </text>
    </comment>
    <comment ref="DD72" authorId="2">
      <text>
        <r>
          <rPr>
            <b/>
            <sz val="9"/>
            <color indexed="81"/>
            <rFont val="Tahoma"/>
            <family val="2"/>
          </rPr>
          <t xml:space="preserve">Huy: Giảm 1 trường </t>
        </r>
        <r>
          <rPr>
            <sz val="9"/>
            <color indexed="81"/>
            <rFont val="Tahoma"/>
            <family val="2"/>
          </rPr>
          <t xml:space="preserve"> do ghép trường TH với THCS Mù Cả
</t>
        </r>
      </text>
    </comment>
    <comment ref="AY77" authorId="0">
      <text>
        <r>
          <rPr>
            <b/>
            <sz val="9"/>
            <color indexed="81"/>
            <rFont val="Tahoma"/>
            <family val="2"/>
          </rPr>
          <t>Administrator:</t>
        </r>
        <r>
          <rPr>
            <sz val="9"/>
            <color indexed="81"/>
            <rFont val="Tahoma"/>
            <family val="2"/>
          </rPr>
          <t xml:space="preserve">
Tăng 2 phòng học (MN Thu lũm: 1, MN Bum tơ: 1) làm mới</t>
        </r>
      </text>
    </comment>
    <comment ref="AZ77" authorId="0">
      <text>
        <r>
          <rPr>
            <b/>
            <sz val="9"/>
            <color indexed="81"/>
            <rFont val="Tahoma"/>
            <family val="2"/>
          </rPr>
          <t>Administrator:</t>
        </r>
        <r>
          <rPr>
            <sz val="9"/>
            <color indexed="81"/>
            <rFont val="Tahoma"/>
            <family val="2"/>
          </rPr>
          <t xml:space="preserve">
Tăng 2 phòng học (MN Thu lũm: 1, MN Bum tơ: 1) làm mới</t>
        </r>
      </text>
    </comment>
    <comment ref="U79" authorId="0">
      <text>
        <r>
          <rPr>
            <b/>
            <sz val="9"/>
            <color indexed="81"/>
            <rFont val="Tahoma"/>
            <family val="2"/>
          </rPr>
          <t>Administrator:</t>
        </r>
        <r>
          <rPr>
            <sz val="9"/>
            <color indexed="81"/>
            <rFont val="Tahoma"/>
            <family val="2"/>
          </rPr>
          <t xml:space="preserve">
giảm 2 phòng học ở điểm tia ma mủ - trường TH&amp;THCS Nậm Ngà
</t>
        </r>
      </text>
    </comment>
    <comment ref="AY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AZ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BW79" authorId="0">
      <text>
        <r>
          <rPr>
            <b/>
            <sz val="9"/>
            <color indexed="81"/>
            <rFont val="Tahoma"/>
            <family val="2"/>
          </rPr>
          <t xml:space="preserve">Giảm 01 học tam ở trường TH Thu Lũm
</t>
        </r>
        <r>
          <rPr>
            <sz val="9"/>
            <color indexed="81"/>
            <rFont val="Tahoma"/>
            <family val="2"/>
          </rPr>
          <t xml:space="preserve">
</t>
        </r>
      </text>
    </comment>
    <comment ref="CI79" authorId="0">
      <text>
        <r>
          <rPr>
            <b/>
            <sz val="9"/>
            <color indexed="81"/>
            <rFont val="Tahoma"/>
            <family val="2"/>
          </rPr>
          <t>Giam 01 phòng học tạm</t>
        </r>
      </text>
    </comment>
    <comment ref="AY81" authorId="0">
      <text>
        <r>
          <rPr>
            <b/>
            <sz val="9"/>
            <color indexed="81"/>
            <rFont val="Tahoma"/>
            <family val="2"/>
          </rPr>
          <t>Administrator:</t>
        </r>
        <r>
          <rPr>
            <sz val="9"/>
            <color indexed="81"/>
            <rFont val="Tahoma"/>
            <family val="2"/>
          </rPr>
          <t xml:space="preserve">
Tăng 4 phòng học bộ môn</t>
        </r>
      </text>
    </comment>
    <comment ref="AZ81" authorId="0">
      <text>
        <r>
          <rPr>
            <b/>
            <sz val="9"/>
            <color indexed="81"/>
            <rFont val="Tahoma"/>
            <family val="2"/>
          </rPr>
          <t>Administrator:</t>
        </r>
        <r>
          <rPr>
            <sz val="9"/>
            <color indexed="81"/>
            <rFont val="Tahoma"/>
            <family val="2"/>
          </rPr>
          <t xml:space="preserve">
Tăng 4 phòng học bộ môn</t>
        </r>
      </text>
    </comment>
  </commentList>
</comments>
</file>

<file path=xl/comments6.xml><?xml version="1.0" encoding="utf-8"?>
<comments xmlns="http://schemas.openxmlformats.org/spreadsheetml/2006/main">
  <authors>
    <author>Admin</author>
    <author>vang ut</author>
  </authors>
  <commentList>
    <comment ref="H56" authorId="0">
      <text>
        <r>
          <rPr>
            <b/>
            <sz val="9"/>
            <color indexed="81"/>
            <rFont val="Tahoma"/>
            <family val="2"/>
          </rPr>
          <t>Admin:</t>
        </r>
        <r>
          <rPr>
            <sz val="9"/>
            <color indexed="81"/>
            <rFont val="Tahoma"/>
            <family val="2"/>
          </rPr>
          <t xml:space="preserve">
Chuyển nhà VH bản Nậm Khao sang thành nhà Vh xã Nậm Khao</t>
        </r>
      </text>
    </comment>
    <comment ref="N56" authorId="0">
      <text>
        <r>
          <rPr>
            <b/>
            <sz val="9"/>
            <color indexed="81"/>
            <rFont val="Tahoma"/>
            <family val="2"/>
          </rPr>
          <t>Admin:</t>
        </r>
        <r>
          <rPr>
            <sz val="9"/>
            <color indexed="81"/>
            <rFont val="Tahoma"/>
            <family val="2"/>
          </rPr>
          <t xml:space="preserve">
Chuyển Hội trường UBND xã sang làm NVH xã</t>
        </r>
      </text>
    </comment>
    <comment ref="Y56" authorId="0">
      <text>
        <r>
          <rPr>
            <b/>
            <sz val="9"/>
            <color indexed="81"/>
            <rFont val="Tahoma"/>
            <family val="2"/>
          </rPr>
          <t>Admin:</t>
        </r>
        <r>
          <rPr>
            <sz val="9"/>
            <color indexed="81"/>
            <rFont val="Tahoma"/>
            <family val="2"/>
          </rPr>
          <t xml:space="preserve">
Chuyển nhà VH bản Nậm Khao sang thành nhà Vh xã Nậm Khao</t>
        </r>
      </text>
    </comment>
    <comment ref="AE56" authorId="0">
      <text>
        <r>
          <rPr>
            <b/>
            <sz val="9"/>
            <color indexed="81"/>
            <rFont val="Tahoma"/>
            <family val="2"/>
          </rPr>
          <t>Admin:</t>
        </r>
        <r>
          <rPr>
            <sz val="9"/>
            <color indexed="81"/>
            <rFont val="Tahoma"/>
            <family val="2"/>
          </rPr>
          <t xml:space="preserve">
Chuyển Hội trường UBND xã sang làm NVH xã</t>
        </r>
      </text>
    </comment>
    <comment ref="E57" authorId="0">
      <text>
        <r>
          <rPr>
            <b/>
            <sz val="9"/>
            <color indexed="81"/>
            <rFont val="Tahoma"/>
            <family val="2"/>
          </rPr>
          <t>Admin:</t>
        </r>
        <r>
          <rPr>
            <sz val="9"/>
            <color indexed="81"/>
            <rFont val="Tahoma"/>
            <family val="2"/>
          </rPr>
          <t xml:space="preserve">
Tổng 11 nhà dư 3 nhà sau khi sát nhập</t>
        </r>
      </text>
    </comment>
    <comment ref="I57"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J57"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K57" authorId="0">
      <text>
        <r>
          <rPr>
            <b/>
            <sz val="9"/>
            <color indexed="81"/>
            <rFont val="Tahoma"/>
            <family val="2"/>
          </rPr>
          <t>Admin:</t>
        </r>
        <r>
          <rPr>
            <sz val="9"/>
            <color indexed="81"/>
            <rFont val="Tahoma"/>
            <family val="2"/>
          </rPr>
          <t xml:space="preserve">
Tăng 2 nhà theo ĐS số 6</t>
        </r>
      </text>
    </comment>
    <comment ref="L57" authorId="0">
      <text>
        <r>
          <rPr>
            <b/>
            <sz val="9"/>
            <color indexed="81"/>
            <rFont val="Tahoma"/>
            <family val="2"/>
          </rPr>
          <t>Admin:</t>
        </r>
        <r>
          <rPr>
            <sz val="9"/>
            <color indexed="81"/>
            <rFont val="Tahoma"/>
            <family val="2"/>
          </rPr>
          <t xml:space="preserve">
Tăng 2 nhà theo đề ns số 6</t>
        </r>
      </text>
    </comment>
    <comment ref="M57" authorId="0">
      <text>
        <r>
          <rPr>
            <b/>
            <sz val="9"/>
            <color indexed="81"/>
            <rFont val="Tahoma"/>
            <family val="2"/>
          </rPr>
          <t>Admin:</t>
        </r>
        <r>
          <rPr>
            <sz val="9"/>
            <color indexed="81"/>
            <rFont val="Tahoma"/>
            <family val="2"/>
          </rPr>
          <t xml:space="preserve">
Nhà Vh bản Phìn Khò hỏng hoàn toàn không sử dụng được</t>
        </r>
      </text>
    </comment>
    <comment ref="N57" authorId="0">
      <text>
        <r>
          <rPr>
            <b/>
            <sz val="9"/>
            <color indexed="81"/>
            <rFont val="Tahoma"/>
            <family val="2"/>
          </rPr>
          <t>Admin:</t>
        </r>
        <r>
          <rPr>
            <sz val="9"/>
            <color indexed="81"/>
            <rFont val="Tahoma"/>
            <family val="2"/>
          </rPr>
          <t xml:space="preserve">
Dự kiến tăng 2 nhà theo ĐA số 6</t>
        </r>
      </text>
    </comment>
    <comment ref="P57" authorId="0">
      <text>
        <r>
          <rPr>
            <b/>
            <sz val="9"/>
            <color indexed="81"/>
            <rFont val="Tahoma"/>
            <family val="2"/>
          </rPr>
          <t>Admin:</t>
        </r>
        <r>
          <rPr>
            <sz val="9"/>
            <color indexed="81"/>
            <rFont val="Tahoma"/>
            <family val="2"/>
          </rPr>
          <t xml:space="preserve">
Hỏng hoàn toàn không sử dụng được 02 Nhà bản Là Si và Á Chè</t>
        </r>
      </text>
    </comment>
    <comment ref="R57" authorId="0">
      <text>
        <r>
          <rPr>
            <b/>
            <sz val="9"/>
            <color indexed="81"/>
            <rFont val="Tahoma"/>
            <family val="2"/>
          </rPr>
          <t>Admin:</t>
        </r>
        <r>
          <rPr>
            <sz val="9"/>
            <color indexed="81"/>
            <rFont val="Tahoma"/>
            <family val="2"/>
          </rPr>
          <t xml:space="preserve">
Dự kiến tăng 2 nhà theo đề án số 6</t>
        </r>
      </text>
    </comment>
    <comment ref="V57" authorId="0">
      <text>
        <r>
          <rPr>
            <b/>
            <sz val="9"/>
            <color indexed="81"/>
            <rFont val="Tahoma"/>
            <family val="2"/>
          </rPr>
          <t>Admin:</t>
        </r>
        <r>
          <rPr>
            <sz val="9"/>
            <color indexed="81"/>
            <rFont val="Tahoma"/>
            <family val="2"/>
          </rPr>
          <t xml:space="preserve">
Tổng 11 nhà/9 khu phố
</t>
        </r>
      </text>
    </comment>
    <comment ref="X57" authorId="0">
      <text>
        <r>
          <rPr>
            <b/>
            <sz val="9"/>
            <color indexed="81"/>
            <rFont val="Tahoma"/>
            <family val="2"/>
          </rPr>
          <t>Admin:</t>
        </r>
        <r>
          <rPr>
            <sz val="9"/>
            <color indexed="81"/>
            <rFont val="Tahoma"/>
            <family val="2"/>
          </rPr>
          <t xml:space="preserve">
tổng số nhà văn hóa 8/ 6 bản do sát nhập</t>
        </r>
      </text>
    </comment>
    <comment ref="Y57" authorId="0">
      <text>
        <r>
          <rPr>
            <b/>
            <sz val="9"/>
            <color indexed="81"/>
            <rFont val="Tahoma"/>
            <family val="2"/>
          </rPr>
          <t>Admin:</t>
        </r>
        <r>
          <rPr>
            <sz val="9"/>
            <color indexed="81"/>
            <rFont val="Tahoma"/>
            <family val="2"/>
          </rPr>
          <t xml:space="preserve">
có 6 nhà văn hóa/ 4 bản do sát nhập</t>
        </r>
      </text>
    </comment>
    <comment ref="Z57"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AA57"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AB57" authorId="0">
      <text>
        <r>
          <rPr>
            <b/>
            <sz val="9"/>
            <color indexed="81"/>
            <rFont val="Tahoma"/>
            <family val="2"/>
          </rPr>
          <t>Admin:</t>
        </r>
        <r>
          <rPr>
            <sz val="9"/>
            <color indexed="81"/>
            <rFont val="Tahoma"/>
            <family val="2"/>
          </rPr>
          <t xml:space="preserve">
Tăng 2 nhà theo ĐS số 6</t>
        </r>
      </text>
    </comment>
    <comment ref="AD57" authorId="0">
      <text>
        <r>
          <rPr>
            <b/>
            <sz val="9"/>
            <color indexed="81"/>
            <rFont val="Tahoma"/>
            <family val="2"/>
          </rPr>
          <t>Admin:</t>
        </r>
        <r>
          <rPr>
            <sz val="9"/>
            <color indexed="81"/>
            <rFont val="Tahoma"/>
            <family val="2"/>
          </rPr>
          <t xml:space="preserve">
Nhà Vh bản Phìn Khò hỏng hoàn toàn không sử dụng được</t>
        </r>
      </text>
    </comment>
    <comment ref="AE57" authorId="0">
      <text>
        <r>
          <rPr>
            <b/>
            <sz val="9"/>
            <color indexed="81"/>
            <rFont val="Tahoma"/>
            <family val="2"/>
          </rPr>
          <t>Admin:</t>
        </r>
        <r>
          <rPr>
            <sz val="9"/>
            <color indexed="81"/>
            <rFont val="Tahoma"/>
            <family val="2"/>
          </rPr>
          <t xml:space="preserve">
Dự kiến tăng 2 nhà theo ĐA số 6</t>
        </r>
      </text>
    </comment>
    <comment ref="AG57" authorId="0">
      <text>
        <r>
          <rPr>
            <b/>
            <sz val="9"/>
            <color indexed="81"/>
            <rFont val="Tahoma"/>
            <family val="2"/>
          </rPr>
          <t>Admin:</t>
        </r>
        <r>
          <rPr>
            <sz val="9"/>
            <color indexed="81"/>
            <rFont val="Tahoma"/>
            <family val="2"/>
          </rPr>
          <t xml:space="preserve">
Hỏng hoàn toàn không sử dụng được 02 Nhà bản Là Si và Á Chè</t>
        </r>
      </text>
    </comment>
    <comment ref="AK57" authorId="1">
      <text>
        <r>
          <rPr>
            <b/>
            <sz val="9"/>
            <color indexed="81"/>
            <rFont val="Tahoma"/>
            <family val="2"/>
          </rPr>
          <t xml:space="preserve">vang Út: 
9 khu phố, 11 nhà văn hóa </t>
        </r>
      </text>
    </comment>
    <comment ref="AY57" authorId="1">
      <text>
        <r>
          <rPr>
            <b/>
            <sz val="9"/>
            <color indexed="81"/>
            <rFont val="Tahoma"/>
            <family val="2"/>
          </rPr>
          <t>vang ut:</t>
        </r>
        <r>
          <rPr>
            <sz val="9"/>
            <color indexed="81"/>
            <rFont val="Tahoma"/>
            <family val="2"/>
          </rPr>
          <t xml:space="preserve">
Giảm 02 nhà văn hóa bản Nậm Xả, xã Bum Tở do nhà gỗ bị mục nát, bị đổ do mưa bão</t>
        </r>
      </text>
    </comment>
    <comment ref="CS57" authorId="1">
      <text>
        <r>
          <rPr>
            <b/>
            <sz val="9"/>
            <color indexed="81"/>
            <rFont val="Tahoma"/>
            <family val="2"/>
          </rPr>
          <t>vang ut:</t>
        </r>
        <r>
          <rPr>
            <sz val="9"/>
            <color indexed="81"/>
            <rFont val="Tahoma"/>
            <family val="2"/>
          </rPr>
          <t xml:space="preserve">
Đầu tư xd mới NVH 3 bản</t>
        </r>
      </text>
    </comment>
    <comment ref="CX57" authorId="1">
      <text>
        <r>
          <rPr>
            <b/>
            <sz val="9"/>
            <color indexed="81"/>
            <rFont val="Tahoma"/>
            <family val="2"/>
          </rPr>
          <t>vang ut:</t>
        </r>
        <r>
          <rPr>
            <sz val="9"/>
            <color indexed="81"/>
            <rFont val="Tahoma"/>
            <family val="2"/>
          </rPr>
          <t xml:space="preserve">
Xây dựng mới NVH bản Là Si</t>
        </r>
      </text>
    </comment>
    <comment ref="T73" authorId="0">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7.xml><?xml version="1.0" encoding="utf-8"?>
<comments xmlns="http://schemas.openxmlformats.org/spreadsheetml/2006/main">
  <authors>
    <author>vang ut</author>
  </authors>
  <commentList>
    <comment ref="K9" authorId="0">
      <text>
        <r>
          <rPr>
            <b/>
            <sz val="9"/>
            <color indexed="81"/>
            <rFont val="Tahoma"/>
            <family val="2"/>
          </rPr>
          <t>vang ut:</t>
        </r>
        <r>
          <rPr>
            <sz val="9"/>
            <color indexed="81"/>
            <rFont val="Tahoma"/>
            <family val="2"/>
          </rPr>
          <t xml:space="preserve">
VN 124; VT 75</t>
        </r>
      </text>
    </comment>
  </commentList>
</comments>
</file>

<file path=xl/sharedStrings.xml><?xml version="1.0" encoding="utf-8"?>
<sst xmlns="http://schemas.openxmlformats.org/spreadsheetml/2006/main" count="2629" uniqueCount="977">
  <si>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</si>
  <si>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</si>
  <si>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</si>
  <si>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</si>
  <si>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</si>
  <si>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</si>
  <si>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</si>
  <si>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</si>
  <si>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</si>
  <si>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</si>
  <si>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</si>
  <si>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</si>
  <si>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</si>
  <si>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</si>
  <si>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</si>
  <si>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</si>
  <si>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</si>
  <si>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</si>
  <si>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</si>
  <si>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</si>
  <si>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</si>
  <si>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</si>
  <si>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</si>
  <si>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</si>
  <si>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</si>
  <si>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</si>
  <si>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</si>
  <si>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</si>
  <si>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</si>
  <si>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</si>
  <si>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</si>
  <si>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</si>
  <si>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</si>
  <si>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</si>
  <si>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</si>
  <si>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</si>
  <si>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</si>
  <si>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</si>
  <si>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</si>
  <si>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</si>
  <si>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</si>
  <si>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</si>
  <si>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</si>
  <si>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</si>
  <si>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</si>
  <si>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</si>
  <si>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</si>
  <si>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</si>
  <si>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</si>
  <si>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</si>
  <si>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</si>
  <si>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</si>
  <si>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</si>
  <si>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</si>
  <si>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</si>
  <si>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</si>
  <si>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</si>
  <si>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</si>
  <si>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</si>
  <si>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</si>
  <si>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</si>
  <si>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</si>
  <si>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</si>
  <si>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</si>
  <si>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</si>
  <si>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</si>
  <si>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</si>
  <si>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</si>
  <si>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</si>
  <si>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</si>
  <si>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</si>
  <si>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</si>
  <si>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</si>
  <si>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</si>
  <si>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</si>
  <si>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</si>
  <si>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</si>
  <si>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</si>
  <si>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</si>
  <si>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</si>
  <si>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</si>
  <si>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</si>
  <si>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</si>
  <si>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</si>
  <si>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</si>
  <si>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</si>
  <si>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</si>
  <si>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</si>
  <si>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</si>
  <si>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</si>
  <si>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</si>
  <si>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</si>
  <si>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</si>
  <si>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</si>
  <si>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</si>
  <si>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</si>
  <si>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</si>
  <si>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</si>
  <si>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</si>
  <si>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</si>
  <si>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</si>
  <si>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</si>
  <si>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</si>
  <si>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</si>
  <si>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</si>
  <si>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</si>
  <si>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</si>
  <si>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</si>
  <si>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</si>
  <si>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</si>
  <si>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</si>
  <si>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</si>
  <si>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</si>
  <si>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</si>
  <si>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</si>
  <si>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</si>
  <si>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</si>
  <si>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</si>
  <si>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</si>
  <si>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</si>
  <si>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</si>
  <si>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</si>
  <si>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</si>
  <si>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</si>
  <si>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</si>
  <si>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</si>
  <si>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</si>
  <si>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</si>
  <si>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</si>
  <si>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</si>
  <si>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</si>
  <si>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</si>
  <si>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</si>
  <si>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</si>
  <si>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</si>
  <si>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</si>
  <si>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</si>
  <si>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</si>
  <si>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</si>
  <si>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</si>
  <si>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</si>
  <si>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</si>
  <si>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</si>
  <si>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</si>
  <si>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</si>
  <si>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</si>
  <si>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</si>
  <si>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</si>
  <si>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</si>
  <si>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</si>
  <si>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</si>
  <si>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</si>
  <si>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</si>
  <si>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</si>
  <si>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</si>
  <si>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</si>
  <si>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</si>
  <si>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</si>
  <si>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</si>
  <si>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</si>
  <si>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</si>
  <si>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</si>
  <si>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</si>
  <si>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</si>
  <si>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</si>
  <si>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</si>
  <si>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</si>
  <si>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</si>
  <si>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</si>
  <si>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</si>
  <si>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</si>
  <si>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</si>
  <si>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</si>
  <si>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</si>
  <si>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</si>
  <si>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</si>
  <si>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</si>
  <si>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</si>
  <si>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</si>
  <si>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</si>
  <si>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</si>
  <si>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</si>
  <si>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</si>
  <si>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</si>
  <si>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</si>
  <si>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</si>
  <si>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</si>
  <si>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</si>
  <si>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</si>
  <si>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</si>
  <si>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</si>
  <si>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</si>
  <si>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</si>
  <si>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</si>
  <si>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</si>
  <si>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Gạch xây các loại</t>
  </si>
  <si>
    <t>Triệu viên</t>
  </si>
  <si>
    <t>Nước máy sản xuất</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</si>
  <si>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</si>
  <si>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</si>
  <si>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</si>
  <si>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</si>
  <si>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</si>
  <si>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</si>
  <si>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</si>
  <si>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</si>
  <si>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</si>
  <si>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</si>
  <si>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</si>
  <si>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</si>
  <si>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</si>
  <si>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</si>
  <si>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</si>
  <si>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</si>
  <si>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</si>
  <si>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</si>
  <si>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</si>
  <si>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</si>
  <si>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</si>
  <si>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</si>
  <si>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</si>
  <si>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</si>
  <si>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</si>
  <si>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</si>
  <si>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</si>
  <si>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</si>
  <si>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</si>
  <si>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</si>
  <si>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</si>
  <si>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</si>
  <si>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</si>
  <si>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</si>
  <si>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</si>
  <si>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</si>
  <si>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</si>
  <si>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</si>
  <si>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</si>
  <si>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</si>
  <si>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</si>
  <si>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</si>
  <si>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</si>
  <si>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</si>
  <si>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</si>
  <si>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</si>
  <si>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</si>
  <si>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</si>
  <si>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</si>
  <si>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</si>
  <si>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</si>
  <si>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</si>
  <si>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</si>
  <si>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</si>
  <si>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</si>
  <si>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</si>
  <si>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</si>
  <si>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</si>
  <si>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</si>
  <si>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</si>
  <si>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</si>
  <si>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</si>
  <si>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</si>
  <si>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</si>
  <si>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</si>
  <si>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</si>
  <si>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</si>
  <si>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</si>
  <si>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</si>
  <si>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</si>
  <si>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</si>
  <si>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</si>
  <si>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</si>
  <si>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</si>
  <si>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</si>
  <si>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</si>
  <si>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</si>
  <si>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</si>
  <si>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</si>
  <si>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</si>
  <si>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</si>
  <si>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</si>
  <si>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</si>
  <si>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</si>
  <si>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</si>
  <si>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</si>
  <si>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</si>
  <si>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</si>
  <si>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</si>
  <si>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</si>
  <si>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</si>
  <si>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</si>
  <si>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</si>
  <si>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</si>
  <si>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</si>
  <si>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</si>
  <si>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</si>
  <si>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</si>
  <si>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</si>
  <si>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</si>
  <si>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</si>
  <si>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</si>
  <si>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</si>
  <si>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</si>
  <si>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</si>
  <si>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</si>
  <si>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</si>
  <si>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</si>
  <si>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</si>
  <si>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</si>
  <si>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</si>
  <si>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</si>
  <si>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</si>
  <si>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</si>
  <si>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</si>
  <si>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</si>
  <si>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</si>
  <si>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</si>
  <si>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</si>
  <si>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</si>
  <si>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</si>
  <si>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</si>
  <si>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</si>
  <si>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</si>
  <si>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</si>
  <si>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</si>
  <si>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</si>
  <si>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</si>
  <si>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</si>
  <si>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</si>
  <si>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</si>
  <si>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</si>
  <si>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</si>
  <si>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</si>
  <si>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</si>
  <si>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</si>
  <si>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</si>
  <si>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</si>
  <si>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</si>
  <si>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</si>
  <si>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</si>
  <si>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</si>
  <si>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</si>
  <si>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</si>
  <si>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</si>
  <si>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</si>
  <si>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</si>
  <si>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</si>
  <si>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</si>
  <si>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</si>
  <si>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</si>
  <si>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</si>
  <si>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</si>
  <si>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</si>
  <si>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</si>
  <si>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</si>
  <si>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</si>
  <si>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</si>
  <si>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</si>
  <si>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</si>
  <si>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</si>
  <si>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</si>
  <si>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</si>
  <si>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</si>
  <si>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</si>
  <si>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</si>
  <si>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</si>
  <si>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</si>
  <si>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</si>
  <si>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</si>
  <si>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</si>
  <si>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</si>
  <si>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</si>
  <si>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</si>
  <si>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</si>
  <si>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</si>
  <si>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</si>
  <si>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</si>
  <si>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</si>
  <si>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</si>
  <si>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</si>
  <si>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</si>
  <si>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</si>
  <si>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</si>
  <si>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</si>
  <si>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</si>
  <si>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</si>
  <si>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</si>
  <si>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</si>
  <si>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</si>
  <si>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</si>
  <si>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</si>
  <si>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</si>
  <si>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</si>
  <si>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</si>
  <si>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</si>
  <si>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</si>
  <si>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</si>
  <si>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</si>
  <si>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</si>
  <si>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</si>
  <si>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</si>
  <si>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</si>
  <si>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</si>
  <si>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</si>
  <si>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</si>
  <si>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</si>
  <si>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</si>
  <si>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</si>
  <si>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</si>
  <si>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</si>
  <si>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</si>
  <si>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</si>
  <si>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</si>
  <si>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</si>
  <si>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</si>
  <si>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</si>
  <si>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</si>
  <si>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</si>
  <si>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</si>
  <si>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</si>
  <si>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</si>
  <si>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</si>
  <si>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</si>
  <si>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</si>
  <si>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</si>
  <si>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</si>
  <si>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</si>
  <si>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</si>
  <si>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</si>
  <si>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</si>
  <si>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</si>
  <si>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</si>
  <si>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</si>
  <si>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</si>
  <si>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</si>
  <si>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</si>
  <si>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</si>
  <si>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</si>
  <si>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</si>
  <si>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</si>
  <si>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</si>
  <si>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</si>
  <si>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</si>
  <si>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</si>
  <si>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</si>
  <si>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</si>
  <si>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</si>
  <si>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</si>
  <si>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</si>
  <si>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</si>
  <si>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</si>
  <si>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</si>
  <si>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</si>
  <si>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</si>
  <si>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</si>
  <si>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</si>
  <si>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</si>
  <si>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</si>
  <si>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</si>
  <si>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</si>
  <si>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</si>
  <si>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</si>
  <si>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</si>
  <si>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</si>
  <si>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</si>
  <si>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</si>
  <si>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</si>
  <si>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</si>
  <si>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</si>
  <si>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</si>
  <si>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</si>
  <si>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</si>
  <si>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</si>
  <si>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</si>
  <si>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</si>
  <si>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</si>
  <si>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</si>
  <si>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</si>
  <si>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</si>
  <si>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</si>
  <si>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</si>
  <si>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</si>
  <si>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</si>
  <si>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</si>
  <si>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</si>
  <si>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</si>
  <si>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</si>
  <si>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</si>
  <si>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</si>
  <si>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</si>
  <si>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</si>
  <si>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</si>
  <si>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</si>
  <si>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</si>
  <si>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</si>
  <si>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</si>
  <si>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</si>
  <si>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</si>
  <si>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</si>
  <si>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</si>
  <si>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</si>
  <si>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</si>
  <si>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</si>
  <si>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</si>
  <si>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</si>
  <si>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</si>
  <si>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</si>
  <si>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</si>
  <si>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</si>
  <si>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</si>
  <si>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</si>
  <si>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</si>
  <si>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</si>
  <si>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</si>
  <si>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</si>
  <si>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</si>
  <si>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</si>
  <si>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</si>
  <si>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</si>
  <si>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</si>
  <si>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</si>
  <si>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</si>
  <si>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</si>
  <si>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</si>
  <si>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</si>
  <si>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</si>
  <si>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</si>
  <si>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</si>
  <si>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</si>
  <si>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</si>
  <si>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</si>
  <si>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</si>
  <si>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</si>
  <si>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</si>
  <si>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</si>
  <si>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</si>
  <si>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</si>
  <si>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</si>
  <si>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</si>
  <si>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</si>
  <si>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</si>
  <si>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</si>
  <si>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</si>
  <si>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</si>
  <si>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</si>
  <si>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</si>
  <si>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</si>
  <si>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</si>
  <si>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</si>
  <si>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</si>
  <si>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</si>
  <si>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</si>
  <si>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</si>
  <si>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</si>
  <si>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</si>
  <si>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</si>
  <si>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</si>
  <si>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</si>
  <si>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</si>
  <si>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</si>
  <si>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</si>
  <si>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</si>
  <si>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</si>
  <si>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</si>
  <si>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</si>
  <si>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</si>
  <si>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</si>
  <si>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</si>
  <si>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</si>
  <si>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</si>
  <si>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</si>
  <si>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</si>
  <si>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</si>
  <si>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TH 9 tháng</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</si>
  <si>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</si>
  <si>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</si>
  <si>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</si>
  <si>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</si>
  <si>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</si>
  <si>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</si>
  <si>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</si>
  <si>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</si>
  <si>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</si>
  <si>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</si>
  <si>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</si>
  <si>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6 tháng</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</si>
  <si>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</si>
  <si>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</si>
  <si>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</si>
  <si>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</si>
  <si>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</si>
  <si>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</si>
  <si>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</si>
  <si>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</si>
  <si>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</si>
  <si>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</si>
  <si>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</si>
  <si>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</si>
  <si>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</si>
  <si>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</si>
  <si>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</si>
  <si>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</si>
  <si>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</si>
  <si>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</si>
  <si>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</si>
  <si>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</si>
  <si>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</si>
  <si>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</si>
  <si>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</si>
  <si>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</si>
  <si>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</si>
  <si>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</si>
  <si>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</si>
  <si>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</si>
  <si>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</si>
  <si>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</si>
  <si>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</si>
  <si>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</si>
  <si>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</si>
  <si>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</si>
  <si>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</si>
  <si>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</si>
  <si>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</si>
  <si>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</si>
  <si>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</si>
  <si>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</si>
  <si>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</si>
  <si>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</si>
  <si>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</si>
  <si>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</si>
  <si>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</si>
  <si>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</si>
  <si>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</si>
  <si>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</si>
  <si>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</si>
  <si>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</si>
  <si>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</si>
  <si>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</si>
  <si>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</si>
  <si>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</si>
  <si>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</si>
  <si>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</si>
  <si>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</si>
  <si>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</si>
  <si>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</si>
  <si>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</si>
  <si>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</si>
  <si>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</si>
  <si>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</si>
  <si>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</si>
  <si>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</si>
  <si>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</si>
  <si>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</si>
  <si>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</si>
  <si>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</si>
  <si>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</si>
  <si>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</si>
  <si>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</si>
  <si>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</si>
  <si>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</si>
  <si>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</si>
  <si>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</si>
  <si>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</si>
  <si>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</si>
  <si>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</si>
  <si>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</si>
  <si>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</si>
  <si>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</si>
  <si>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</si>
  <si>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</si>
  <si>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</si>
  <si>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</si>
  <si>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</si>
  <si>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 xml:space="preserve">            -  </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</si>
  <si>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</si>
  <si>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</si>
  <si>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</si>
  <si>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</si>
  <si>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</si>
  <si>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</si>
  <si>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</si>
  <si>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</si>
  <si>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</si>
  <si>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</si>
  <si>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</si>
  <si>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</si>
  <si>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</si>
  <si>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</si>
  <si>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</si>
  <si>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</si>
  <si>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</si>
  <si>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</si>
  <si>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0</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</si>
  <si>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</si>
  <si>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</si>
  <si>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</si>
  <si>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</si>
  <si>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</si>
  <si>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</si>
  <si>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</si>
  <si>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</si>
  <si>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</si>
  <si>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</si>
  <si>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</si>
  <si>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Kế hoạch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</si>
  <si>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</si>
  <si>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</si>
  <si>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</si>
  <si>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</si>
  <si>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 Tỷ lệ xã, phường thị trấn đạt chuẩn phổ cập giáo dục tiểu học mức độ 2 trở lên và đạt chuẩn phổ cập giáo dục trung học cơ sở mức độ 1 trở lên</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</si>
  <si>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</si>
  <si>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</si>
  <si>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</si>
  <si>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</si>
  <si>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</si>
  <si>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</si>
  <si>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</si>
  <si>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</si>
  <si>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</si>
  <si>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</si>
  <si>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</si>
  <si>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</si>
  <si>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</si>
  <si>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</si>
  <si>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</si>
  <si>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</si>
  <si>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</si>
  <si>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</si>
  <si>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</si>
  <si>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</si>
  <si>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</si>
  <si>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</si>
  <si>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</si>
  <si>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</si>
  <si>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</si>
  <si>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</si>
  <si>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</si>
  <si>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</si>
  <si>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</si>
  <si>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</si>
  <si>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</si>
  <si>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</si>
  <si>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</si>
  <si>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</si>
  <si>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</si>
  <si>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</si>
  <si>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</si>
  <si>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</si>
  <si>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</si>
  <si>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</si>
  <si>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</si>
  <si>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</si>
  <si>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</si>
  <si>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</si>
  <si>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</si>
  <si>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</si>
  <si>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</si>
  <si>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</si>
  <si>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</si>
  <si>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</si>
  <si>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</si>
  <si>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Năm 2021
 chưa thực hiện</t>
  </si>
  <si>
    <t>Năm 2022</t>
  </si>
  <si>
    <t>(Kèm theo Báo cáo số: …../BC-UBND, ngày      tháng       năm 2022 của UBND huyện Mường Tè)</t>
  </si>
  <si>
    <t>(1)</t>
  </si>
  <si>
    <t>(2)</t>
  </si>
  <si>
    <t>KẾ HOẠCH PHÁT TRIỂN KINH TẾ - XÃ HỘI 6 THÁNG ĐẦU NĂM 2022</t>
  </si>
  <si>
    <t>TH  6 tháng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</si>
  <si>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</si>
  <si>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</si>
  <si>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</si>
  <si>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</si>
  <si>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</si>
  <si>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</si>
  <si>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</si>
  <si>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</si>
  <si>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Kế hoạch UBND tỉnh QĐ 1686/QĐ-UBND </t>
  </si>
  <si>
    <t>Nghị Quyết HĐND huyện (NQ 64/NQ-HĐND)</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</si>
  <si>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</si>
  <si>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</si>
  <si>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</si>
  <si>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</si>
  <si>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</si>
  <si>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</si>
  <si>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</si>
  <si>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</si>
  <si>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</si>
  <si>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</si>
  <si>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</si>
  <si>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</si>
  <si>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</si>
  <si>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</si>
  <si>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</si>
  <si>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</si>
  <si>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</si>
  <si>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</si>
  <si>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</si>
  <si>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</si>
  <si>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</si>
  <si>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</si>
  <si>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</si>
  <si>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</si>
  <si>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</si>
  <si>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</si>
  <si>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</si>
  <si>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</si>
  <si>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Tỷ lệ xã, thị trấn đạt chuẩn phổ cập giáo dục tiểu học mức độ 2 trở lên và đạt chuẩn phổ cập giáo dục trung học cơ sở mức độ 1 trở lên</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</si>
  <si>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</si>
  <si>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</si>
  <si>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</si>
  <si>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</si>
  <si>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</si>
  <si>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</si>
  <si>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</si>
  <si>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</si>
  <si>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</si>
  <si>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</si>
  <si>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</si>
  <si>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</si>
  <si>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</si>
  <si>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</si>
  <si>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</si>
  <si>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</si>
  <si>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</si>
  <si>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</si>
  <si>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</si>
  <si>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</si>
  <si>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</si>
  <si>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</si>
  <si>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</si>
  <si>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</si>
  <si>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</si>
  <si>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</si>
  <si>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</si>
  <si>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</si>
  <si>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Năm 2023</t>
  </si>
  <si>
    <t>Ước thực hiện 6 tháng</t>
  </si>
  <si>
    <t xml:space="preserve">Ước thực hiện cả năm </t>
  </si>
  <si>
    <t>Kế hoạch tỉnh giao tại QĐ 1626/QĐ-UBND</t>
  </si>
  <si>
    <t>HĐND huyện giao tại NQ số 10/NQ-HĐND</t>
  </si>
  <si>
    <t xml:space="preserve"> &gt; 27</t>
  </si>
  <si>
    <t>&gt; 17.600</t>
  </si>
  <si>
    <t>Duy trì  98,5</t>
  </si>
  <si>
    <t>Duy trì  98</t>
  </si>
  <si>
    <t>Duy trì  100</t>
  </si>
  <si>
    <t>Duy trì 100</t>
  </si>
  <si>
    <t>&gt; 59</t>
  </si>
  <si>
    <t>&gt; 55</t>
  </si>
  <si>
    <t>&gt; 6</t>
  </si>
  <si>
    <t>&gt; 58</t>
  </si>
  <si>
    <t>&gt; 90</t>
  </si>
  <si>
    <t>&gt; 80</t>
  </si>
  <si>
    <t>Duy trì 84,6</t>
  </si>
  <si>
    <t>Chi tiết các xã</t>
  </si>
  <si>
    <t>Ước thực hiện cả năm</t>
  </si>
  <si>
    <t>Định hướng KH năm 2024</t>
  </si>
  <si>
    <t xml:space="preserve">Ước thực hiện cả  năm </t>
  </si>
  <si>
    <t xml:space="preserve">Ước TH cả năm </t>
  </si>
  <si>
    <t>Định hướng năm 2024</t>
  </si>
  <si>
    <t>3.508</t>
  </si>
  <si>
    <t xml:space="preserve"> Giá trị sản xuất Công nghiệp</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</si>
  <si>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</si>
  <si>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</si>
  <si>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</si>
  <si>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</si>
  <si>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</si>
  <si>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</si>
  <si>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</si>
  <si>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
    </r>
    <r>
      <rPr>
        <i/>
        <sz val="9"/>
        <rFont val="Times New Roman"/>
        <family val="1"/>
      </rPr>
      <t>o</t>
    </r>
  </si>
  <si>
    <r>
      <t>Tổng số hợp tác xã</t>
    </r>
    <r>
      <rPr>
        <vertAlign val="superscript"/>
        <sz val="11"/>
        <rFont val="Times New Roman"/>
        <family val="1"/>
      </rPr>
      <t>(*)</t>
    </r>
  </si>
  <si>
    <t>Trong đó công nhận mới trong năm</t>
  </si>
  <si>
    <t>Số xã đạt chuẩn NTM</t>
  </si>
  <si>
    <t>- Số xã đạt chuẩn nông thôn mới</t>
  </si>
  <si>
    <t xml:space="preserve"> - Tỷ lệ bản, khu phố có đường xe máy hoặc ô tô đi lại thuận lợi</t>
  </si>
  <si>
    <t>Trong đó: Tỷ lệ bản, khu phố có đường ô tô đi lại thuận lợi</t>
  </si>
  <si>
    <t xml:space="preserve">Thực hiện 6 tháng </t>
  </si>
  <si>
    <t>TH  9 tháng 2022</t>
  </si>
  <si>
    <t>TH 9 tháng năm 2022</t>
  </si>
  <si>
    <t>89,8</t>
  </si>
  <si>
    <t>KH 2024</t>
  </si>
  <si>
    <t>TH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</si>
  <si>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</si>
  <si>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</si>
  <si>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</si>
  <si>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</si>
  <si>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</si>
  <si>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</si>
  <si>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</si>
  <si>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</si>
  <si>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</si>
  <si>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</si>
  <si>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</si>
  <si>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</si>
  <si>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</si>
  <si>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</si>
  <si>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</si>
  <si>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</si>
  <si>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</si>
  <si>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</si>
  <si>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</si>
  <si>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</si>
  <si>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</si>
  <si>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</si>
  <si>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</si>
  <si>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</si>
  <si>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</si>
  <si>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</si>
  <si>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</si>
  <si>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</si>
  <si>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</si>
  <si>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</si>
  <si>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</si>
  <si>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</si>
  <si>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</si>
  <si>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</si>
  <si>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</si>
  <si>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</si>
  <si>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</si>
  <si>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r>
      <t xml:space="preserve"> Trong đó:</t>
    </r>
    <r>
      <rPr>
        <sz val="10"/>
        <rFont val="Times New Roman"/>
        <family val="1"/>
      </rPr>
      <t xml:space="preserve">  + Cai tại trung tâm điều trị cai nghiện bắt buộc tỉnh Lai Châu (bao gồm cả cai tự nguyện và bắt buộc)</t>
    </r>
  </si>
  <si>
    <t>Duy trì 3 xã</t>
  </si>
  <si>
    <t>KH năm 2024/Ước TH năm 2023</t>
  </si>
  <si>
    <t>Ước TH năm 2023/KH giao</t>
  </si>
  <si>
    <t xml:space="preserve"> - Tỷ lệ số hộ được sử dụng điện lưới quốc gia (tính theo số hợp đồng lắp đặt mua bán điện)</t>
  </si>
  <si>
    <t>1.000 Tấn
.Km</t>
  </si>
  <si>
    <t>Ước TH năm 2023/ KH 2023</t>
  </si>
  <si>
    <t xml:space="preserve"> - Tỷ lệ hộ dân được sử dụng điện lưới quốc gia </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</si>
  <si>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</si>
  <si>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</si>
  <si>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</si>
  <si>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</si>
  <si>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</si>
  <si>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t xml:space="preserve"> MỘT SỐ CHỈ TIÊU CHỦ YẾU KẾ HOẠCH PHÁT TRIỂN KINH TẾ - XÃ HỘI NĂM 2024</t>
  </si>
  <si>
    <r>
      <t xml:space="preserve">Tổng giá trị sản xuất trên địa bàn </t>
    </r>
    <r>
      <rPr>
        <i/>
        <sz val="11"/>
        <rFont val="Times New Roman"/>
        <family val="1"/>
      </rPr>
      <t xml:space="preserve"> (giá so sánh năm 2010)</t>
    </r>
  </si>
  <si>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</si>
  <si>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</si>
  <si>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</si>
  <si>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</si>
  <si>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</si>
  <si>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</si>
  <si>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</si>
  <si>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</si>
  <si>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Văn hóa cơ sở</t>
  </si>
  <si>
    <t xml:space="preserve">            +  Huyện, thành phố quản lý</t>
  </si>
  <si>
    <t xml:space="preserve">            + Xã, phường quản lý</t>
  </si>
  <si>
    <t xml:space="preserve">            + Thôn, bản, tổ dân phố</t>
  </si>
  <si>
    <t>HĐND huyện giao tại NQ số 25/NQ-HĐND</t>
  </si>
  <si>
    <t>Năm 2024</t>
  </si>
  <si>
    <t>Ước TH năm 2024/KH huyện giao</t>
  </si>
  <si>
    <t>Định hướng 2025</t>
  </si>
  <si>
    <t>Thực hiện 6 tháng</t>
  </si>
  <si>
    <t>So Sánh</t>
  </si>
  <si>
    <t>Định hướng năm 2025</t>
  </si>
  <si>
    <t>Đinh hướng năm 2025</t>
  </si>
  <si>
    <t>Tổng số hộ trên địa bàn</t>
  </si>
  <si>
    <t>Số nhà văn hóa bản, khu phố đang sử dụng (dự kiến 2025)</t>
  </si>
  <si>
    <t>93,4</t>
  </si>
  <si>
    <t>Các chỉ tiêu này đánh giá cuối năm, sau khi có kết quả điều tra hộ nghèo</t>
  </si>
  <si>
    <t>9 tháng</t>
  </si>
  <si>
    <t>TH 9 tháng năm 2024/TH 9 năm 2023</t>
  </si>
  <si>
    <t>TH 9 tháng năm 2024/NQ HĐND giao</t>
  </si>
  <si>
    <t>TH 9 tháng năm 2024/KH huyện giao</t>
  </si>
  <si>
    <t>Ước TH 9 tháng</t>
  </si>
  <si>
    <t>TH 9 tháng năm 2024/TH 9 tháng năm 2023</t>
  </si>
  <si>
    <t>Kế hoạch 2025</t>
  </si>
  <si>
    <t>46,0</t>
  </si>
  <si>
    <t>55,29</t>
  </si>
  <si>
    <t>77,16</t>
  </si>
  <si>
    <t>10,9</t>
  </si>
  <si>
    <t>16,5</t>
  </si>
  <si>
    <t>88,2</t>
  </si>
  <si>
    <t>93,8</t>
  </si>
  <si>
    <t>UBND tỉnh giao tại QĐ số 2218/QĐ-UBND</t>
  </si>
  <si>
    <t>TH 9 tháng năm 2024/KH  UBND tỉnh giao</t>
  </si>
  <si>
    <r>
      <t>m</t>
    </r>
    <r>
      <rPr>
        <vertAlign val="superscript"/>
        <sz val="10"/>
        <rFont val="Times New Roman"/>
        <family val="1"/>
      </rPr>
      <t>3</t>
    </r>
  </si>
  <si>
    <r>
      <t>1000m</t>
    </r>
    <r>
      <rPr>
        <vertAlign val="superscript"/>
        <sz val="10"/>
        <rFont val="Times New Roman"/>
        <family val="1"/>
      </rPr>
      <t>3</t>
    </r>
  </si>
  <si>
    <t>So sánh tuyệt đối</t>
  </si>
  <si>
    <t>SS tuyệt đối</t>
  </si>
  <si>
    <t>(Kèm theo Báo cáo số 2666/BC-UBND, ngày 09 tháng 9 năm 2024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</si>
</sst>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41" formatCode="_-* #,##0_-;\-* #,##0_-;_-* &quot;-&quot;_-;_-@_-"/>
    <numFmt numFmtId="164" formatCode="_(* #,##0.00_);_(* \(#,##0.00\);_(* &quot;-&quot;??_);_(@_)"/>
    <numFmt numFmtId="165" formatCode="_-* #,##0.00\ _₫_-;\-* #,##0.00\ _₫_-;_-* &quot;-&quot;??\ _₫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_-* #,##0.0\ _₫_-;\-* #,##0.0\ _₫_-;_-* &quot;-&quot;??\ _₫_-;_-@_-"/>
    <numFmt numFmtId="175" formatCode="_-* #,##0.0\ _₫_-;\-* #,##0.0\ _₫_-;_-* &quot;-&quot;?\ _₫_-;_-@_-"/>
    <numFmt numFmtId="176" formatCode="_-* #,##0\ _₫_-;\-* #,##0\ _₫_-;_-* &quot;-&quot;??\ _₫_-;_-@_-"/>
    <numFmt numFmtId="177" formatCode="_-* #,##0.00\ _V_N_D_-;\-* #,##0.00\ _V_N_D_-;_-* &quot;-&quot;??\ _V_N_D_-;_-@_-"/>
    <numFmt numFmtId="178" formatCode="_(* #,##0.0_);_(* \(#,##0.0\);_(* &quot;-&quot;?_);_(@_)"/>
    <numFmt numFmtId="179" formatCode="_-* #,##0.000\ _₫_-;\-* #,##0.000\ _₫_-;_-* &quot;-&quot;??\ _₫_-;_-@_-"/>
    <numFmt numFmtId="180" formatCode="#,##0\ &quot;þ&quot;;[Red]\-#,##0\ &quot;þ&quot;"/>
    <numFmt numFmtId="181" formatCode="#,##0.0_);\(#,##0.0\)"/>
    <numFmt numFmtId="182" formatCode="#,##0.00\ _₫"/>
    <numFmt numFmtId="183" formatCode="#,##0.0\ _₫;\-#,##0.0\ _₫"/>
    <numFmt numFmtId="184" formatCode="#,##0.000\ _₫"/>
    <numFmt numFmtId="185" formatCode="_(* #,##0_);_(* \(#,##0\);_(* &quot;-&quot;?_);_(@_)"/>
    <numFmt numFmtId="186" formatCode="_-* #,##0.00_-;\-* #,##0.00_-;_-* &quot;-&quot;_-;_-@_-"/>
    <numFmt numFmtId="187" formatCode="#,##0\ _₫"/>
    <numFmt numFmtId="188" formatCode="#,##0.000"/>
    <numFmt numFmtId="189" formatCode="_-* #,##0.0_-;\-* #,##0.0_-;_-* &quot;-&quot;_-;_-@_-"/>
    <numFmt numFmtId="190" formatCode="#,##0.0\ _₫"/>
    <numFmt numFmtId="191" formatCode="0.0_ ;\-0.0\ "/>
    <numFmt numFmtId="192" formatCode="_(* #_);_(* \(#\);_(* &quot;-&quot;??_);_(@_)"/>
    <numFmt numFmtId="193" formatCode="_-* #.###\ _₫_-;\-* #.###\ _₫_-;_-* &quot;-&quot;??\ _₫_-;_-@_-"/>
    <numFmt numFmtId="194" formatCode="_-* #.##\ _₫_-;\-* #.##\ _₫_-;_-* &quot;-&quot;??\ _₫_-;_-@_-"/>
    <numFmt numFmtId="195" formatCode="_-* #.#\ _₫_-;\-* #.#\ _₫_-;_-* &quot;-&quot;??\ _₫_-;_-@_-"/>
    <numFmt numFmtId="196" formatCode="#,##0.0000;[Red]#,##0.0000"/>
    <numFmt numFmtId="197" formatCode="_-* #,##0.000_-;\-* #,##0.000_-;_-* &quot;-&quot;_-;_-@_-"/>
  </numFmts>
  <fonts count="198">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i/>
      <sz val="10"/>
      <name val="Times New Roman"/>
      <family val="1"/>
      <charset val="163"/>
    </font>
    <font>
      <sz val="10"/>
      <name val=".VnArial Narrow"/>
      <family val="2"/>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2060"/>
      <name val="Times New Roman"/>
      <family val="1"/>
    </font>
    <font>
      <sz val="14"/>
      <color rgb="FF000000"/>
      <name val="Times New Roman"/>
      <family val="1"/>
    </font>
    <font>
      <sz val="12"/>
      <color rgb="FF000000"/>
      <name val=".VnTime"/>
      <family val="2"/>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i/>
      <sz val="10"/>
      <color theme="1"/>
      <name val="Times New Roman"/>
      <family val="1"/>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b/>
      <sz val="10"/>
      <color rgb="FF000000"/>
      <name val="Arial"/>
      <family val="2"/>
    </font>
    <font>
      <b/>
      <i/>
      <sz val="10"/>
      <color rgb="FF000000"/>
      <name val="Arial"/>
      <family val="2"/>
    </font>
    <font>
      <i/>
      <sz val="10"/>
      <color rgb="FF000000"/>
      <name val="Arial"/>
      <family val="2"/>
    </font>
    <font>
      <i/>
      <sz val="11"/>
      <name val=".VnTime"/>
      <family val="2"/>
    </font>
    <font>
      <b/>
      <sz val="10"/>
      <name val="Arial"/>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sz val="10"/>
      <name val="Segoe UI Historic"/>
      <family val="2"/>
    </font>
    <font>
      <i/>
      <sz val="11"/>
      <color rgb="FFFF0000"/>
      <name val=".VnTime"/>
      <family val="2"/>
    </font>
    <font>
      <i/>
      <sz val="11"/>
      <color rgb="FFFF0000"/>
      <name val="Times New Roman"/>
      <family val="1"/>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13"/>
      <name val="VNtimes new roman"/>
      <family val="2"/>
    </font>
    <font>
      <sz val="13"/>
      <name val="Arial"/>
      <family val="2"/>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ont>
    <font>
      <sz val="10"/>
      <color rgb="FF0070C0"/>
      <name val="Times New Roman"/>
      <family val="1"/>
    </font>
    <font>
      <sz val="10"/>
      <color indexed="8"/>
      <name val="Times New Roman"/>
      <family val="1"/>
    </font>
    <font>
      <i/>
      <sz val="10"/>
      <name val="Segoe UI Historic"/>
      <family val="2"/>
    </font>
    <font>
      <sz val="12"/>
      <name val=".VnTime"/>
    </font>
    <font>
      <i/>
      <sz val="10"/>
      <name val=".VnArial Narrow"/>
      <family val="2"/>
    </font>
    <font>
      <b/>
      <sz val="9"/>
      <name val="Tahoma"/>
      <family val="2"/>
    </font>
    <font>
      <sz val="9"/>
      <name val="Tahoma"/>
      <family val="2"/>
    </font>
    <font>
      <sz val="11"/>
      <color theme="1"/>
      <name val="Times New Roman"/>
      <family val="1"/>
    </font>
    <font>
      <i/>
      <sz val="11"/>
      <color theme="1"/>
      <name val="Times New Roman"/>
      <family val="1"/>
    </font>
    <font>
      <b/>
      <sz val="13"/>
      <name val="Times New Roman"/>
      <family val="1"/>
    </font>
    <font>
      <i/>
      <sz val="12"/>
      <color rgb="FF7030A0"/>
      <name val="Times New Roman"/>
      <family val="1"/>
    </font>
    <font>
      <sz val="13"/>
      <color rgb="FF0000CC"/>
      <name val="Times New Roman"/>
      <family val="1"/>
    </font>
    <font>
      <b/>
      <sz val="11"/>
      <color rgb="FFFF0000"/>
      <name val=".VnTime"/>
      <family val="2"/>
    </font>
    <font>
      <b/>
      <i/>
      <sz val="11"/>
      <color rgb="FFFF0000"/>
      <name val=".VnTime"/>
      <family val="2"/>
    </font>
    <font>
      <b/>
      <sz val="10"/>
      <name val="Times New Roman"/>
      <family val="1"/>
      <charset val="163"/>
    </font>
    <font>
      <b/>
      <sz val="8"/>
      <color rgb="FF000000"/>
      <name val=".VnTime"/>
      <family val="2"/>
    </font>
    <font>
      <sz val="10"/>
      <color rgb="FF000000"/>
      <name val="Times New Roman"/>
      <family val="1"/>
      <charset val="163"/>
    </font>
    <font>
      <sz val="12"/>
      <color theme="0"/>
      <name val="Times New Roman"/>
      <family val="1"/>
    </font>
    <font>
      <sz val="11"/>
      <color theme="0"/>
      <name val="Times New Roman"/>
      <family val="1"/>
    </font>
    <font>
      <sz val="13"/>
      <color theme="0"/>
      <name val="Times New Roman"/>
      <family val="1"/>
    </font>
    <font>
      <sz val="12"/>
      <color theme="0"/>
      <name val=".VnTime"/>
      <family val="2"/>
    </font>
    <font>
      <b/>
      <sz val="12"/>
      <color theme="0"/>
      <name val="Times New Roman"/>
      <family val="1"/>
    </font>
    <font>
      <i/>
      <sz val="12"/>
      <color theme="0"/>
      <name val="Times New Roman"/>
      <family val="1"/>
    </font>
    <font>
      <i/>
      <sz val="11"/>
      <color theme="0"/>
      <name val="Times New Roman"/>
      <family val="1"/>
    </font>
    <font>
      <sz val="12"/>
      <color theme="0"/>
      <name val=".VnTime"/>
    </font>
    <font>
      <b/>
      <sz val="12"/>
      <color theme="0"/>
      <name val=".VnTime"/>
      <family val="2"/>
    </font>
  </fonts>
  <fills count="14">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theme="5"/>
        <bgColor rgb="FF000000"/>
      </patternFill>
    </fill>
  </fills>
  <borders count="108">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rgb="FF000000"/>
      </top>
      <bottom style="thin">
        <color rgb="FF000000"/>
      </bottom>
      <diagonal/>
    </border>
    <border>
      <left/>
      <right style="thin">
        <color rgb="FF000000"/>
      </right>
      <top/>
      <bottom style="thin">
        <color indexed="64"/>
      </bottom>
      <diagonal/>
    </border>
    <border>
      <left/>
      <right style="thin">
        <color auto="1"/>
      </right>
      <top/>
      <bottom/>
      <diagonal/>
    </border>
    <border>
      <left style="thin">
        <color rgb="FF000000"/>
      </left>
      <right style="thin">
        <color indexed="64"/>
      </right>
      <top style="hair">
        <color rgb="FF000000"/>
      </top>
      <bottom style="hair">
        <color rgb="FF000000"/>
      </bottom>
      <diagonal/>
    </border>
    <border>
      <left style="thin">
        <color rgb="FF000000"/>
      </left>
      <right style="thin">
        <color auto="1"/>
      </right>
      <top style="thin">
        <color rgb="FF000000"/>
      </top>
      <bottom style="hair">
        <color rgb="FF000000"/>
      </bottom>
      <diagonal/>
    </border>
    <border>
      <left style="thin">
        <color rgb="FF000000"/>
      </left>
      <right style="thin">
        <color auto="1"/>
      </right>
      <top style="hair">
        <color rgb="FF000000"/>
      </top>
      <bottom style="thin">
        <color rgb="FF000000"/>
      </bottom>
      <diagonal/>
    </border>
    <border>
      <left/>
      <right style="thin">
        <color rgb="FF000000"/>
      </right>
      <top/>
      <bottom/>
      <diagonal/>
    </border>
    <border>
      <left style="thin">
        <color indexed="64"/>
      </left>
      <right/>
      <top style="thin">
        <color rgb="FF000000"/>
      </top>
      <bottom/>
      <diagonal/>
    </border>
    <border>
      <left style="hair">
        <color auto="1"/>
      </left>
      <right style="thin">
        <color auto="1"/>
      </right>
      <top style="hair">
        <color auto="1"/>
      </top>
      <bottom style="hair">
        <color auto="1"/>
      </bottom>
      <diagonal/>
    </border>
    <border>
      <left style="thin">
        <color indexed="64"/>
      </left>
      <right style="thin">
        <color indexed="64"/>
      </right>
      <top style="hair">
        <color rgb="FF000000"/>
      </top>
      <bottom style="hair">
        <color rgb="FF000000"/>
      </bottom>
      <diagonal/>
    </border>
    <border>
      <left style="thin">
        <color indexed="64"/>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hair">
        <color rgb="FF000000"/>
      </top>
      <bottom style="thin">
        <color rgb="FF000000"/>
      </bottom>
      <diagonal/>
    </border>
    <border>
      <left style="thin">
        <color indexed="64"/>
      </left>
      <right style="thin">
        <color rgb="FF000000"/>
      </right>
      <top style="hair">
        <color rgb="FF000000"/>
      </top>
      <bottom style="thin">
        <color rgb="FF000000"/>
      </bottom>
      <diagonal/>
    </border>
    <border>
      <left style="thin">
        <color indexed="64"/>
      </left>
      <right style="thin">
        <color indexed="64"/>
      </right>
      <top style="hair">
        <color rgb="FF000000"/>
      </top>
      <bottom style="thin">
        <color indexed="64"/>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indexed="64"/>
      </left>
      <right style="thin">
        <color auto="1"/>
      </right>
      <top/>
      <bottom style="thin">
        <color rgb="FF000000"/>
      </bottom>
      <diagonal/>
    </border>
  </borders>
  <cellStyleXfs count="45">
    <xf numFmtId="0" fontId="0" fillId="0" borderId="0"/>
    <xf numFmtId="165" fontId="61" fillId="0" borderId="0" applyFont="0" applyFill="0" applyBorder="0" applyAlignment="0" applyProtection="0"/>
    <xf numFmtId="0" fontId="62" fillId="2" borderId="0"/>
    <xf numFmtId="1" fontId="62" fillId="2" borderId="0"/>
    <xf numFmtId="164" fontId="73" fillId="2" borderId="0" applyFont="0" applyFill="0" applyBorder="0" applyAlignment="0" applyProtection="0"/>
    <xf numFmtId="1" fontId="73" fillId="2" borderId="0"/>
    <xf numFmtId="0" fontId="69" fillId="2" borderId="0"/>
    <xf numFmtId="165" fontId="77" fillId="2" borderId="0" applyFont="0" applyFill="0" applyBorder="0" applyAlignment="0" applyProtection="0"/>
    <xf numFmtId="0" fontId="73" fillId="2" borderId="0"/>
    <xf numFmtId="165" fontId="73" fillId="2" borderId="0" applyFont="0" applyFill="0" applyBorder="0" applyAlignment="0" applyProtection="0"/>
    <xf numFmtId="164" fontId="73" fillId="2" borderId="0" applyFont="0" applyFill="0" applyBorder="0" applyAlignment="0" applyProtection="0"/>
    <xf numFmtId="177" fontId="78" fillId="2" borderId="0" applyFont="0" applyFill="0" applyBorder="0" applyAlignment="0" applyProtection="0"/>
    <xf numFmtId="164" fontId="73" fillId="2" borderId="0" applyFont="0" applyFill="0" applyBorder="0" applyAlignment="0" applyProtection="0"/>
    <xf numFmtId="0" fontId="62" fillId="2" borderId="0"/>
    <xf numFmtId="164" fontId="62" fillId="2" borderId="0" applyFont="0" applyFill="0" applyBorder="0" applyAlignment="0" applyProtection="0"/>
    <xf numFmtId="1" fontId="62" fillId="2" borderId="0"/>
    <xf numFmtId="0" fontId="62" fillId="2" borderId="0"/>
    <xf numFmtId="0" fontId="61" fillId="2" borderId="0"/>
    <xf numFmtId="165" fontId="61" fillId="2" borderId="0" applyFont="0" applyFill="0" applyBorder="0" applyAlignment="0" applyProtection="0"/>
    <xf numFmtId="164" fontId="62" fillId="2" borderId="0" applyFont="0" applyFill="0" applyBorder="0" applyAlignment="0" applyProtection="0"/>
    <xf numFmtId="0" fontId="62" fillId="2" borderId="0"/>
    <xf numFmtId="165" fontId="62" fillId="2" borderId="0" applyFont="0" applyFill="0" applyBorder="0" applyAlignment="0" applyProtection="0"/>
    <xf numFmtId="164" fontId="62" fillId="2" borderId="0" applyFont="0" applyFill="0" applyBorder="0" applyAlignment="0" applyProtection="0"/>
    <xf numFmtId="165" fontId="61" fillId="2" borderId="0" applyFont="0" applyFill="0" applyBorder="0" applyAlignment="0" applyProtection="0"/>
    <xf numFmtId="9" fontId="61" fillId="2" borderId="0" applyFont="0" applyFill="0" applyBorder="0" applyAlignment="0" applyProtection="0"/>
    <xf numFmtId="0" fontId="62" fillId="2" borderId="0"/>
    <xf numFmtId="0" fontId="62" fillId="2" borderId="0"/>
    <xf numFmtId="0" fontId="2" fillId="2" borderId="0"/>
    <xf numFmtId="9" fontId="118" fillId="0" borderId="0" applyFont="0" applyFill="0" applyBorder="0" applyAlignment="0" applyProtection="0"/>
    <xf numFmtId="180" fontId="62" fillId="2" borderId="0" applyFont="0" applyFill="0" applyBorder="0" applyAlignment="0" applyProtection="0"/>
    <xf numFmtId="165" fontId="61" fillId="2" borderId="0" applyFont="0" applyFill="0" applyBorder="0" applyAlignment="0" applyProtection="0"/>
    <xf numFmtId="164" fontId="78" fillId="2" borderId="0" applyFont="0" applyFill="0" applyBorder="0" applyAlignment="0" applyProtection="0"/>
    <xf numFmtId="180" fontId="62" fillId="2" borderId="0" applyFont="0" applyFill="0" applyBorder="0" applyAlignment="0" applyProtection="0"/>
    <xf numFmtId="164" fontId="62" fillId="2" borderId="0" applyFont="0" applyFill="0" applyBorder="0" applyAlignment="0" applyProtection="0"/>
    <xf numFmtId="164" fontId="62" fillId="2" borderId="0" applyFont="0" applyFill="0" applyBorder="0" applyAlignment="0" applyProtection="0"/>
    <xf numFmtId="0" fontId="62" fillId="2" borderId="0"/>
    <xf numFmtId="164" fontId="1" fillId="2" borderId="0" applyFont="0" applyFill="0" applyBorder="0" applyAlignment="0" applyProtection="0"/>
    <xf numFmtId="0" fontId="62" fillId="2" borderId="0"/>
    <xf numFmtId="0" fontId="62" fillId="2" borderId="0"/>
    <xf numFmtId="0" fontId="145" fillId="2" borderId="0"/>
    <xf numFmtId="0" fontId="62" fillId="2" borderId="0"/>
    <xf numFmtId="0" fontId="69" fillId="2" borderId="0"/>
    <xf numFmtId="41" fontId="156" fillId="0" borderId="0" applyFont="0" applyFill="0" applyBorder="0" applyAlignment="0" applyProtection="0"/>
    <xf numFmtId="0" fontId="61" fillId="2" borderId="0"/>
    <xf numFmtId="168" fontId="62" fillId="2" borderId="0" applyFont="0" applyFill="0" applyBorder="0" applyAlignment="0" applyProtection="0"/>
  </cellStyleXfs>
  <cellXfs count="3386">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6" fontId="11"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66" fontId="12" fillId="2" borderId="0" xfId="0" applyNumberFormat="1" applyFont="1" applyFill="1" applyAlignment="1" applyProtection="1">
      <alignment horizontal="left" vertical="center" wrapText="1"/>
    </xf>
    <xf numFmtId="166"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34"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166"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0" fontId="3" fillId="2" borderId="0" xfId="0" applyFont="1" applyFill="1" applyProtection="1"/>
    <xf numFmtId="0" fontId="15" fillId="2" borderId="0" xfId="0" applyFont="1" applyFill="1" applyAlignment="1" applyProtection="1">
      <alignment horizontal="center" vertical="center"/>
    </xf>
    <xf numFmtId="0" fontId="0" fillId="2" borderId="0" xfId="0" applyFill="1" applyAlignment="1" applyProtection="1">
      <alignment vertical="center"/>
    </xf>
    <xf numFmtId="166" fontId="32"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32"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0" fontId="34" fillId="2" borderId="0" xfId="0" applyFont="1" applyFill="1" applyAlignment="1" applyProtection="1">
      <alignment vertical="center"/>
    </xf>
    <xf numFmtId="170" fontId="13" fillId="2" borderId="0" xfId="0" applyNumberFormat="1" applyFont="1" applyFill="1" applyAlignment="1" applyProtection="1">
      <alignment vertical="center" wrapText="1"/>
    </xf>
    <xf numFmtId="169"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6" fontId="35"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48"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6" fontId="9" fillId="2" borderId="0" xfId="0" applyNumberFormat="1" applyFont="1" applyFill="1" applyAlignment="1" applyProtection="1">
      <alignment horizontal="left" vertical="center" wrapText="1"/>
    </xf>
    <xf numFmtId="164" fontId="9" fillId="2" borderId="0" xfId="0" applyNumberFormat="1" applyFont="1" applyFill="1" applyAlignment="1" applyProtection="1">
      <alignment vertical="center" wrapText="1"/>
    </xf>
    <xf numFmtId="164" fontId="41" fillId="2" borderId="1" xfId="0" applyNumberFormat="1" applyFont="1" applyFill="1" applyBorder="1" applyAlignment="1" applyProtection="1">
      <alignment horizontal="right" vertical="center" wrapText="1"/>
      <protection locked="0"/>
    </xf>
    <xf numFmtId="164" fontId="32" fillId="2" borderId="0" xfId="0" applyNumberFormat="1" applyFont="1" applyFill="1" applyAlignment="1" applyProtection="1">
      <alignment vertical="center" wrapText="1"/>
    </xf>
    <xf numFmtId="164" fontId="13" fillId="2" borderId="0" xfId="0" applyNumberFormat="1" applyFont="1" applyFill="1" applyAlignment="1" applyProtection="1">
      <alignment vertical="center" wrapText="1"/>
    </xf>
    <xf numFmtId="164" fontId="13" fillId="2" borderId="0" xfId="0" applyNumberFormat="1" applyFont="1" applyFill="1" applyAlignment="1" applyProtection="1">
      <alignment horizontal="left" vertical="center" wrapText="1"/>
    </xf>
    <xf numFmtId="176" fontId="12" fillId="2" borderId="0" xfId="1" applyNumberFormat="1" applyFont="1" applyFill="1" applyAlignment="1" applyProtection="1">
      <alignment vertical="center" wrapText="1"/>
    </xf>
    <xf numFmtId="176" fontId="9" fillId="2" borderId="0" xfId="1" applyNumberFormat="1" applyFont="1" applyFill="1" applyAlignment="1" applyProtection="1">
      <alignment horizontal="left" vertical="center" wrapText="1"/>
    </xf>
    <xf numFmtId="176" fontId="9" fillId="2" borderId="0" xfId="1" applyNumberFormat="1" applyFont="1" applyFill="1" applyAlignment="1" applyProtection="1">
      <alignment vertical="center" wrapText="1"/>
    </xf>
    <xf numFmtId="176" fontId="32" fillId="2" borderId="0" xfId="1" applyNumberFormat="1" applyFont="1" applyFill="1" applyAlignment="1" applyProtection="1">
      <alignment horizontal="left" vertical="center" wrapText="1"/>
    </xf>
    <xf numFmtId="176" fontId="12" fillId="2" borderId="0" xfId="1" applyNumberFormat="1" applyFont="1" applyFill="1" applyAlignment="1" applyProtection="1">
      <alignment horizontal="left" vertical="center" wrapText="1"/>
    </xf>
    <xf numFmtId="176" fontId="13" fillId="2" borderId="0" xfId="1" applyNumberFormat="1" applyFont="1" applyFill="1" applyAlignment="1" applyProtection="1">
      <alignment vertical="center" wrapText="1"/>
    </xf>
    <xf numFmtId="174" fontId="71" fillId="6" borderId="1" xfId="1" applyNumberFormat="1" applyFont="1" applyFill="1" applyBorder="1" applyAlignment="1">
      <alignment horizontal="right" vertical="center" wrapText="1"/>
    </xf>
    <xf numFmtId="165" fontId="15" fillId="2" borderId="0" xfId="1" applyFont="1" applyFill="1" applyProtection="1"/>
    <xf numFmtId="174" fontId="68" fillId="6" borderId="1" xfId="1" applyNumberFormat="1" applyFont="1" applyFill="1" applyBorder="1" applyAlignment="1">
      <alignment horizontal="right" vertical="center" wrapText="1"/>
    </xf>
    <xf numFmtId="165" fontId="65" fillId="2" borderId="1" xfId="1" applyFont="1" applyFill="1" applyBorder="1" applyAlignment="1" applyProtection="1">
      <alignment horizontal="right" vertical="center" wrapText="1"/>
      <protection locked="0"/>
    </xf>
    <xf numFmtId="0" fontId="68" fillId="2" borderId="1" xfId="0" applyFont="1" applyFill="1" applyBorder="1" applyAlignment="1" applyProtection="1">
      <alignment horizontal="right" vertical="center" wrapText="1"/>
      <protection locked="0"/>
    </xf>
    <xf numFmtId="165" fontId="0" fillId="2" borderId="0" xfId="1" applyFont="1" applyFill="1" applyAlignment="1" applyProtection="1">
      <alignment vertical="center" wrapText="1"/>
      <protection locked="0"/>
    </xf>
    <xf numFmtId="176" fontId="0" fillId="2" borderId="0" xfId="1" applyNumberFormat="1" applyFont="1" applyFill="1" applyAlignment="1" applyProtection="1">
      <alignment vertical="center" wrapText="1"/>
      <protection locked="0"/>
    </xf>
    <xf numFmtId="176" fontId="5" fillId="2" borderId="0" xfId="1" applyNumberFormat="1" applyFont="1" applyFill="1" applyAlignment="1" applyProtection="1">
      <alignment vertical="center" wrapText="1"/>
      <protection locked="0"/>
    </xf>
    <xf numFmtId="176" fontId="3" fillId="2" borderId="0" xfId="1" applyNumberFormat="1" applyFont="1" applyFill="1" applyAlignment="1" applyProtection="1">
      <alignment vertical="center" wrapText="1"/>
      <protection locked="0"/>
    </xf>
    <xf numFmtId="0" fontId="48" fillId="2" borderId="0" xfId="0" applyFont="1" applyFill="1" applyAlignment="1" applyProtection="1">
      <alignment vertical="center" wrapText="1"/>
      <protection locked="0"/>
    </xf>
    <xf numFmtId="0" fontId="48" fillId="2" borderId="0" xfId="0" applyFont="1" applyFill="1" applyAlignment="1" applyProtection="1">
      <alignment horizontal="right" vertical="center" wrapText="1"/>
      <protection locked="0"/>
    </xf>
    <xf numFmtId="166" fontId="41" fillId="2" borderId="0" xfId="0" applyNumberFormat="1" applyFont="1" applyFill="1" applyAlignment="1" applyProtection="1">
      <alignment horizontal="right" vertical="center" wrapText="1"/>
      <protection locked="0"/>
    </xf>
    <xf numFmtId="176" fontId="54" fillId="2" borderId="0" xfId="1" applyNumberFormat="1" applyFont="1" applyFill="1" applyAlignment="1" applyProtection="1">
      <alignment horizontal="right" vertical="center" wrapText="1"/>
      <protection locked="0"/>
    </xf>
    <xf numFmtId="176" fontId="74" fillId="2" borderId="0" xfId="1" applyNumberFormat="1" applyFont="1" applyFill="1" applyAlignment="1" applyProtection="1">
      <alignment horizontal="right" vertical="center" wrapText="1"/>
      <protection locked="0"/>
    </xf>
    <xf numFmtId="166" fontId="53" fillId="2" borderId="0" xfId="0" applyNumberFormat="1" applyFont="1" applyFill="1" applyAlignment="1" applyProtection="1">
      <alignment horizontal="right" vertical="center" wrapText="1"/>
      <protection locked="0"/>
    </xf>
    <xf numFmtId="166" fontId="57" fillId="2" borderId="0" xfId="0" applyNumberFormat="1" applyFont="1" applyFill="1" applyAlignment="1" applyProtection="1">
      <alignment horizontal="right" vertical="center" wrapText="1"/>
      <protection locked="0"/>
    </xf>
    <xf numFmtId="164" fontId="41" fillId="2" borderId="0" xfId="0" applyNumberFormat="1" applyFont="1" applyFill="1" applyAlignment="1" applyProtection="1">
      <alignment horizontal="right" vertical="center" wrapText="1"/>
      <protection locked="0"/>
    </xf>
    <xf numFmtId="165" fontId="83" fillId="2" borderId="0" xfId="1" applyFont="1" applyFill="1" applyAlignment="1" applyProtection="1">
      <alignment horizontal="right" vertical="center" wrapText="1"/>
      <protection locked="0"/>
    </xf>
    <xf numFmtId="165" fontId="54" fillId="2" borderId="0" xfId="1" applyFont="1" applyFill="1" applyAlignment="1" applyProtection="1">
      <alignment horizontal="right" vertical="center" wrapText="1"/>
      <protection locked="0"/>
    </xf>
    <xf numFmtId="165" fontId="74" fillId="2" borderId="0" xfId="1" applyFont="1" applyFill="1" applyAlignment="1" applyProtection="1">
      <alignment horizontal="right" vertical="center" wrapText="1"/>
      <protection locked="0"/>
    </xf>
    <xf numFmtId="174" fontId="54" fillId="2" borderId="0" xfId="1" applyNumberFormat="1" applyFont="1" applyFill="1" applyAlignment="1" applyProtection="1">
      <alignment horizontal="right" vertical="center" wrapText="1"/>
      <protection locked="0"/>
    </xf>
    <xf numFmtId="165" fontId="12" fillId="2" borderId="0" xfId="1" applyFont="1" applyFill="1" applyAlignment="1" applyProtection="1">
      <alignment vertical="center" wrapText="1"/>
    </xf>
    <xf numFmtId="3" fontId="65" fillId="2" borderId="1" xfId="0" applyNumberFormat="1" applyFont="1" applyFill="1" applyBorder="1" applyAlignment="1" applyProtection="1">
      <alignment horizontal="right" vertical="center" wrapText="1"/>
      <protection locked="0"/>
    </xf>
    <xf numFmtId="164" fontId="65" fillId="2" borderId="1" xfId="0" applyNumberFormat="1" applyFont="1" applyFill="1" applyBorder="1" applyAlignment="1" applyProtection="1">
      <alignment horizontal="right" vertical="center" wrapText="1"/>
      <protection locked="0"/>
    </xf>
    <xf numFmtId="1" fontId="92" fillId="2" borderId="0" xfId="0" applyNumberFormat="1" applyFont="1" applyFill="1" applyAlignment="1" applyProtection="1">
      <alignment wrapText="1"/>
      <protection locked="0"/>
    </xf>
    <xf numFmtId="0" fontId="61" fillId="2" borderId="0" xfId="0" applyFont="1" applyFill="1" applyProtection="1"/>
    <xf numFmtId="165" fontId="93" fillId="2" borderId="0" xfId="1" applyFont="1" applyFill="1" applyAlignment="1" applyProtection="1">
      <alignment vertical="center" wrapText="1"/>
      <protection locked="0"/>
    </xf>
    <xf numFmtId="170" fontId="62" fillId="2" borderId="0" xfId="0" applyNumberFormat="1" applyFont="1" applyFill="1" applyAlignment="1" applyProtection="1">
      <alignment vertical="center" wrapText="1"/>
      <protection locked="0"/>
    </xf>
    <xf numFmtId="165" fontId="62" fillId="2" borderId="0" xfId="1" applyFont="1" applyFill="1" applyAlignment="1" applyProtection="1">
      <alignment vertical="center" wrapText="1"/>
      <protection locked="0"/>
    </xf>
    <xf numFmtId="173" fontId="13" fillId="2" borderId="0" xfId="0" applyNumberFormat="1" applyFont="1" applyFill="1" applyAlignment="1" applyProtection="1">
      <alignment vertical="center" wrapText="1"/>
    </xf>
    <xf numFmtId="176" fontId="72" fillId="2" borderId="0" xfId="1" applyNumberFormat="1" applyFont="1" applyFill="1" applyAlignment="1" applyProtection="1">
      <alignment horizontal="right" vertical="center" wrapText="1"/>
      <protection locked="0"/>
    </xf>
    <xf numFmtId="165" fontId="84" fillId="2" borderId="0" xfId="1" applyNumberFormat="1" applyFont="1" applyFill="1" applyAlignment="1" applyProtection="1">
      <alignment horizontal="right" vertical="center" wrapText="1"/>
      <protection locked="0"/>
    </xf>
    <xf numFmtId="165" fontId="53" fillId="2" borderId="0" xfId="1" applyFont="1" applyFill="1" applyAlignment="1" applyProtection="1">
      <alignment horizontal="right" vertical="center" wrapText="1"/>
      <protection locked="0"/>
    </xf>
    <xf numFmtId="165" fontId="54" fillId="2" borderId="0" xfId="1" applyNumberFormat="1" applyFont="1" applyFill="1" applyAlignment="1" applyProtection="1">
      <alignment horizontal="right" vertical="center" wrapText="1"/>
      <protection locked="0"/>
    </xf>
    <xf numFmtId="0" fontId="96" fillId="2" borderId="0" xfId="0" applyFont="1" applyFill="1" applyAlignment="1" applyProtection="1">
      <alignment vertical="center" wrapText="1"/>
      <protection locked="0"/>
    </xf>
    <xf numFmtId="173" fontId="9" fillId="2" borderId="0" xfId="0" applyNumberFormat="1" applyFont="1" applyFill="1" applyAlignment="1" applyProtection="1">
      <alignment horizontal="left" vertical="center" wrapText="1"/>
    </xf>
    <xf numFmtId="173" fontId="9" fillId="2" borderId="0" xfId="0" applyNumberFormat="1" applyFont="1" applyFill="1" applyAlignment="1" applyProtection="1">
      <alignment vertical="center" wrapText="1"/>
    </xf>
    <xf numFmtId="166" fontId="45" fillId="2" borderId="0" xfId="0" applyNumberFormat="1" applyFont="1" applyFill="1" applyAlignment="1" applyProtection="1">
      <alignment vertical="center" wrapText="1"/>
    </xf>
    <xf numFmtId="0" fontId="61" fillId="2" borderId="0" xfId="0" applyFont="1" applyFill="1" applyAlignment="1" applyProtection="1">
      <alignment vertical="center"/>
      <protection locked="0"/>
    </xf>
    <xf numFmtId="3" fontId="65" fillId="2" borderId="26" xfId="0" applyNumberFormat="1" applyFont="1" applyFill="1" applyBorder="1" applyAlignment="1" applyProtection="1">
      <alignment horizontal="right" vertical="center" wrapText="1"/>
      <protection locked="0"/>
    </xf>
    <xf numFmtId="165" fontId="65" fillId="2" borderId="26" xfId="1" applyFont="1" applyFill="1" applyBorder="1" applyAlignment="1" applyProtection="1">
      <alignment horizontal="right" vertical="center" wrapText="1"/>
      <protection locked="0"/>
    </xf>
    <xf numFmtId="3" fontId="63" fillId="2" borderId="26" xfId="0" applyNumberFormat="1" applyFont="1" applyFill="1" applyBorder="1" applyAlignment="1" applyProtection="1">
      <alignment horizontal="center" vertical="center" wrapText="1"/>
      <protection locked="0"/>
    </xf>
    <xf numFmtId="170" fontId="65" fillId="2" borderId="26" xfId="1" applyNumberFormat="1" applyFont="1" applyFill="1" applyBorder="1" applyAlignment="1" applyProtection="1">
      <alignment horizontal="right" vertical="center" wrapText="1"/>
      <protection locked="0"/>
    </xf>
    <xf numFmtId="165" fontId="65" fillId="0" borderId="26" xfId="1" applyFont="1" applyBorder="1" applyAlignment="1" applyProtection="1">
      <alignment horizontal="right" vertical="center" wrapText="1"/>
      <protection locked="0"/>
    </xf>
    <xf numFmtId="166" fontId="72" fillId="2" borderId="0" xfId="0" applyNumberFormat="1" applyFont="1" applyFill="1" applyAlignment="1" applyProtection="1">
      <alignment horizontal="right" vertical="center" wrapText="1"/>
      <protection locked="0"/>
    </xf>
    <xf numFmtId="166" fontId="101" fillId="2" borderId="0" xfId="0" applyNumberFormat="1" applyFont="1" applyFill="1" applyAlignment="1" applyProtection="1">
      <alignment horizontal="left" vertical="center" wrapText="1"/>
    </xf>
    <xf numFmtId="166" fontId="68" fillId="2" borderId="0" xfId="0" applyNumberFormat="1" applyFont="1" applyFill="1" applyAlignment="1" applyProtection="1">
      <alignment horizontal="right" vertical="center" wrapText="1"/>
      <protection locked="0"/>
    </xf>
    <xf numFmtId="166" fontId="104" fillId="2" borderId="0" xfId="0" applyNumberFormat="1" applyFont="1" applyFill="1" applyAlignment="1" applyProtection="1">
      <alignment vertical="center" wrapText="1"/>
    </xf>
    <xf numFmtId="0" fontId="34" fillId="2" borderId="22" xfId="0" applyFont="1" applyFill="1" applyBorder="1" applyAlignment="1" applyProtection="1">
      <alignment horizontal="center" vertical="center"/>
    </xf>
    <xf numFmtId="0" fontId="34" fillId="2" borderId="22" xfId="0" applyFont="1" applyFill="1" applyBorder="1" applyAlignment="1" applyProtection="1">
      <alignment horizontal="center" vertical="center" wrapText="1"/>
    </xf>
    <xf numFmtId="0" fontId="15" fillId="2" borderId="29" xfId="0" applyFont="1" applyFill="1" applyBorder="1" applyAlignment="1" applyProtection="1">
      <alignment horizontal="center" vertical="center" wrapText="1"/>
    </xf>
    <xf numFmtId="0" fontId="69" fillId="2" borderId="24" xfId="16" applyFont="1" applyFill="1" applyBorder="1" applyAlignment="1">
      <alignment vertical="center" wrapText="1"/>
    </xf>
    <xf numFmtId="0" fontId="65" fillId="2" borderId="24" xfId="16" applyFont="1" applyFill="1" applyBorder="1" applyAlignment="1">
      <alignment horizontal="center" vertical="center" wrapText="1"/>
    </xf>
    <xf numFmtId="166" fontId="69" fillId="2" borderId="24" xfId="6" applyNumberFormat="1" applyFont="1" applyFill="1" applyBorder="1" applyAlignment="1">
      <alignment vertical="center"/>
    </xf>
    <xf numFmtId="168" fontId="69" fillId="2" borderId="24" xfId="0" applyNumberFormat="1" applyFont="1" applyFill="1" applyBorder="1" applyAlignment="1">
      <alignment vertical="center"/>
    </xf>
    <xf numFmtId="0" fontId="34" fillId="0" borderId="30"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0" xfId="0" applyFont="1" applyFill="1" applyBorder="1" applyProtection="1"/>
    <xf numFmtId="0" fontId="15" fillId="2" borderId="24" xfId="0" applyFont="1" applyFill="1" applyBorder="1" applyAlignment="1" applyProtection="1">
      <alignment horizontal="center" vertical="center"/>
    </xf>
    <xf numFmtId="0" fontId="15" fillId="2" borderId="24" xfId="0" applyFont="1" applyFill="1" applyBorder="1" applyProtection="1"/>
    <xf numFmtId="0" fontId="15" fillId="2" borderId="24" xfId="0" applyFont="1" applyFill="1" applyBorder="1" applyAlignment="1" applyProtection="1">
      <alignment horizontal="left" vertical="center" wrapText="1"/>
    </xf>
    <xf numFmtId="174" fontId="15" fillId="2" borderId="24" xfId="1" applyNumberFormat="1" applyFont="1" applyFill="1" applyBorder="1" applyAlignment="1" applyProtection="1">
      <alignment horizontal="center" vertical="center"/>
    </xf>
    <xf numFmtId="176" fontId="15" fillId="2" borderId="24" xfId="1" applyNumberFormat="1"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176" fontId="15" fillId="2" borderId="32" xfId="1" applyNumberFormat="1" applyFont="1" applyFill="1" applyBorder="1" applyAlignment="1" applyProtection="1">
      <alignment horizontal="center" vertical="center"/>
    </xf>
    <xf numFmtId="0" fontId="15" fillId="2" borderId="33" xfId="0" applyFont="1" applyFill="1" applyBorder="1" applyProtection="1"/>
    <xf numFmtId="0" fontId="15" fillId="2" borderId="34" xfId="0" applyFont="1" applyFill="1" applyBorder="1" applyProtection="1"/>
    <xf numFmtId="176" fontId="0" fillId="2" borderId="0" xfId="0" applyNumberFormat="1" applyFill="1" applyProtection="1"/>
    <xf numFmtId="0" fontId="15" fillId="2" borderId="34" xfId="0" applyFont="1" applyFill="1" applyBorder="1" applyAlignment="1" applyProtection="1">
      <alignment horizontal="center" vertical="center"/>
    </xf>
    <xf numFmtId="0" fontId="69" fillId="2" borderId="34" xfId="16" applyFont="1" applyFill="1" applyBorder="1" applyAlignment="1">
      <alignment vertical="center" wrapText="1"/>
    </xf>
    <xf numFmtId="0" fontId="65" fillId="2" borderId="34" xfId="16" applyFont="1" applyFill="1" applyBorder="1" applyAlignment="1">
      <alignment horizontal="center" vertical="center" wrapText="1"/>
    </xf>
    <xf numFmtId="168" fontId="69" fillId="2" borderId="34" xfId="0" applyNumberFormat="1" applyFont="1" applyFill="1" applyBorder="1" applyAlignment="1">
      <alignment vertical="center"/>
    </xf>
    <xf numFmtId="174" fontId="15" fillId="2" borderId="34" xfId="1" applyNumberFormat="1" applyFont="1" applyFill="1" applyBorder="1" applyAlignment="1" applyProtection="1">
      <alignment horizontal="center" vertical="center"/>
    </xf>
    <xf numFmtId="0" fontId="35" fillId="2" borderId="34" xfId="0" applyFont="1" applyFill="1" applyBorder="1" applyProtection="1"/>
    <xf numFmtId="0" fontId="35" fillId="2" borderId="24"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6" fontId="69" fillId="6" borderId="32" xfId="1" applyNumberFormat="1" applyFont="1" applyFill="1" applyBorder="1" applyAlignment="1" applyProtection="1">
      <alignment horizontal="center" vertical="center"/>
    </xf>
    <xf numFmtId="0" fontId="35" fillId="2" borderId="25" xfId="0" applyFont="1" applyFill="1" applyBorder="1" applyProtection="1"/>
    <xf numFmtId="165" fontId="65" fillId="0" borderId="41"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36" xfId="0"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34" fillId="2" borderId="51" xfId="0" applyFont="1" applyFill="1" applyBorder="1" applyAlignment="1" applyProtection="1">
      <alignment horizontal="center" vertical="center" wrapText="1"/>
    </xf>
    <xf numFmtId="0" fontId="34" fillId="2" borderId="52" xfId="0" applyFont="1" applyFill="1" applyBorder="1" applyAlignment="1" applyProtection="1">
      <alignment horizontal="center" vertical="center" wrapText="1"/>
    </xf>
    <xf numFmtId="0" fontId="15" fillId="2" borderId="36" xfId="0" applyFont="1" applyFill="1" applyBorder="1" applyAlignment="1" applyProtection="1">
      <alignment horizontal="left" vertical="center" wrapText="1"/>
    </xf>
    <xf numFmtId="0" fontId="15" fillId="2" borderId="48" xfId="0" applyFont="1" applyFill="1" applyBorder="1" applyAlignment="1" applyProtection="1">
      <alignment horizontal="left" vertical="center" wrapText="1"/>
    </xf>
    <xf numFmtId="165" fontId="15" fillId="2" borderId="36" xfId="1" applyFont="1" applyFill="1" applyBorder="1" applyAlignment="1" applyProtection="1">
      <alignment horizontal="center" vertical="center" wrapText="1"/>
    </xf>
    <xf numFmtId="3" fontId="15" fillId="2" borderId="36" xfId="0"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right" vertical="center" wrapText="1"/>
    </xf>
    <xf numFmtId="0" fontId="15" fillId="2" borderId="36" xfId="0" applyFont="1" applyFill="1" applyBorder="1" applyAlignment="1" applyProtection="1">
      <alignment horizontal="right" vertical="center" wrapText="1"/>
    </xf>
    <xf numFmtId="165" fontId="15" fillId="2" borderId="36" xfId="1" applyFont="1" applyFill="1" applyBorder="1" applyAlignment="1" applyProtection="1">
      <alignment horizontal="right" vertical="center" wrapText="1"/>
    </xf>
    <xf numFmtId="172" fontId="15" fillId="2" borderId="36" xfId="0" applyNumberFormat="1" applyFont="1" applyFill="1" applyBorder="1" applyAlignment="1" applyProtection="1">
      <alignment horizontal="right" vertical="center" wrapText="1"/>
    </xf>
    <xf numFmtId="0" fontId="34" fillId="2" borderId="50" xfId="0" applyFont="1" applyFill="1" applyBorder="1" applyAlignment="1" applyProtection="1">
      <alignment horizontal="center" vertical="center" wrapText="1"/>
    </xf>
    <xf numFmtId="0" fontId="34" fillId="2" borderId="25" xfId="0" applyFont="1" applyFill="1" applyBorder="1" applyAlignment="1" applyProtection="1">
      <alignment horizontal="left" vertical="center" wrapText="1"/>
    </xf>
    <xf numFmtId="0" fontId="34" fillId="2" borderId="25" xfId="0" applyFont="1" applyFill="1" applyBorder="1" applyAlignment="1" applyProtection="1">
      <alignment horizontal="center" vertical="center" wrapText="1"/>
    </xf>
    <xf numFmtId="165" fontId="34" fillId="2" borderId="25" xfId="1" applyFont="1" applyFill="1" applyBorder="1" applyAlignment="1" applyProtection="1">
      <alignment horizontal="center" vertical="center" wrapText="1"/>
    </xf>
    <xf numFmtId="4" fontId="34" fillId="2" borderId="25" xfId="0" applyNumberFormat="1" applyFont="1" applyFill="1" applyBorder="1" applyAlignment="1" applyProtection="1">
      <alignment horizontal="right" vertical="center" wrapText="1"/>
    </xf>
    <xf numFmtId="0" fontId="34" fillId="2" borderId="45" xfId="0" applyFont="1" applyFill="1" applyBorder="1" applyAlignment="1" applyProtection="1">
      <alignment horizontal="center" vertical="center" wrapText="1"/>
    </xf>
    <xf numFmtId="0" fontId="34" fillId="2" borderId="36" xfId="0" applyFont="1" applyFill="1" applyBorder="1" applyAlignment="1" applyProtection="1">
      <alignment horizontal="left" vertical="center" wrapText="1"/>
    </xf>
    <xf numFmtId="0" fontId="34" fillId="2" borderId="36" xfId="0" applyFont="1" applyFill="1" applyBorder="1" applyAlignment="1" applyProtection="1">
      <alignment horizontal="center" vertical="center" wrapText="1"/>
    </xf>
    <xf numFmtId="165" fontId="34" fillId="2" borderId="36" xfId="0" applyNumberFormat="1" applyFont="1" applyFill="1" applyBorder="1" applyAlignment="1" applyProtection="1">
      <alignment horizontal="center" vertical="center" wrapText="1"/>
    </xf>
    <xf numFmtId="165" fontId="34" fillId="2" borderId="36" xfId="1" applyFont="1" applyFill="1" applyBorder="1" applyAlignment="1" applyProtection="1">
      <alignment horizontal="center" vertical="center" wrapText="1"/>
    </xf>
    <xf numFmtId="174" fontId="34" fillId="2" borderId="36" xfId="1" applyNumberFormat="1" applyFont="1" applyFill="1" applyBorder="1" applyAlignment="1" applyProtection="1">
      <alignment horizontal="right" vertical="center" wrapText="1"/>
    </xf>
    <xf numFmtId="3" fontId="34" fillId="2" borderId="36" xfId="0" applyNumberFormat="1" applyFont="1" applyFill="1" applyBorder="1" applyAlignment="1" applyProtection="1">
      <alignment horizontal="right" vertical="center" wrapText="1"/>
    </xf>
    <xf numFmtId="0" fontId="34" fillId="2" borderId="36" xfId="0" applyFont="1" applyFill="1" applyBorder="1" applyAlignment="1" applyProtection="1">
      <alignment horizontal="right" vertical="center" wrapText="1"/>
    </xf>
    <xf numFmtId="172" fontId="34" fillId="2" borderId="36" xfId="0" applyNumberFormat="1" applyFont="1" applyFill="1" applyBorder="1" applyAlignment="1" applyProtection="1">
      <alignment horizontal="right" vertical="center" wrapText="1"/>
    </xf>
    <xf numFmtId="165" fontId="34" fillId="2" borderId="36" xfId="1" applyFont="1" applyFill="1" applyBorder="1" applyAlignment="1" applyProtection="1">
      <alignment horizontal="right" vertical="center" wrapText="1"/>
    </xf>
    <xf numFmtId="3" fontId="15"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center" vertical="center" wrapText="1"/>
    </xf>
    <xf numFmtId="165" fontId="15" fillId="2" borderId="36" xfId="1" applyNumberFormat="1" applyFont="1" applyFill="1" applyBorder="1" applyAlignment="1" applyProtection="1">
      <alignment horizontal="right" vertical="center" wrapText="1"/>
    </xf>
    <xf numFmtId="165" fontId="15" fillId="2" borderId="36" xfId="1" applyNumberFormat="1" applyFont="1" applyFill="1" applyBorder="1" applyAlignment="1" applyProtection="1">
      <alignment horizontal="center" vertical="center" wrapText="1"/>
    </xf>
    <xf numFmtId="0" fontId="34" fillId="2" borderId="57" xfId="0" applyFont="1" applyFill="1" applyBorder="1" applyAlignment="1" applyProtection="1">
      <alignment horizontal="center" vertical="center" wrapText="1"/>
    </xf>
    <xf numFmtId="165" fontId="34" fillId="2" borderId="58" xfId="0" applyNumberFormat="1" applyFont="1" applyFill="1" applyBorder="1" applyAlignment="1" applyProtection="1">
      <alignment horizontal="center" vertical="center" wrapText="1"/>
    </xf>
    <xf numFmtId="165" fontId="15" fillId="2" borderId="58" xfId="0" applyNumberFormat="1"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34" fillId="2" borderId="60" xfId="0" applyFont="1" applyFill="1" applyBorder="1" applyAlignment="1" applyProtection="1">
      <alignment horizontal="center" vertical="center"/>
    </xf>
    <xf numFmtId="0" fontId="15" fillId="2" borderId="46" xfId="0" applyFont="1" applyFill="1" applyBorder="1" applyAlignment="1" applyProtection="1">
      <alignment horizontal="center" vertical="center"/>
    </xf>
    <xf numFmtId="0" fontId="15" fillId="2" borderId="49" xfId="0" applyFont="1" applyFill="1" applyBorder="1" applyAlignment="1" applyProtection="1">
      <alignment horizontal="center" vertical="center"/>
    </xf>
    <xf numFmtId="176" fontId="15" fillId="2" borderId="36" xfId="1" applyNumberFormat="1" applyFont="1" applyFill="1" applyBorder="1" applyAlignment="1" applyProtection="1">
      <alignment horizontal="right" vertical="center" wrapText="1"/>
    </xf>
    <xf numFmtId="176" fontId="15" fillId="2" borderId="36" xfId="1"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center" vertical="center" wrapText="1"/>
    </xf>
    <xf numFmtId="0" fontId="53" fillId="6" borderId="61" xfId="0" applyFont="1" applyFill="1" applyBorder="1" applyAlignment="1" applyProtection="1">
      <alignment vertical="center" wrapText="1"/>
    </xf>
    <xf numFmtId="165" fontId="34" fillId="2" borderId="36" xfId="1" applyNumberFormat="1" applyFont="1" applyFill="1" applyBorder="1" applyAlignment="1" applyProtection="1">
      <alignment horizontal="right" vertical="center" wrapText="1"/>
    </xf>
    <xf numFmtId="0" fontId="33" fillId="2" borderId="46" xfId="0" applyFont="1" applyFill="1" applyBorder="1" applyAlignment="1" applyProtection="1">
      <alignment horizontal="center" vertical="center" wrapText="1"/>
    </xf>
    <xf numFmtId="176" fontId="34" fillId="2" borderId="36" xfId="1" applyNumberFormat="1" applyFont="1" applyFill="1" applyBorder="1" applyAlignment="1" applyProtection="1">
      <alignment horizontal="right" vertical="center" wrapText="1"/>
    </xf>
    <xf numFmtId="176" fontId="34" fillId="2" borderId="36" xfId="0" applyNumberFormat="1" applyFont="1" applyFill="1" applyBorder="1" applyAlignment="1" applyProtection="1">
      <alignment horizontal="right" vertical="center" wrapText="1"/>
    </xf>
    <xf numFmtId="0" fontId="65" fillId="6" borderId="26" xfId="0" applyNumberFormat="1" applyFont="1" applyFill="1" applyBorder="1" applyAlignment="1">
      <alignment horizontal="left" vertical="center" wrapText="1"/>
    </xf>
    <xf numFmtId="0" fontId="69" fillId="2" borderId="0" xfId="0" applyFont="1" applyFill="1" applyAlignment="1" applyProtection="1">
      <alignment horizontal="center"/>
      <protection locked="0"/>
    </xf>
    <xf numFmtId="166" fontId="65" fillId="2" borderId="0" xfId="0" applyNumberFormat="1" applyFont="1" applyFill="1" applyAlignment="1" applyProtection="1">
      <alignment horizontal="right" vertical="center" wrapText="1"/>
      <protection locked="0"/>
    </xf>
    <xf numFmtId="164" fontId="69" fillId="2" borderId="0" xfId="0" applyNumberFormat="1" applyFont="1" applyFill="1" applyAlignment="1" applyProtection="1">
      <alignment horizontal="right" vertical="center" wrapText="1"/>
      <protection locked="0"/>
    </xf>
    <xf numFmtId="0" fontId="65" fillId="2" borderId="0" xfId="0" applyFont="1" applyFill="1" applyAlignment="1" applyProtection="1">
      <alignment vertical="center" wrapText="1"/>
      <protection locked="0"/>
    </xf>
    <xf numFmtId="0" fontId="65" fillId="2" borderId="0" xfId="0" applyFont="1" applyFill="1" applyAlignment="1" applyProtection="1">
      <alignment horizontal="center" vertical="center" wrapText="1"/>
      <protection locked="0"/>
    </xf>
    <xf numFmtId="0" fontId="62" fillId="2" borderId="0" xfId="0" applyFont="1" applyFill="1" applyAlignment="1" applyProtection="1">
      <alignment vertical="center"/>
      <protection locked="0"/>
    </xf>
    <xf numFmtId="166" fontId="95" fillId="2" borderId="0" xfId="0" applyNumberFormat="1" applyFont="1" applyFill="1" applyAlignment="1" applyProtection="1">
      <alignment vertical="center"/>
      <protection locked="0"/>
    </xf>
    <xf numFmtId="0" fontId="96" fillId="2" borderId="0" xfId="0" applyFont="1" applyFill="1" applyAlignment="1" applyProtection="1">
      <alignment horizontal="center"/>
      <protection locked="0"/>
    </xf>
    <xf numFmtId="0" fontId="96" fillId="2" borderId="0" xfId="0" applyFont="1" applyFill="1" applyProtection="1">
      <protection locked="0"/>
    </xf>
    <xf numFmtId="3" fontId="63" fillId="2" borderId="2" xfId="0" applyNumberFormat="1" applyFont="1" applyFill="1" applyBorder="1" applyAlignment="1" applyProtection="1">
      <alignment vertical="center" wrapText="1"/>
      <protection locked="0"/>
    </xf>
    <xf numFmtId="169" fontId="69" fillId="2" borderId="0" xfId="0" applyNumberFormat="1" applyFont="1" applyFill="1" applyAlignment="1" applyProtection="1">
      <alignment horizontal="right" vertical="center" wrapText="1"/>
      <protection locked="0"/>
    </xf>
    <xf numFmtId="170" fontId="65" fillId="2" borderId="0" xfId="0" applyNumberFormat="1" applyFont="1" applyFill="1" applyAlignment="1" applyProtection="1">
      <alignment horizontal="right" vertical="center" wrapText="1"/>
      <protection locked="0"/>
    </xf>
    <xf numFmtId="1" fontId="108" fillId="2" borderId="8" xfId="0" applyNumberFormat="1" applyFont="1" applyFill="1" applyBorder="1" applyAlignment="1" applyProtection="1">
      <alignment horizontal="center" vertical="center" wrapText="1"/>
    </xf>
    <xf numFmtId="169" fontId="70" fillId="2" borderId="0" xfId="0" applyNumberFormat="1" applyFont="1" applyFill="1" applyAlignment="1" applyProtection="1">
      <alignment horizontal="right" vertical="center" wrapText="1"/>
      <protection locked="0"/>
    </xf>
    <xf numFmtId="170" fontId="96" fillId="2" borderId="0" xfId="0" applyNumberFormat="1" applyFont="1" applyFill="1" applyAlignment="1" applyProtection="1">
      <alignment vertical="center" wrapText="1"/>
      <protection locked="0"/>
    </xf>
    <xf numFmtId="4" fontId="65" fillId="2" borderId="1" xfId="0" applyNumberFormat="1" applyFont="1" applyFill="1" applyBorder="1" applyAlignment="1" applyProtection="1">
      <alignment horizontal="right" vertical="center" wrapText="1"/>
      <protection locked="0"/>
    </xf>
    <xf numFmtId="169" fontId="67" fillId="2" borderId="0" xfId="0" applyNumberFormat="1" applyFont="1" applyFill="1" applyAlignment="1" applyProtection="1">
      <alignment horizontal="right" vertical="center" wrapText="1"/>
      <protection locked="0"/>
    </xf>
    <xf numFmtId="170" fontId="107" fillId="2" borderId="0" xfId="0" applyNumberFormat="1" applyFont="1" applyFill="1" applyAlignment="1" applyProtection="1">
      <alignment vertical="center" wrapText="1"/>
      <protection locked="0"/>
    </xf>
    <xf numFmtId="0" fontId="62" fillId="2" borderId="0" xfId="0" applyFont="1" applyFill="1" applyAlignment="1" applyProtection="1">
      <alignment horizontal="center"/>
      <protection locked="0"/>
    </xf>
    <xf numFmtId="0" fontId="107" fillId="2" borderId="0" xfId="0" applyFont="1" applyFill="1" applyProtection="1">
      <protection locked="0"/>
    </xf>
    <xf numFmtId="0" fontId="62" fillId="2" borderId="0" xfId="0" applyFont="1" applyFill="1" applyProtection="1">
      <protection locked="0"/>
    </xf>
    <xf numFmtId="0" fontId="112" fillId="2" borderId="0" xfId="0" applyFont="1" applyFill="1" applyProtection="1">
      <protection locked="0"/>
    </xf>
    <xf numFmtId="0" fontId="69" fillId="2" borderId="0" xfId="0" applyFont="1" applyFill="1" applyAlignment="1" applyProtection="1">
      <alignment horizontal="center" vertical="center"/>
      <protection locked="0"/>
    </xf>
    <xf numFmtId="0" fontId="70" fillId="2" borderId="0" xfId="0" applyFont="1" applyFill="1" applyAlignment="1" applyProtection="1">
      <alignment horizontal="center"/>
      <protection locked="0"/>
    </xf>
    <xf numFmtId="0" fontId="63" fillId="5" borderId="28" xfId="0" applyFont="1" applyFill="1" applyBorder="1" applyAlignment="1">
      <alignment horizontal="left" vertical="center" wrapText="1" indent="1"/>
    </xf>
    <xf numFmtId="0" fontId="63" fillId="5" borderId="28" xfId="0" applyFont="1" applyFill="1" applyBorder="1" applyAlignment="1">
      <alignment horizontal="left" vertical="center" wrapText="1"/>
    </xf>
    <xf numFmtId="170" fontId="65" fillId="2" borderId="8" xfId="0" applyNumberFormat="1" applyFont="1" applyFill="1" applyBorder="1" applyAlignment="1" applyProtection="1">
      <alignment horizontal="right" vertical="center" wrapText="1"/>
      <protection locked="0"/>
    </xf>
    <xf numFmtId="170" fontId="65" fillId="2" borderId="4" xfId="0" applyNumberFormat="1" applyFont="1" applyFill="1" applyBorder="1" applyAlignment="1" applyProtection="1">
      <alignment horizontal="right" vertical="center" wrapText="1"/>
      <protection locked="0"/>
    </xf>
    <xf numFmtId="164" fontId="65" fillId="2" borderId="8" xfId="0" applyNumberFormat="1" applyFont="1" applyFill="1" applyBorder="1" applyAlignment="1" applyProtection="1">
      <alignment horizontal="right" vertical="center" wrapText="1"/>
      <protection locked="0"/>
    </xf>
    <xf numFmtId="1" fontId="65" fillId="2" borderId="8" xfId="0" applyNumberFormat="1" applyFont="1" applyFill="1" applyBorder="1" applyAlignment="1" applyProtection="1">
      <alignment horizontal="center" wrapText="1"/>
      <protection locked="0"/>
    </xf>
    <xf numFmtId="0" fontId="65" fillId="5" borderId="26" xfId="0" applyFont="1" applyFill="1" applyBorder="1" applyAlignment="1">
      <alignment horizontal="center" vertical="center" wrapText="1"/>
    </xf>
    <xf numFmtId="0" fontId="65" fillId="5" borderId="26" xfId="0" applyFont="1" applyFill="1" applyBorder="1" applyAlignment="1">
      <alignment horizontal="left" vertical="center" wrapText="1"/>
    </xf>
    <xf numFmtId="1" fontId="65" fillId="2" borderId="4" xfId="0" applyNumberFormat="1" applyFont="1" applyFill="1" applyBorder="1" applyAlignment="1" applyProtection="1">
      <alignment horizontal="center" wrapText="1"/>
      <protection locked="0"/>
    </xf>
    <xf numFmtId="170" fontId="65" fillId="6" borderId="4" xfId="0" applyNumberFormat="1" applyFont="1" applyFill="1" applyBorder="1" applyAlignment="1" applyProtection="1">
      <alignment horizontal="right" vertical="center" wrapText="1"/>
      <protection locked="0"/>
    </xf>
    <xf numFmtId="0" fontId="63" fillId="5" borderId="26" xfId="0" applyFont="1" applyFill="1" applyBorder="1" applyAlignment="1">
      <alignment horizontal="left" vertical="center" wrapText="1" indent="1"/>
    </xf>
    <xf numFmtId="0" fontId="63" fillId="5" borderId="26" xfId="0" applyFont="1" applyFill="1" applyBorder="1" applyAlignment="1">
      <alignment horizontal="left" vertical="center" wrapText="1"/>
    </xf>
    <xf numFmtId="169" fontId="65" fillId="2" borderId="4" xfId="0" applyNumberFormat="1" applyFont="1" applyFill="1" applyBorder="1" applyAlignment="1" applyProtection="1">
      <alignment horizontal="right" vertical="center" wrapText="1"/>
      <protection locked="0"/>
    </xf>
    <xf numFmtId="3" fontId="65" fillId="2" borderId="4" xfId="0" applyNumberFormat="1" applyFont="1" applyFill="1" applyBorder="1" applyAlignment="1" applyProtection="1">
      <alignment horizontal="right" vertical="center" wrapText="1"/>
      <protection locked="0"/>
    </xf>
    <xf numFmtId="165" fontId="65" fillId="2" borderId="4" xfId="1" applyFont="1" applyFill="1" applyBorder="1" applyAlignment="1" applyProtection="1">
      <alignment horizontal="right" vertical="center" wrapText="1"/>
      <protection locked="0"/>
    </xf>
    <xf numFmtId="164" fontId="65" fillId="2" borderId="4" xfId="0" applyNumberFormat="1" applyFont="1" applyFill="1" applyBorder="1" applyAlignment="1" applyProtection="1">
      <alignment horizontal="right" vertical="center" wrapText="1"/>
      <protection locked="0"/>
    </xf>
    <xf numFmtId="0" fontId="65" fillId="5" borderId="41" xfId="0" applyFont="1" applyFill="1" applyBorder="1" applyAlignment="1">
      <alignment horizontal="center" vertical="center" wrapText="1"/>
    </xf>
    <xf numFmtId="0" fontId="65" fillId="5" borderId="41" xfId="0" applyFont="1" applyFill="1" applyBorder="1" applyAlignment="1">
      <alignment horizontal="left" vertical="center" wrapText="1"/>
    </xf>
    <xf numFmtId="164" fontId="65" fillId="2" borderId="18" xfId="0" applyNumberFormat="1" applyFont="1" applyFill="1" applyBorder="1" applyAlignment="1" applyProtection="1">
      <alignment horizontal="right" vertical="center" wrapText="1"/>
      <protection locked="0"/>
    </xf>
    <xf numFmtId="0" fontId="104" fillId="2" borderId="18" xfId="0" applyFont="1" applyFill="1" applyBorder="1" applyAlignment="1" applyProtection="1">
      <alignment horizontal="right" vertical="center" wrapText="1"/>
      <protection locked="0"/>
    </xf>
    <xf numFmtId="0" fontId="110" fillId="2" borderId="0" xfId="0" applyFont="1" applyFill="1" applyProtection="1">
      <protection locked="0"/>
    </xf>
    <xf numFmtId="165" fontId="9" fillId="2" borderId="0" xfId="1" applyFont="1" applyFill="1" applyAlignment="1" applyProtection="1">
      <alignment vertical="center" wrapText="1"/>
    </xf>
    <xf numFmtId="2" fontId="63" fillId="2" borderId="40" xfId="0" applyNumberFormat="1" applyFont="1" applyFill="1" applyBorder="1" applyAlignment="1" applyProtection="1">
      <alignment horizontal="center" vertical="center" wrapText="1"/>
      <protection locked="0"/>
    </xf>
    <xf numFmtId="174" fontId="9" fillId="2" borderId="0" xfId="1" applyNumberFormat="1" applyFont="1" applyFill="1" applyAlignment="1" applyProtection="1">
      <alignment vertical="center" wrapText="1"/>
    </xf>
    <xf numFmtId="165" fontId="13" fillId="2" borderId="0" xfId="1" applyFont="1" applyFill="1" applyAlignment="1" applyProtection="1">
      <alignment horizontal="left" vertical="center" wrapText="1"/>
    </xf>
    <xf numFmtId="165" fontId="13" fillId="2" borderId="0" xfId="1" applyFont="1" applyFill="1" applyAlignment="1" applyProtection="1">
      <alignment vertical="center" wrapText="1"/>
    </xf>
    <xf numFmtId="166" fontId="35" fillId="2" borderId="0" xfId="0" applyNumberFormat="1" applyFont="1" applyFill="1" applyAlignment="1" applyProtection="1">
      <alignment horizontal="center" vertical="center" wrapText="1"/>
    </xf>
    <xf numFmtId="165" fontId="12" fillId="2" borderId="0" xfId="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32" fillId="2" borderId="0" xfId="0" applyNumberFormat="1" applyFont="1" applyFill="1" applyAlignment="1" applyProtection="1">
      <alignment horizontal="left" vertical="center" wrapText="1"/>
    </xf>
    <xf numFmtId="173" fontId="13" fillId="2" borderId="0" xfId="0" applyNumberFormat="1" applyFont="1" applyFill="1" applyAlignment="1" applyProtection="1">
      <alignment horizontal="left" vertical="center" wrapText="1"/>
    </xf>
    <xf numFmtId="164" fontId="65" fillId="6" borderId="4" xfId="0" applyNumberFormat="1" applyFont="1" applyFill="1" applyBorder="1" applyAlignment="1" applyProtection="1">
      <alignment horizontal="right" vertical="center" wrapText="1"/>
      <protection locked="0"/>
    </xf>
    <xf numFmtId="3" fontId="63" fillId="2" borderId="14" xfId="0" applyNumberFormat="1" applyFont="1" applyFill="1" applyBorder="1" applyAlignment="1" applyProtection="1">
      <alignment vertical="center" wrapText="1"/>
      <protection locked="0"/>
    </xf>
    <xf numFmtId="3" fontId="63" fillId="2" borderId="35" xfId="0" applyNumberFormat="1" applyFont="1" applyFill="1" applyBorder="1" applyAlignment="1" applyProtection="1">
      <alignment horizontal="center" vertical="center" wrapText="1"/>
      <protection locked="0"/>
    </xf>
    <xf numFmtId="3" fontId="63" fillId="2" borderId="23" xfId="0" applyNumberFormat="1" applyFont="1" applyFill="1" applyBorder="1" applyAlignment="1" applyProtection="1">
      <alignment horizontal="center" vertical="center" wrapText="1"/>
      <protection locked="0"/>
    </xf>
    <xf numFmtId="3" fontId="63" fillId="2" borderId="2" xfId="0" applyNumberFormat="1" applyFont="1" applyFill="1" applyBorder="1" applyAlignment="1" applyProtection="1">
      <alignment horizontal="center" vertical="center" wrapText="1"/>
      <protection locked="0"/>
    </xf>
    <xf numFmtId="166" fontId="72" fillId="2" borderId="2" xfId="0" applyNumberFormat="1" applyFont="1" applyFill="1" applyBorder="1" applyAlignment="1" applyProtection="1">
      <alignment horizontal="center" vertical="center" wrapText="1"/>
      <protection locked="0"/>
    </xf>
    <xf numFmtId="164" fontId="71" fillId="6" borderId="1" xfId="1" applyNumberFormat="1" applyFont="1" applyFill="1" applyBorder="1" applyAlignment="1" applyProtection="1">
      <alignment horizontal="right" vertical="center" wrapText="1"/>
    </xf>
    <xf numFmtId="0" fontId="72" fillId="2" borderId="1" xfId="0" applyFont="1" applyFill="1" applyBorder="1" applyAlignment="1" applyProtection="1">
      <alignment horizontal="center" vertical="center" wrapText="1"/>
      <protection locked="0"/>
    </xf>
    <xf numFmtId="0" fontId="111" fillId="2" borderId="1" xfId="0" applyFont="1" applyFill="1" applyBorder="1" applyAlignment="1" applyProtection="1">
      <alignment vertical="center" wrapText="1"/>
      <protection locked="0"/>
    </xf>
    <xf numFmtId="0" fontId="126" fillId="2" borderId="1" xfId="0" applyFont="1" applyFill="1" applyBorder="1" applyAlignment="1" applyProtection="1">
      <alignment vertical="center" wrapText="1"/>
      <protection locked="0"/>
    </xf>
    <xf numFmtId="0" fontId="125" fillId="2" borderId="1" xfId="0" applyFont="1" applyFill="1" applyBorder="1" applyAlignment="1" applyProtection="1">
      <alignment vertical="center" wrapText="1"/>
      <protection locked="0"/>
    </xf>
    <xf numFmtId="0" fontId="108" fillId="2" borderId="1" xfId="0" applyFont="1" applyFill="1" applyBorder="1" applyAlignment="1" applyProtection="1">
      <alignment vertical="center" wrapText="1"/>
      <protection locked="0"/>
    </xf>
    <xf numFmtId="0" fontId="130" fillId="2" borderId="1" xfId="0" applyFont="1" applyFill="1" applyBorder="1" applyAlignment="1" applyProtection="1">
      <alignment vertical="center" wrapText="1"/>
      <protection locked="0"/>
    </xf>
    <xf numFmtId="0" fontId="131" fillId="5" borderId="28" xfId="0" applyFont="1" applyFill="1" applyBorder="1" applyAlignment="1">
      <alignment vertical="center" wrapText="1"/>
    </xf>
    <xf numFmtId="0" fontId="64" fillId="5" borderId="26" xfId="0" applyFont="1" applyFill="1" applyBorder="1" applyAlignment="1">
      <alignment horizontal="center" vertical="center" wrapText="1"/>
    </xf>
    <xf numFmtId="0" fontId="131" fillId="5" borderId="26" xfId="0" applyFont="1" applyFill="1" applyBorder="1" applyAlignment="1">
      <alignment vertical="center" wrapText="1"/>
    </xf>
    <xf numFmtId="0" fontId="64" fillId="6" borderId="26" xfId="0" applyFont="1" applyFill="1" applyBorder="1" applyAlignment="1">
      <alignment horizontal="center" vertical="center" wrapText="1"/>
    </xf>
    <xf numFmtId="0" fontId="64" fillId="5" borderId="41" xfId="0" applyFont="1" applyFill="1" applyBorder="1" applyAlignment="1">
      <alignment horizontal="center" vertical="center" wrapText="1"/>
    </xf>
    <xf numFmtId="0" fontId="46" fillId="5" borderId="26" xfId="0" applyFont="1" applyFill="1" applyBorder="1" applyAlignment="1">
      <alignment horizontal="left" vertical="center" wrapText="1"/>
    </xf>
    <xf numFmtId="0" fontId="30" fillId="2" borderId="0" xfId="0" applyFont="1" applyFill="1" applyBorder="1" applyAlignment="1" applyProtection="1">
      <alignment horizontal="center" vertical="center" wrapText="1"/>
      <protection locked="0"/>
    </xf>
    <xf numFmtId="0" fontId="67" fillId="2" borderId="0" xfId="0" applyNumberFormat="1" applyFont="1" applyFill="1" applyBorder="1" applyAlignment="1">
      <alignment horizontal="left" vertical="center" wrapText="1"/>
    </xf>
    <xf numFmtId="0" fontId="69" fillId="2" borderId="0" xfId="0" quotePrefix="1" applyFont="1" applyFill="1" applyBorder="1" applyAlignment="1">
      <alignment horizontal="center" vertical="center" wrapText="1"/>
    </xf>
    <xf numFmtId="0" fontId="67" fillId="2" borderId="0" xfId="0" quotePrefix="1" applyFont="1" applyFill="1" applyBorder="1" applyAlignment="1">
      <alignment horizontal="center" vertical="center" wrapText="1"/>
    </xf>
    <xf numFmtId="0" fontId="69" fillId="2" borderId="0" xfId="0" applyNumberFormat="1" applyFont="1" applyFill="1" applyBorder="1" applyAlignment="1">
      <alignment horizontal="left" vertical="center" wrapText="1"/>
    </xf>
    <xf numFmtId="3" fontId="69" fillId="6" borderId="36" xfId="0" applyNumberFormat="1" applyFont="1" applyFill="1" applyBorder="1" applyAlignment="1">
      <alignment horizontal="right" vertical="center" wrapText="1"/>
    </xf>
    <xf numFmtId="2" fontId="70" fillId="6" borderId="36" xfId="0" applyNumberFormat="1" applyFont="1" applyFill="1" applyBorder="1" applyAlignment="1">
      <alignment horizontal="right" vertical="center" wrapText="1"/>
    </xf>
    <xf numFmtId="0" fontId="69" fillId="6" borderId="36" xfId="0" applyFont="1" applyFill="1" applyBorder="1" applyAlignment="1">
      <alignment horizontal="right" vertical="center" wrapText="1"/>
    </xf>
    <xf numFmtId="1" fontId="69" fillId="6" borderId="36" xfId="0" applyNumberFormat="1" applyFont="1" applyFill="1" applyBorder="1" applyAlignment="1">
      <alignment horizontal="right" vertical="center" wrapText="1"/>
    </xf>
    <xf numFmtId="1" fontId="69" fillId="6" borderId="36" xfId="34" applyNumberFormat="1" applyFont="1" applyFill="1" applyBorder="1" applyAlignment="1">
      <alignment horizontal="right" vertical="center" wrapText="1"/>
    </xf>
    <xf numFmtId="172" fontId="69" fillId="6" borderId="36" xfId="25" applyNumberFormat="1" applyFont="1" applyFill="1" applyBorder="1" applyAlignment="1">
      <alignment horizontal="right" vertical="center" wrapText="1"/>
    </xf>
    <xf numFmtId="3" fontId="69" fillId="2" borderId="36" xfId="0" applyNumberFormat="1" applyFont="1" applyFill="1" applyBorder="1" applyAlignment="1">
      <alignment horizontal="right" vertical="center" wrapText="1"/>
    </xf>
    <xf numFmtId="170" fontId="69" fillId="6" borderId="36" xfId="33" applyNumberFormat="1" applyFont="1" applyFill="1" applyBorder="1" applyAlignment="1">
      <alignment horizontal="right" vertical="center" wrapText="1"/>
    </xf>
    <xf numFmtId="169" fontId="69" fillId="6" borderId="1" xfId="33" applyNumberFormat="1" applyFont="1" applyFill="1" applyBorder="1" applyAlignment="1">
      <alignment horizontal="right" vertical="center" wrapText="1"/>
    </xf>
    <xf numFmtId="169" fontId="69" fillId="4" borderId="1" xfId="33" applyNumberFormat="1" applyFont="1" applyFill="1" applyBorder="1" applyAlignment="1">
      <alignment horizontal="right" vertical="center" wrapText="1"/>
    </xf>
    <xf numFmtId="164" fontId="69" fillId="6" borderId="1" xfId="33" applyNumberFormat="1" applyFont="1" applyFill="1" applyBorder="1" applyAlignment="1">
      <alignment horizontal="right" vertical="center" wrapText="1"/>
    </xf>
    <xf numFmtId="169" fontId="70" fillId="6" borderId="1" xfId="33" applyNumberFormat="1" applyFont="1" applyFill="1" applyBorder="1" applyAlignment="1">
      <alignment horizontal="right" vertical="center" wrapText="1"/>
    </xf>
    <xf numFmtId="165" fontId="71" fillId="0" borderId="0" xfId="1" applyFont="1" applyFill="1" applyAlignment="1" applyProtection="1">
      <alignment horizontal="right" vertical="center" wrapText="1"/>
      <protection locked="0"/>
    </xf>
    <xf numFmtId="166" fontId="141" fillId="0" borderId="0" xfId="0" applyNumberFormat="1" applyFont="1" applyFill="1" applyAlignment="1" applyProtection="1">
      <alignment vertical="center" wrapText="1"/>
    </xf>
    <xf numFmtId="174" fontId="68" fillId="0" borderId="1" xfId="1" applyNumberFormat="1" applyFont="1" applyFill="1" applyBorder="1" applyAlignment="1">
      <alignment horizontal="right" vertical="center" wrapText="1"/>
    </xf>
    <xf numFmtId="0" fontId="111" fillId="0" borderId="1" xfId="0" applyFont="1" applyFill="1" applyBorder="1" applyAlignment="1" applyProtection="1">
      <alignment vertical="center" wrapText="1"/>
      <protection locked="0"/>
    </xf>
    <xf numFmtId="169" fontId="69" fillId="0" borderId="0" xfId="0" applyNumberFormat="1" applyFont="1" applyFill="1" applyAlignment="1" applyProtection="1">
      <alignment horizontal="right" vertical="center" wrapText="1"/>
      <protection locked="0"/>
    </xf>
    <xf numFmtId="170" fontId="62" fillId="0" borderId="0" xfId="0" applyNumberFormat="1" applyFont="1" applyFill="1" applyAlignment="1" applyProtection="1">
      <alignment vertical="center" wrapText="1"/>
      <protection locked="0"/>
    </xf>
    <xf numFmtId="3" fontId="69" fillId="0" borderId="36" xfId="0" applyNumberFormat="1" applyFont="1" applyFill="1" applyBorder="1" applyAlignment="1" applyProtection="1">
      <alignment horizontal="right" vertical="center" wrapText="1"/>
      <protection locked="0"/>
    </xf>
    <xf numFmtId="176" fontId="62" fillId="0" borderId="0" xfId="1" applyNumberFormat="1"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62" fillId="2" borderId="0" xfId="0" applyFont="1" applyFill="1" applyAlignment="1" applyProtection="1">
      <alignment vertical="center" wrapText="1"/>
      <protection locked="0"/>
    </xf>
    <xf numFmtId="176" fontId="62" fillId="2" borderId="0" xfId="1" applyNumberFormat="1" applyFont="1" applyFill="1" applyAlignment="1" applyProtection="1">
      <alignment vertical="center" wrapText="1"/>
      <protection locked="0"/>
    </xf>
    <xf numFmtId="164" fontId="101" fillId="2" borderId="0" xfId="0" applyNumberFormat="1" applyFont="1" applyFill="1" applyAlignment="1" applyProtection="1">
      <alignment vertical="center" wrapText="1"/>
    </xf>
    <xf numFmtId="165" fontId="101" fillId="2" borderId="0" xfId="1" applyFont="1" applyFill="1" applyAlignment="1" applyProtection="1">
      <alignment vertical="center" wrapText="1"/>
    </xf>
    <xf numFmtId="166" fontId="101" fillId="2" borderId="0" xfId="0" applyNumberFormat="1" applyFont="1" applyFill="1" applyAlignment="1" applyProtection="1">
      <alignment vertical="center" wrapText="1"/>
    </xf>
    <xf numFmtId="0" fontId="69" fillId="6" borderId="0" xfId="0" applyFont="1" applyFill="1" applyAlignment="1">
      <alignment vertical="center" wrapText="1"/>
    </xf>
    <xf numFmtId="0" fontId="65" fillId="6" borderId="0" xfId="0" applyFont="1" applyFill="1" applyAlignment="1">
      <alignment vertical="center" wrapText="1"/>
    </xf>
    <xf numFmtId="1" fontId="70" fillId="6" borderId="36" xfId="0" applyNumberFormat="1" applyFont="1" applyFill="1" applyBorder="1" applyAlignment="1">
      <alignment horizontal="right" vertical="center" wrapText="1"/>
    </xf>
    <xf numFmtId="169" fontId="70" fillId="6" borderId="36" xfId="33" applyNumberFormat="1" applyFont="1" applyFill="1" applyBorder="1" applyAlignment="1">
      <alignment horizontal="right" vertical="center" wrapText="1"/>
    </xf>
    <xf numFmtId="174" fontId="71" fillId="0" borderId="1" xfId="1" applyNumberFormat="1" applyFont="1" applyFill="1" applyBorder="1" applyAlignment="1">
      <alignment horizontal="right" vertical="center" wrapText="1"/>
    </xf>
    <xf numFmtId="0" fontId="96" fillId="0" borderId="0" xfId="0" applyFont="1" applyFill="1" applyAlignment="1" applyProtection="1">
      <alignment vertical="center" wrapText="1"/>
      <protection locked="0"/>
    </xf>
    <xf numFmtId="0" fontId="53" fillId="2" borderId="35" xfId="0" applyFont="1" applyFill="1" applyBorder="1" applyAlignment="1" applyProtection="1">
      <alignment horizontal="center" vertical="center" wrapText="1"/>
    </xf>
    <xf numFmtId="0" fontId="41" fillId="2" borderId="25" xfId="0" applyFont="1" applyFill="1" applyBorder="1" applyProtection="1"/>
    <xf numFmtId="0" fontId="41" fillId="2" borderId="36" xfId="0" applyFont="1" applyFill="1" applyBorder="1" applyProtection="1"/>
    <xf numFmtId="168" fontId="41" fillId="2" borderId="36" xfId="0" applyNumberFormat="1" applyFont="1" applyFill="1" applyBorder="1" applyProtection="1"/>
    <xf numFmtId="0" fontId="57" fillId="2" borderId="36" xfId="0" applyFont="1" applyFill="1" applyBorder="1" applyProtection="1"/>
    <xf numFmtId="0" fontId="17" fillId="2" borderId="0" xfId="0" applyFont="1" applyFill="1" applyProtection="1"/>
    <xf numFmtId="0" fontId="53" fillId="2" borderId="36" xfId="0" applyFont="1" applyFill="1" applyBorder="1" applyProtection="1"/>
    <xf numFmtId="168" fontId="57" fillId="2" borderId="36" xfId="0" applyNumberFormat="1" applyFont="1" applyFill="1" applyBorder="1" applyProtection="1"/>
    <xf numFmtId="168" fontId="53" fillId="2" borderId="36" xfId="0" applyNumberFormat="1" applyFont="1" applyFill="1" applyBorder="1" applyProtection="1"/>
    <xf numFmtId="165" fontId="41" fillId="2" borderId="36" xfId="1" applyFont="1" applyFill="1" applyBorder="1" applyProtection="1"/>
    <xf numFmtId="176" fontId="84" fillId="0" borderId="0" xfId="1" applyNumberFormat="1" applyFont="1" applyFill="1" applyAlignment="1" applyProtection="1">
      <alignment horizontal="right" vertical="center" wrapText="1"/>
      <protection locked="0"/>
    </xf>
    <xf numFmtId="166" fontId="13" fillId="0" borderId="0" xfId="0" applyNumberFormat="1" applyFont="1" applyFill="1" applyAlignment="1" applyProtection="1">
      <alignment vertical="center" wrapText="1"/>
    </xf>
    <xf numFmtId="0" fontId="53" fillId="2" borderId="35" xfId="0" applyFont="1" applyFill="1" applyBorder="1" applyAlignment="1" applyProtection="1">
      <alignment horizontal="center" vertical="center" wrapText="1"/>
    </xf>
    <xf numFmtId="0" fontId="63" fillId="2" borderId="35" xfId="0" applyFont="1" applyFill="1" applyBorder="1" applyAlignment="1" applyProtection="1">
      <alignment vertical="center" wrapText="1"/>
      <protection locked="0"/>
    </xf>
    <xf numFmtId="2" fontId="63" fillId="2" borderId="35" xfId="0" applyNumberFormat="1" applyFont="1" applyFill="1" applyBorder="1" applyAlignment="1" applyProtection="1">
      <alignment vertical="center" wrapText="1"/>
      <protection locked="0"/>
    </xf>
    <xf numFmtId="0" fontId="65" fillId="2" borderId="35" xfId="0" applyFont="1" applyFill="1" applyBorder="1" applyAlignment="1" applyProtection="1">
      <alignment horizontal="center" vertical="center" wrapText="1"/>
      <protection locked="0"/>
    </xf>
    <xf numFmtId="0" fontId="65" fillId="2" borderId="35" xfId="0" applyFont="1" applyFill="1" applyBorder="1" applyAlignment="1" applyProtection="1">
      <alignment vertical="center" wrapText="1"/>
      <protection locked="0"/>
    </xf>
    <xf numFmtId="2" fontId="65" fillId="4" borderId="35" xfId="0" applyNumberFormat="1" applyFont="1" applyFill="1" applyBorder="1" applyAlignment="1" applyProtection="1">
      <alignment vertical="center" wrapText="1"/>
      <protection locked="0"/>
    </xf>
    <xf numFmtId="0" fontId="69" fillId="2" borderId="35" xfId="0" applyFont="1" applyFill="1" applyBorder="1" applyAlignment="1" applyProtection="1">
      <alignment vertical="center" wrapText="1"/>
      <protection locked="0"/>
    </xf>
    <xf numFmtId="166" fontId="0" fillId="2" borderId="2" xfId="0" applyNumberFormat="1" applyFill="1" applyBorder="1" applyAlignment="1" applyProtection="1">
      <alignment vertical="center" wrapText="1"/>
      <protection locked="0"/>
    </xf>
    <xf numFmtId="0" fontId="53" fillId="2" borderId="35" xfId="0" applyFont="1" applyFill="1" applyBorder="1" applyAlignment="1" applyProtection="1">
      <alignment horizontal="center" vertical="center" wrapText="1"/>
    </xf>
    <xf numFmtId="176" fontId="41" fillId="2" borderId="1" xfId="1" applyNumberFormat="1" applyFont="1" applyFill="1" applyBorder="1" applyAlignment="1" applyProtection="1">
      <alignment horizontal="center" vertical="center" wrapText="1"/>
      <protection locked="0"/>
    </xf>
    <xf numFmtId="176" fontId="68" fillId="6" borderId="1" xfId="1" applyNumberFormat="1" applyFont="1" applyFill="1" applyBorder="1" applyAlignment="1" applyProtection="1">
      <alignment horizontal="right" vertical="center" wrapText="1"/>
      <protection locked="0"/>
    </xf>
    <xf numFmtId="174" fontId="41" fillId="2" borderId="1" xfId="1" applyNumberFormat="1" applyFont="1" applyFill="1" applyBorder="1" applyAlignment="1" applyProtection="1">
      <alignment horizontal="center" vertical="center" wrapText="1"/>
      <protection locked="0"/>
    </xf>
    <xf numFmtId="174" fontId="57" fillId="2" borderId="1" xfId="1"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left" vertical="center" wrapText="1"/>
      <protection locked="0"/>
    </xf>
    <xf numFmtId="165" fontId="57" fillId="2" borderId="1" xfId="1" applyNumberFormat="1" applyFont="1" applyFill="1" applyBorder="1" applyAlignment="1" applyProtection="1">
      <alignment horizontal="center" vertical="center" wrapText="1"/>
      <protection locked="0"/>
    </xf>
    <xf numFmtId="3" fontId="44" fillId="2" borderId="1" xfId="0" applyNumberFormat="1" applyFont="1" applyFill="1" applyBorder="1" applyAlignment="1" applyProtection="1">
      <alignment horizontal="center" vertical="center" wrapText="1"/>
      <protection locked="0"/>
    </xf>
    <xf numFmtId="176" fontId="120" fillId="2" borderId="1" xfId="1" applyNumberFormat="1" applyFont="1" applyFill="1" applyBorder="1" applyAlignment="1" applyProtection="1">
      <alignment horizontal="center" vertical="center" wrapText="1"/>
      <protection locked="0"/>
    </xf>
    <xf numFmtId="172" fontId="41" fillId="2" borderId="1" xfId="0" applyNumberFormat="1" applyFont="1" applyFill="1" applyBorder="1" applyAlignment="1" applyProtection="1">
      <alignment vertical="center" wrapText="1"/>
      <protection locked="0"/>
    </xf>
    <xf numFmtId="176" fontId="134" fillId="2" borderId="1" xfId="1" applyNumberFormat="1" applyFont="1" applyFill="1" applyBorder="1" applyAlignment="1" applyProtection="1">
      <alignment horizontal="center" vertical="center" wrapText="1"/>
      <protection locked="0"/>
    </xf>
    <xf numFmtId="172" fontId="57" fillId="2" borderId="1" xfId="0" applyNumberFormat="1" applyFont="1" applyFill="1" applyBorder="1" applyAlignment="1" applyProtection="1">
      <alignment horizontal="left" vertical="center" wrapText="1"/>
      <protection locked="0"/>
    </xf>
    <xf numFmtId="172" fontId="50" fillId="2" borderId="1" xfId="0" applyNumberFormat="1" applyFont="1" applyFill="1" applyBorder="1" applyAlignment="1" applyProtection="1">
      <alignment horizontal="center" vertical="center" wrapText="1"/>
      <protection locked="0"/>
    </xf>
    <xf numFmtId="165" fontId="80" fillId="6" borderId="1" xfId="30" applyNumberFormat="1" applyFont="1" applyFill="1" applyBorder="1" applyAlignment="1" applyProtection="1">
      <alignment horizontal="center" vertical="center" wrapText="1"/>
      <protection locked="0"/>
    </xf>
    <xf numFmtId="176" fontId="41" fillId="0" borderId="1" xfId="1" applyNumberFormat="1" applyFont="1" applyFill="1" applyBorder="1" applyAlignment="1" applyProtection="1">
      <alignment horizontal="center" vertical="center" wrapText="1"/>
      <protection locked="0"/>
    </xf>
    <xf numFmtId="0" fontId="121" fillId="2" borderId="18" xfId="0"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vertical="center" wrapText="1"/>
      <protection locked="0"/>
    </xf>
    <xf numFmtId="3" fontId="44" fillId="2" borderId="18" xfId="0" applyNumberFormat="1" applyFont="1" applyFill="1" applyBorder="1" applyAlignment="1" applyProtection="1">
      <alignment horizontal="center" vertical="center" wrapText="1"/>
      <protection locked="0"/>
    </xf>
    <xf numFmtId="174" fontId="41" fillId="2" borderId="18" xfId="1" applyNumberFormat="1" applyFont="1" applyFill="1" applyBorder="1" applyAlignment="1" applyProtection="1">
      <alignment horizontal="center" vertical="center" wrapText="1"/>
      <protection locked="0"/>
    </xf>
    <xf numFmtId="174" fontId="68" fillId="2" borderId="18" xfId="1"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center" vertical="center" wrapText="1"/>
      <protection locked="0"/>
    </xf>
    <xf numFmtId="176" fontId="68" fillId="2" borderId="1" xfId="30" applyNumberFormat="1" applyFont="1" applyFill="1" applyBorder="1" applyAlignment="1" applyProtection="1">
      <alignment horizontal="right" vertical="center" wrapText="1"/>
      <protection locked="0"/>
    </xf>
    <xf numFmtId="176" fontId="68" fillId="6" borderId="1" xfId="30" applyNumberFormat="1" applyFont="1" applyFill="1" applyBorder="1" applyAlignment="1" applyProtection="1">
      <alignment horizontal="right" vertical="center" wrapText="1"/>
      <protection locked="0"/>
    </xf>
    <xf numFmtId="0" fontId="68" fillId="6" borderId="1" xfId="0" applyFont="1" applyFill="1" applyBorder="1" applyAlignment="1" applyProtection="1">
      <alignment horizontal="right" vertical="center" wrapText="1"/>
      <protection locked="0"/>
    </xf>
    <xf numFmtId="165" fontId="68" fillId="2" borderId="1" xfId="1" applyFont="1" applyFill="1" applyBorder="1" applyAlignment="1" applyProtection="1">
      <alignment horizontal="right" vertical="center" wrapText="1"/>
      <protection locked="0"/>
    </xf>
    <xf numFmtId="0" fontId="68" fillId="2" borderId="18" xfId="0" applyFont="1" applyFill="1" applyBorder="1" applyAlignment="1" applyProtection="1">
      <alignment horizontal="center" vertical="center" wrapText="1"/>
      <protection locked="0"/>
    </xf>
    <xf numFmtId="0" fontId="72" fillId="2" borderId="30" xfId="38" applyFont="1" applyFill="1" applyBorder="1" applyAlignment="1">
      <alignment horizontal="center" vertical="center" wrapText="1"/>
    </xf>
    <xf numFmtId="0" fontId="72" fillId="2" borderId="30" xfId="38" applyFont="1" applyFill="1" applyBorder="1" applyAlignment="1">
      <alignment horizontal="left" vertical="center" wrapText="1"/>
    </xf>
    <xf numFmtId="0" fontId="41" fillId="2" borderId="30" xfId="0" applyFont="1" applyFill="1" applyBorder="1" applyProtection="1"/>
    <xf numFmtId="0" fontId="72" fillId="2" borderId="36" xfId="38" applyFont="1" applyFill="1" applyBorder="1" applyAlignment="1">
      <alignment horizontal="center" vertical="center" wrapText="1"/>
    </xf>
    <xf numFmtId="0" fontId="72" fillId="2" borderId="36" xfId="38" applyFont="1" applyFill="1" applyBorder="1" applyAlignment="1">
      <alignment horizontal="left" vertical="center" wrapText="1"/>
    </xf>
    <xf numFmtId="0" fontId="71" fillId="2" borderId="36" xfId="38" quotePrefix="1" applyFont="1" applyFill="1" applyBorder="1" applyAlignment="1">
      <alignment horizontal="center" vertical="center" wrapText="1"/>
    </xf>
    <xf numFmtId="0" fontId="71" fillId="2" borderId="36" xfId="38" applyFont="1" applyFill="1" applyBorder="1" applyAlignment="1">
      <alignment vertical="center" wrapText="1"/>
    </xf>
    <xf numFmtId="164" fontId="71" fillId="2" borderId="36" xfId="33" applyFont="1" applyFill="1" applyBorder="1" applyAlignment="1">
      <alignment horizontal="center" vertical="center" wrapText="1"/>
    </xf>
    <xf numFmtId="0" fontId="68" fillId="2" borderId="36" xfId="38" quotePrefix="1" applyFont="1" applyFill="1" applyBorder="1" applyAlignment="1">
      <alignment horizontal="center" vertical="center" wrapText="1"/>
    </xf>
    <xf numFmtId="0" fontId="68" fillId="2" borderId="36" xfId="38" quotePrefix="1" applyFont="1" applyFill="1" applyBorder="1" applyAlignment="1">
      <alignment vertical="center" wrapText="1"/>
    </xf>
    <xf numFmtId="164" fontId="68" fillId="2" borderId="36" xfId="33" applyFont="1" applyFill="1" applyBorder="1" applyAlignment="1">
      <alignment horizontal="center" vertical="center" wrapText="1"/>
    </xf>
    <xf numFmtId="0" fontId="41" fillId="2" borderId="36" xfId="0" applyFont="1" applyFill="1" applyBorder="1" applyAlignment="1" applyProtection="1">
      <alignment horizontal="center"/>
    </xf>
    <xf numFmtId="0" fontId="41" fillId="2" borderId="36" xfId="0" applyFont="1" applyFill="1" applyBorder="1" applyAlignment="1" applyProtection="1">
      <alignment horizontal="right"/>
    </xf>
    <xf numFmtId="174" fontId="41" fillId="2" borderId="36" xfId="1" applyNumberFormat="1" applyFont="1" applyFill="1" applyBorder="1" applyProtection="1"/>
    <xf numFmtId="0" fontId="57" fillId="2" borderId="36" xfId="0" applyFont="1" applyFill="1" applyBorder="1" applyAlignment="1" applyProtection="1">
      <alignment horizontal="center"/>
    </xf>
    <xf numFmtId="0" fontId="57" fillId="2" borderId="36" xfId="0" applyFont="1" applyFill="1" applyBorder="1" applyAlignment="1" applyProtection="1">
      <alignment horizontal="right"/>
    </xf>
    <xf numFmtId="0" fontId="72" fillId="2" borderId="36" xfId="38" quotePrefix="1" applyFont="1" applyFill="1" applyBorder="1" applyAlignment="1">
      <alignment horizontal="center" vertical="center" wrapText="1"/>
    </xf>
    <xf numFmtId="0" fontId="72" fillId="2" borderId="36" xfId="38" applyFont="1" applyFill="1" applyBorder="1" applyAlignment="1">
      <alignment vertical="center" wrapText="1"/>
    </xf>
    <xf numFmtId="0" fontId="57" fillId="2" borderId="36" xfId="0" applyFont="1" applyFill="1" applyBorder="1" applyAlignment="1" applyProtection="1">
      <alignment horizontal="right" vertical="center"/>
    </xf>
    <xf numFmtId="0" fontId="72" fillId="2" borderId="36" xfId="38" quotePrefix="1" applyFont="1" applyFill="1" applyBorder="1" applyAlignment="1">
      <alignment vertical="center" wrapText="1"/>
    </xf>
    <xf numFmtId="164" fontId="72" fillId="2" borderId="36" xfId="33" applyFont="1" applyFill="1" applyBorder="1" applyAlignment="1">
      <alignment horizontal="center" vertical="center" wrapText="1"/>
    </xf>
    <xf numFmtId="0" fontId="53" fillId="2" borderId="36" xfId="0" applyFont="1" applyFill="1" applyBorder="1" applyAlignment="1" applyProtection="1"/>
    <xf numFmtId="0" fontId="53" fillId="2" borderId="36" xfId="0" applyFont="1" applyFill="1" applyBorder="1" applyAlignment="1" applyProtection="1">
      <alignment vertical="center"/>
    </xf>
    <xf numFmtId="176" fontId="53" fillId="2" borderId="36" xfId="1" applyNumberFormat="1" applyFont="1" applyFill="1" applyBorder="1" applyAlignment="1" applyProtection="1">
      <alignment horizontal="right"/>
    </xf>
    <xf numFmtId="176" fontId="53" fillId="2" borderId="36" xfId="30" applyNumberFormat="1" applyFont="1" applyFill="1" applyBorder="1" applyAlignment="1" applyProtection="1"/>
    <xf numFmtId="176" fontId="53" fillId="2" borderId="36" xfId="30" applyNumberFormat="1" applyFont="1" applyFill="1" applyBorder="1" applyAlignment="1" applyProtection="1">
      <alignment vertical="center"/>
    </xf>
    <xf numFmtId="165" fontId="53" fillId="2" borderId="36" xfId="1" applyFont="1" applyFill="1" applyBorder="1" applyProtection="1"/>
    <xf numFmtId="0" fontId="72" fillId="2" borderId="36" xfId="38" applyFont="1" applyFill="1" applyBorder="1" applyAlignment="1">
      <alignment horizontal="justify" vertical="center" wrapText="1"/>
    </xf>
    <xf numFmtId="165" fontId="53" fillId="2" borderId="36" xfId="30" applyFont="1" applyFill="1" applyBorder="1" applyAlignment="1" applyProtection="1"/>
    <xf numFmtId="165" fontId="53" fillId="2" borderId="36" xfId="30" applyFont="1" applyFill="1" applyBorder="1" applyAlignment="1" applyProtection="1">
      <alignment vertical="center"/>
    </xf>
    <xf numFmtId="176" fontId="53" fillId="2" borderId="36" xfId="1" applyNumberFormat="1" applyFont="1" applyFill="1" applyBorder="1" applyProtection="1"/>
    <xf numFmtId="0" fontId="68" fillId="2" borderId="36" xfId="38" applyFont="1" applyFill="1" applyBorder="1" applyAlignment="1">
      <alignment horizontal="justify" vertical="center" wrapText="1"/>
    </xf>
    <xf numFmtId="176" fontId="41" fillId="2" borderId="36" xfId="1" applyNumberFormat="1" applyFont="1" applyFill="1" applyBorder="1" applyProtection="1"/>
    <xf numFmtId="166" fontId="72" fillId="2" borderId="36" xfId="25" quotePrefix="1" applyNumberFormat="1" applyFont="1" applyFill="1" applyBorder="1" applyAlignment="1" applyProtection="1">
      <alignment horizontal="center" vertical="center" wrapText="1"/>
    </xf>
    <xf numFmtId="0" fontId="68" fillId="2" borderId="36" xfId="38" applyFont="1" applyFill="1" applyBorder="1" applyAlignment="1">
      <alignment horizontal="center" vertical="center" wrapText="1"/>
    </xf>
    <xf numFmtId="0" fontId="72" fillId="2" borderId="36" xfId="39" quotePrefix="1" applyFont="1" applyFill="1" applyBorder="1" applyAlignment="1" applyProtection="1">
      <alignment horizontal="center" vertical="center" wrapText="1"/>
    </xf>
    <xf numFmtId="0" fontId="72" fillId="2" borderId="36" xfId="25" applyFont="1" applyFill="1" applyBorder="1" applyAlignment="1" applyProtection="1">
      <alignment vertical="center" wrapText="1"/>
    </xf>
    <xf numFmtId="176" fontId="72" fillId="2" borderId="36" xfId="33" applyNumberFormat="1" applyFont="1" applyFill="1" applyBorder="1" applyAlignment="1">
      <alignment horizontal="center" vertical="center" wrapText="1"/>
    </xf>
    <xf numFmtId="3" fontId="53" fillId="2" borderId="36" xfId="0" applyNumberFormat="1" applyFont="1" applyFill="1" applyBorder="1" applyProtection="1"/>
    <xf numFmtId="165" fontId="53" fillId="0" borderId="36" xfId="30" applyFont="1" applyFill="1" applyBorder="1" applyProtection="1"/>
    <xf numFmtId="0" fontId="68" fillId="2" borderId="36" xfId="39" quotePrefix="1" applyFont="1" applyFill="1" applyBorder="1" applyAlignment="1" applyProtection="1">
      <alignment horizontal="center" vertical="center" wrapText="1"/>
    </xf>
    <xf numFmtId="0" fontId="68" fillId="2" borderId="36" xfId="39" applyFont="1" applyFill="1" applyBorder="1" applyAlignment="1" applyProtection="1">
      <alignment horizontal="left" vertical="center" wrapText="1"/>
    </xf>
    <xf numFmtId="176" fontId="68" fillId="2" borderId="36" xfId="33" applyNumberFormat="1" applyFont="1" applyFill="1" applyBorder="1" applyAlignment="1">
      <alignment horizontal="center" vertical="center" wrapText="1"/>
    </xf>
    <xf numFmtId="165" fontId="41" fillId="2" borderId="36" xfId="1" applyFont="1" applyFill="1" applyBorder="1" applyAlignment="1" applyProtection="1"/>
    <xf numFmtId="165" fontId="41" fillId="0" borderId="36" xfId="1" applyFont="1" applyFill="1" applyBorder="1" applyProtection="1"/>
    <xf numFmtId="165" fontId="41" fillId="0" borderId="36" xfId="30" applyFont="1" applyFill="1" applyBorder="1" applyProtection="1"/>
    <xf numFmtId="166" fontId="72" fillId="2" borderId="36" xfId="25" applyNumberFormat="1" applyFont="1" applyFill="1" applyBorder="1" applyAlignment="1" applyProtection="1">
      <alignment horizontal="center" vertical="center" wrapText="1"/>
    </xf>
    <xf numFmtId="0" fontId="74" fillId="2" borderId="36" xfId="39" quotePrefix="1" applyFont="1" applyFill="1" applyBorder="1" applyAlignment="1" applyProtection="1">
      <alignment horizontal="center" vertical="center" wrapText="1"/>
    </xf>
    <xf numFmtId="0" fontId="74" fillId="2" borderId="36" xfId="25" applyFont="1" applyFill="1" applyBorder="1" applyAlignment="1" applyProtection="1">
      <alignment vertical="center" wrapText="1"/>
    </xf>
    <xf numFmtId="176" fontId="74" fillId="2" borderId="36" xfId="33" applyNumberFormat="1" applyFont="1" applyFill="1" applyBorder="1" applyAlignment="1">
      <alignment horizontal="center" vertical="center" wrapText="1"/>
    </xf>
    <xf numFmtId="165" fontId="54" fillId="2" borderId="36" xfId="1" applyFont="1" applyFill="1" applyBorder="1" applyProtection="1"/>
    <xf numFmtId="165" fontId="54" fillId="0" borderId="36" xfId="30" applyFont="1" applyFill="1" applyBorder="1" applyProtection="1"/>
    <xf numFmtId="0" fontId="68" fillId="2" borderId="36" xfId="25" applyFont="1" applyFill="1" applyBorder="1" applyAlignment="1" applyProtection="1">
      <alignment vertical="center" wrapText="1"/>
    </xf>
    <xf numFmtId="0" fontId="41" fillId="2" borderId="36" xfId="0" applyFont="1" applyFill="1" applyBorder="1" applyAlignment="1" applyProtection="1"/>
    <xf numFmtId="165" fontId="41" fillId="6" borderId="36" xfId="30" applyFont="1" applyFill="1" applyBorder="1" applyProtection="1"/>
    <xf numFmtId="166" fontId="74" fillId="2" borderId="36" xfId="25" quotePrefix="1" applyNumberFormat="1" applyFont="1" applyFill="1" applyBorder="1" applyAlignment="1" applyProtection="1">
      <alignment horizontal="center" vertical="center" wrapText="1"/>
    </xf>
    <xf numFmtId="165" fontId="68" fillId="6" borderId="1" xfId="1" applyFont="1" applyFill="1" applyBorder="1" applyAlignment="1" applyProtection="1">
      <alignment horizontal="right" vertical="center" wrapText="1"/>
      <protection locked="0"/>
    </xf>
    <xf numFmtId="0" fontId="68" fillId="6" borderId="1" xfId="0" applyFont="1" applyFill="1" applyBorder="1" applyAlignment="1" applyProtection="1">
      <alignment vertical="center" wrapText="1"/>
      <protection locked="0"/>
    </xf>
    <xf numFmtId="0" fontId="64" fillId="6" borderId="1" xfId="0" applyFont="1" applyFill="1" applyBorder="1" applyAlignment="1" applyProtection="1">
      <alignment horizontal="center" vertical="center" wrapText="1"/>
      <protection locked="0"/>
    </xf>
    <xf numFmtId="165" fontId="32" fillId="2" borderId="0" xfId="1" applyFont="1" applyFill="1" applyAlignment="1" applyProtection="1">
      <alignment vertical="center" wrapText="1"/>
    </xf>
    <xf numFmtId="2" fontId="63" fillId="6" borderId="35" xfId="0" applyNumberFormat="1" applyFont="1" applyFill="1" applyBorder="1" applyAlignment="1" applyProtection="1">
      <alignment vertical="center" wrapText="1"/>
      <protection locked="0"/>
    </xf>
    <xf numFmtId="2" fontId="65" fillId="7" borderId="35" xfId="0" applyNumberFormat="1" applyFont="1" applyFill="1" applyBorder="1" applyAlignment="1" applyProtection="1">
      <alignment vertical="center" wrapText="1"/>
      <protection locked="0"/>
    </xf>
    <xf numFmtId="2" fontId="63" fillId="2" borderId="35" xfId="0" applyNumberFormat="1" applyFont="1" applyFill="1" applyBorder="1" applyAlignment="1" applyProtection="1">
      <alignment horizontal="center" vertical="center" wrapText="1"/>
      <protection locked="0"/>
    </xf>
    <xf numFmtId="2" fontId="65" fillId="4" borderId="35" xfId="0" applyNumberFormat="1" applyFont="1" applyFill="1" applyBorder="1" applyAlignment="1" applyProtection="1">
      <alignment horizontal="center" vertical="center" wrapText="1"/>
      <protection locked="0"/>
    </xf>
    <xf numFmtId="174" fontId="41" fillId="2" borderId="0" xfId="1" applyNumberFormat="1" applyFont="1" applyFill="1" applyBorder="1" applyAlignment="1" applyProtection="1">
      <alignment horizontal="center" vertical="center" wrapText="1"/>
      <protection locked="0"/>
    </xf>
    <xf numFmtId="174" fontId="68" fillId="6" borderId="0" xfId="1" applyNumberFormat="1" applyFont="1" applyFill="1" applyBorder="1" applyAlignment="1" applyProtection="1">
      <alignment horizontal="center" vertical="center" wrapText="1"/>
      <protection locked="0"/>
    </xf>
    <xf numFmtId="176" fontId="41" fillId="2" borderId="0" xfId="1" applyNumberFormat="1" applyFont="1" applyFill="1" applyBorder="1" applyAlignment="1" applyProtection="1">
      <alignment horizontal="center" vertical="center" wrapText="1"/>
      <protection locked="0"/>
    </xf>
    <xf numFmtId="169" fontId="74" fillId="6" borderId="0" xfId="0" applyNumberFormat="1" applyFont="1" applyFill="1" applyBorder="1" applyAlignment="1" applyProtection="1">
      <alignment horizontal="right" vertical="center" wrapText="1"/>
      <protection locked="0"/>
    </xf>
    <xf numFmtId="165" fontId="83" fillId="2" borderId="0" xfId="1" applyNumberFormat="1" applyFont="1" applyFill="1" applyBorder="1" applyAlignment="1" applyProtection="1">
      <alignment horizontal="center" vertical="center" wrapText="1"/>
      <protection locked="0"/>
    </xf>
    <xf numFmtId="164" fontId="74" fillId="6" borderId="0" xfId="18" applyNumberFormat="1" applyFont="1" applyFill="1" applyBorder="1" applyAlignment="1" applyProtection="1">
      <alignment horizontal="center" vertical="center" wrapText="1"/>
      <protection locked="0"/>
    </xf>
    <xf numFmtId="174" fontId="54" fillId="2" borderId="0" xfId="1" applyNumberFormat="1" applyFont="1" applyFill="1" applyBorder="1" applyAlignment="1" applyProtection="1">
      <alignment horizontal="center" vertical="center" wrapText="1"/>
      <protection locked="0"/>
    </xf>
    <xf numFmtId="174" fontId="57" fillId="2" borderId="0" xfId="1" applyNumberFormat="1" applyFont="1" applyFill="1" applyBorder="1" applyAlignment="1" applyProtection="1">
      <alignment horizontal="center" vertical="center" wrapText="1"/>
      <protection locked="0"/>
    </xf>
    <xf numFmtId="174" fontId="53" fillId="2" borderId="0" xfId="1" applyNumberFormat="1" applyFont="1" applyFill="1" applyBorder="1" applyAlignment="1" applyProtection="1">
      <alignment horizontal="center" vertical="center" wrapText="1"/>
      <protection locked="0"/>
    </xf>
    <xf numFmtId="174" fontId="53" fillId="4" borderId="0" xfId="1" applyNumberFormat="1" applyFont="1" applyFill="1" applyBorder="1" applyAlignment="1" applyProtection="1">
      <alignment horizontal="right" vertical="center" wrapText="1"/>
      <protection locked="0"/>
    </xf>
    <xf numFmtId="170" fontId="71" fillId="6" borderId="0" xfId="18" applyNumberFormat="1" applyFont="1" applyFill="1" applyBorder="1" applyAlignment="1" applyProtection="1">
      <alignment horizontal="center" vertical="center" wrapText="1"/>
      <protection locked="0"/>
    </xf>
    <xf numFmtId="164" fontId="72" fillId="2" borderId="0" xfId="0" applyNumberFormat="1" applyFont="1" applyFill="1" applyBorder="1" applyAlignment="1" applyProtection="1">
      <alignment vertical="center" wrapText="1"/>
    </xf>
    <xf numFmtId="169" fontId="72" fillId="2" borderId="0" xfId="0" applyNumberFormat="1" applyFont="1" applyFill="1" applyBorder="1" applyAlignment="1" applyProtection="1">
      <alignment horizontal="right" vertical="center" wrapText="1"/>
      <protection locked="0"/>
    </xf>
    <xf numFmtId="164" fontId="41" fillId="0" borderId="0" xfId="0" applyNumberFormat="1" applyFont="1" applyFill="1" applyBorder="1" applyAlignment="1" applyProtection="1">
      <alignment horizontal="right" vertical="center" wrapText="1"/>
      <protection locked="0"/>
    </xf>
    <xf numFmtId="165" fontId="68" fillId="0" borderId="0" xfId="18" applyNumberFormat="1" applyFont="1" applyFill="1" applyBorder="1" applyAlignment="1" applyProtection="1">
      <alignment horizontal="center" vertical="center" wrapText="1"/>
      <protection locked="0"/>
    </xf>
    <xf numFmtId="164" fontId="41" fillId="0" borderId="0" xfId="0" applyNumberFormat="1" applyFont="1" applyFill="1" applyBorder="1" applyAlignment="1" applyProtection="1">
      <alignment vertical="center" wrapText="1"/>
      <protection locked="0"/>
    </xf>
    <xf numFmtId="174" fontId="57" fillId="0" borderId="0" xfId="1" applyNumberFormat="1" applyFont="1" applyFill="1" applyBorder="1" applyAlignment="1" applyProtection="1">
      <alignment horizontal="right" vertical="center" wrapText="1"/>
      <protection locked="0"/>
    </xf>
    <xf numFmtId="174" fontId="57" fillId="0" borderId="0" xfId="1" applyNumberFormat="1" applyFont="1" applyFill="1" applyBorder="1" applyAlignment="1" applyProtection="1">
      <alignment horizontal="center" vertical="center" wrapText="1"/>
      <protection locked="0"/>
    </xf>
    <xf numFmtId="169" fontId="74" fillId="2" borderId="0" xfId="0" applyNumberFormat="1" applyFont="1" applyFill="1" applyBorder="1" applyAlignment="1" applyProtection="1">
      <alignment horizontal="right" vertical="center" wrapText="1"/>
      <protection locked="0"/>
    </xf>
    <xf numFmtId="176" fontId="41" fillId="2" borderId="0" xfId="18" applyNumberFormat="1" applyFont="1" applyFill="1" applyBorder="1" applyAlignment="1" applyProtection="1">
      <alignment horizontal="center" vertical="center" wrapText="1"/>
      <protection locked="0"/>
    </xf>
    <xf numFmtId="169" fontId="54" fillId="2" borderId="0" xfId="0" applyNumberFormat="1" applyFont="1" applyFill="1" applyBorder="1" applyAlignment="1" applyProtection="1">
      <alignment vertical="center" wrapText="1"/>
      <protection locked="0"/>
    </xf>
    <xf numFmtId="176" fontId="57" fillId="2" borderId="0" xfId="1" applyNumberFormat="1" applyFont="1" applyFill="1" applyBorder="1" applyAlignment="1" applyProtection="1">
      <alignment horizontal="center" vertical="center" wrapText="1"/>
      <protection locked="0"/>
    </xf>
    <xf numFmtId="176" fontId="71" fillId="6" borderId="0" xfId="1" applyNumberFormat="1" applyFont="1" applyFill="1" applyBorder="1" applyAlignment="1" applyProtection="1">
      <alignment horizontal="center" vertical="center" wrapText="1"/>
      <protection locked="0"/>
    </xf>
    <xf numFmtId="165" fontId="68" fillId="6" borderId="0" xfId="1" applyNumberFormat="1" applyFont="1" applyFill="1" applyBorder="1" applyAlignment="1" applyProtection="1">
      <alignment horizontal="center" vertical="center" wrapText="1"/>
      <protection locked="0"/>
    </xf>
    <xf numFmtId="165" fontId="54" fillId="2" borderId="0" xfId="1" applyNumberFormat="1" applyFont="1" applyFill="1" applyBorder="1" applyAlignment="1" applyProtection="1">
      <alignment horizontal="center" vertical="center" wrapText="1"/>
      <protection locked="0"/>
    </xf>
    <xf numFmtId="176" fontId="53" fillId="2" borderId="0" xfId="1" applyNumberFormat="1" applyFont="1" applyFill="1" applyBorder="1" applyAlignment="1" applyProtection="1">
      <alignment horizontal="center" vertical="center" wrapText="1"/>
      <protection locked="0"/>
    </xf>
    <xf numFmtId="176" fontId="53" fillId="0" borderId="0" xfId="1" applyNumberFormat="1" applyFont="1" applyFill="1" applyBorder="1" applyAlignment="1" applyProtection="1">
      <alignment horizontal="center" vertical="center" wrapText="1"/>
      <protection locked="0"/>
    </xf>
    <xf numFmtId="165" fontId="41" fillId="2" borderId="0" xfId="1" applyFont="1" applyFill="1" applyBorder="1" applyAlignment="1" applyProtection="1">
      <alignment horizontal="center" vertical="center" wrapText="1"/>
      <protection locked="0"/>
    </xf>
    <xf numFmtId="165" fontId="41" fillId="2" borderId="0" xfId="1" applyNumberFormat="1" applyFont="1" applyFill="1" applyBorder="1" applyAlignment="1" applyProtection="1">
      <alignment horizontal="center" vertical="center" wrapText="1"/>
      <protection locked="0"/>
    </xf>
    <xf numFmtId="165" fontId="53" fillId="2" borderId="0" xfId="1" applyNumberFormat="1" applyFont="1" applyFill="1" applyBorder="1" applyAlignment="1" applyProtection="1">
      <alignment horizontal="center" vertical="center" wrapText="1"/>
      <protection locked="0"/>
    </xf>
    <xf numFmtId="174" fontId="74" fillId="6" borderId="0" xfId="18" applyNumberFormat="1" applyFont="1" applyFill="1" applyBorder="1" applyAlignment="1" applyProtection="1">
      <alignment horizontal="center" vertical="center" wrapText="1"/>
      <protection locked="0"/>
    </xf>
    <xf numFmtId="176" fontId="74" fillId="6" borderId="0" xfId="1" applyNumberFormat="1" applyFont="1" applyFill="1" applyBorder="1" applyAlignment="1" applyProtection="1">
      <alignment horizontal="center" vertical="center" wrapText="1"/>
      <protection locked="0"/>
    </xf>
    <xf numFmtId="174" fontId="57" fillId="2" borderId="0" xfId="30" applyNumberFormat="1" applyFont="1" applyFill="1" applyBorder="1" applyAlignment="1" applyProtection="1">
      <alignment horizontal="center" vertical="center" wrapText="1"/>
      <protection locked="0"/>
    </xf>
    <xf numFmtId="176" fontId="134" fillId="2" borderId="0" xfId="1" applyNumberFormat="1" applyFont="1" applyFill="1" applyBorder="1" applyAlignment="1" applyProtection="1">
      <alignment horizontal="center" vertical="center" wrapText="1"/>
      <protection locked="0"/>
    </xf>
    <xf numFmtId="174" fontId="68" fillId="2" borderId="0" xfId="1"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vertical="center" wrapText="1"/>
      <protection locked="0"/>
    </xf>
    <xf numFmtId="0" fontId="89" fillId="6" borderId="1" xfId="0" applyFont="1" applyFill="1" applyBorder="1" applyAlignment="1" applyProtection="1">
      <alignment horizontal="center" vertical="center" wrapText="1"/>
      <protection locked="0"/>
    </xf>
    <xf numFmtId="169" fontId="68" fillId="6" borderId="1" xfId="14" applyNumberFormat="1" applyFont="1" applyFill="1" applyBorder="1" applyAlignment="1">
      <alignment horizontal="center" vertical="center" wrapText="1"/>
    </xf>
    <xf numFmtId="165" fontId="68" fillId="6" borderId="1" xfId="30" applyFont="1" applyFill="1" applyBorder="1" applyAlignment="1" applyProtection="1">
      <alignment horizontal="right" vertical="center" wrapText="1"/>
      <protection locked="0"/>
    </xf>
    <xf numFmtId="0" fontId="68" fillId="6" borderId="18" xfId="0" applyFont="1" applyFill="1" applyBorder="1" applyAlignment="1" applyProtection="1">
      <alignment vertical="center" wrapText="1"/>
      <protection locked="0"/>
    </xf>
    <xf numFmtId="0" fontId="64" fillId="6" borderId="18" xfId="0" applyFont="1" applyFill="1" applyBorder="1" applyAlignment="1" applyProtection="1">
      <alignment horizontal="center" vertical="center" wrapText="1"/>
      <protection locked="0"/>
    </xf>
    <xf numFmtId="165" fontId="68" fillId="6" borderId="18" xfId="1" applyFont="1" applyFill="1" applyBorder="1" applyAlignment="1" applyProtection="1">
      <alignment horizontal="right" vertical="center" wrapText="1"/>
      <protection locked="0"/>
    </xf>
    <xf numFmtId="167" fontId="12" fillId="2" borderId="0" xfId="0" applyNumberFormat="1" applyFont="1" applyFill="1" applyAlignment="1" applyProtection="1">
      <alignment vertical="center" wrapText="1"/>
    </xf>
    <xf numFmtId="164" fontId="12" fillId="2" borderId="0" xfId="0" applyNumberFormat="1" applyFont="1" applyFill="1" applyAlignment="1" applyProtection="1">
      <alignment horizontal="left" vertical="center" wrapText="1"/>
    </xf>
    <xf numFmtId="167" fontId="12" fillId="2" borderId="0" xfId="0" applyNumberFormat="1" applyFont="1" applyFill="1" applyAlignment="1" applyProtection="1">
      <alignment horizontal="left" vertical="center" wrapText="1"/>
    </xf>
    <xf numFmtId="164" fontId="12"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174" fontId="68" fillId="6" borderId="1" xfId="30" applyNumberFormat="1" applyFont="1" applyFill="1" applyBorder="1" applyAlignment="1" applyProtection="1">
      <alignment horizontal="center" vertical="center" wrapText="1"/>
      <protection locked="0"/>
    </xf>
    <xf numFmtId="176" fontId="68" fillId="6" borderId="1" xfId="30" applyNumberFormat="1" applyFont="1" applyFill="1" applyBorder="1" applyAlignment="1" applyProtection="1">
      <alignment horizontal="center" vertical="center" wrapText="1"/>
      <protection locked="0"/>
    </xf>
    <xf numFmtId="174" fontId="71" fillId="6" borderId="1" xfId="30" applyNumberFormat="1" applyFont="1" applyFill="1" applyBorder="1" applyAlignment="1" applyProtection="1">
      <alignment horizontal="center" vertical="center" wrapText="1"/>
      <protection locked="0"/>
    </xf>
    <xf numFmtId="166" fontId="104" fillId="2" borderId="0" xfId="0" applyNumberFormat="1" applyFont="1" applyFill="1" applyAlignment="1" applyProtection="1">
      <alignment horizontal="left" vertical="center" wrapText="1"/>
    </xf>
    <xf numFmtId="166" fontId="104" fillId="0" borderId="0" xfId="0" applyNumberFormat="1" applyFont="1" applyFill="1" applyAlignment="1" applyProtection="1">
      <alignment horizontal="left" vertical="center" wrapText="1"/>
    </xf>
    <xf numFmtId="0" fontId="53" fillId="2" borderId="36" xfId="0" applyFont="1" applyFill="1" applyBorder="1" applyAlignment="1" applyProtection="1">
      <alignment horizontal="right" vertical="center"/>
    </xf>
    <xf numFmtId="176" fontId="53" fillId="2" borderId="36" xfId="30" applyNumberFormat="1" applyFont="1" applyFill="1" applyBorder="1" applyAlignment="1" applyProtection="1">
      <alignment horizontal="right" vertical="center"/>
    </xf>
    <xf numFmtId="174" fontId="53" fillId="2" borderId="36" xfId="30" applyNumberFormat="1" applyFont="1" applyFill="1" applyBorder="1" applyAlignment="1" applyProtection="1">
      <alignment horizontal="right" vertical="center"/>
    </xf>
    <xf numFmtId="165" fontId="53" fillId="2" borderId="36" xfId="30" applyFont="1" applyFill="1" applyBorder="1" applyAlignment="1" applyProtection="1">
      <alignment horizontal="right" vertical="center"/>
    </xf>
    <xf numFmtId="0" fontId="41" fillId="2" borderId="36" xfId="0" applyFont="1" applyFill="1" applyBorder="1" applyAlignment="1" applyProtection="1">
      <alignment horizontal="right" vertical="center"/>
    </xf>
    <xf numFmtId="165" fontId="41" fillId="2" borderId="36" xfId="30" applyFont="1" applyFill="1" applyBorder="1" applyAlignment="1" applyProtection="1">
      <alignment horizontal="right" vertical="center"/>
    </xf>
    <xf numFmtId="176" fontId="41" fillId="2" borderId="36" xfId="30" applyNumberFormat="1" applyFont="1" applyFill="1" applyBorder="1" applyAlignment="1" applyProtection="1">
      <alignment horizontal="right" vertical="center"/>
    </xf>
    <xf numFmtId="165" fontId="68" fillId="0" borderId="36" xfId="1" applyFont="1" applyFill="1" applyBorder="1" applyProtection="1"/>
    <xf numFmtId="174" fontId="68" fillId="0" borderId="36" xfId="1" applyNumberFormat="1" applyFont="1" applyFill="1" applyBorder="1" applyProtection="1"/>
    <xf numFmtId="176" fontId="68" fillId="0" borderId="36" xfId="1" applyNumberFormat="1" applyFont="1" applyFill="1" applyBorder="1" applyProtection="1"/>
    <xf numFmtId="176" fontId="53" fillId="0" borderId="36" xfId="30" applyNumberFormat="1" applyFont="1" applyFill="1" applyBorder="1" applyProtection="1"/>
    <xf numFmtId="176" fontId="68" fillId="0" borderId="36" xfId="1" applyNumberFormat="1" applyFont="1" applyFill="1" applyBorder="1" applyAlignment="1" applyProtection="1">
      <alignment horizontal="right" vertical="center"/>
    </xf>
    <xf numFmtId="165" fontId="68" fillId="2" borderId="1" xfId="30" applyFont="1" applyFill="1" applyBorder="1" applyAlignment="1" applyProtection="1">
      <alignment horizontal="right" vertical="center" wrapText="1"/>
      <protection locked="0"/>
    </xf>
    <xf numFmtId="165" fontId="54" fillId="2" borderId="36" xfId="30" applyFont="1" applyFill="1" applyBorder="1" applyProtection="1"/>
    <xf numFmtId="165" fontId="104" fillId="2" borderId="0" xfId="1" applyFont="1" applyFill="1" applyAlignment="1" applyProtection="1">
      <alignment horizontal="left" vertical="center" wrapText="1"/>
    </xf>
    <xf numFmtId="3" fontId="67"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66" fontId="9" fillId="2" borderId="0" xfId="0" applyNumberFormat="1" applyFont="1" applyFill="1" applyAlignment="1" applyProtection="1">
      <alignment horizontal="right" vertical="center" wrapText="1"/>
      <protection locked="0"/>
    </xf>
    <xf numFmtId="176" fontId="9"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right" vertical="center" wrapText="1"/>
      <protection locked="0"/>
    </xf>
    <xf numFmtId="165" fontId="32" fillId="2" borderId="0" xfId="1" applyFont="1" applyFill="1" applyAlignment="1" applyProtection="1">
      <alignment horizontal="right" vertical="center" wrapText="1"/>
      <protection locked="0"/>
    </xf>
    <xf numFmtId="176" fontId="32" fillId="2" borderId="0" xfId="1" applyNumberFormat="1" applyFont="1" applyFill="1" applyAlignment="1" applyProtection="1">
      <alignment horizontal="right" vertical="center" wrapText="1"/>
      <protection locked="0"/>
    </xf>
    <xf numFmtId="174" fontId="9" fillId="2" borderId="0" xfId="1" applyNumberFormat="1" applyFont="1" applyFill="1" applyAlignment="1" applyProtection="1">
      <alignment horizontal="right" vertical="center" wrapText="1"/>
      <protection locked="0"/>
    </xf>
    <xf numFmtId="166" fontId="104" fillId="2" borderId="0" xfId="0" applyNumberFormat="1" applyFont="1" applyFill="1" applyAlignment="1" applyProtection="1">
      <alignment horizontal="right" vertical="center" wrapText="1"/>
      <protection locked="0"/>
    </xf>
    <xf numFmtId="166" fontId="32" fillId="2" borderId="0" xfId="0" applyNumberFormat="1" applyFont="1" applyFill="1" applyAlignment="1" applyProtection="1">
      <alignment horizontal="right" vertical="center" wrapText="1"/>
      <protection locked="0"/>
    </xf>
    <xf numFmtId="164" fontId="32" fillId="2" borderId="0" xfId="0" applyNumberFormat="1" applyFont="1" applyFill="1" applyAlignment="1" applyProtection="1">
      <alignment horizontal="right" vertical="center" wrapText="1"/>
      <protection locked="0"/>
    </xf>
    <xf numFmtId="164" fontId="9" fillId="2" borderId="0" xfId="0" applyNumberFormat="1" applyFont="1" applyFill="1" applyAlignment="1" applyProtection="1">
      <alignment horizontal="right" vertical="center" wrapText="1"/>
      <protection locked="0"/>
    </xf>
    <xf numFmtId="166" fontId="141" fillId="0" borderId="0" xfId="0" applyNumberFormat="1" applyFont="1" applyFill="1" applyAlignment="1" applyProtection="1">
      <alignment horizontal="right" vertical="center" wrapText="1"/>
      <protection locked="0"/>
    </xf>
    <xf numFmtId="166" fontId="150" fillId="2" borderId="0" xfId="0" applyNumberFormat="1" applyFont="1" applyFill="1" applyAlignment="1" applyProtection="1">
      <alignment horizontal="right" vertical="center" wrapText="1"/>
      <protection locked="0"/>
    </xf>
    <xf numFmtId="166" fontId="0" fillId="2" borderId="0" xfId="0" applyNumberFormat="1" applyFont="1" applyFill="1" applyAlignment="1" applyProtection="1">
      <alignment horizontal="right" vertical="center" wrapText="1"/>
      <protection locked="0"/>
    </xf>
    <xf numFmtId="173" fontId="32" fillId="2" borderId="0" xfId="0" applyNumberFormat="1" applyFont="1" applyFill="1" applyAlignment="1" applyProtection="1">
      <alignment horizontal="right" vertical="center" wrapText="1"/>
      <protection locked="0"/>
    </xf>
    <xf numFmtId="174" fontId="32" fillId="2" borderId="0" xfId="1" applyNumberFormat="1" applyFont="1" applyFill="1" applyAlignment="1" applyProtection="1">
      <alignment horizontal="right" vertical="center" wrapText="1"/>
      <protection locked="0"/>
    </xf>
    <xf numFmtId="166" fontId="9" fillId="0" borderId="0" xfId="0" applyNumberFormat="1" applyFont="1" applyFill="1" applyAlignment="1" applyProtection="1">
      <alignment horizontal="right" vertical="center" wrapText="1"/>
      <protection locked="0"/>
    </xf>
    <xf numFmtId="176" fontId="41" fillId="2" borderId="18" xfId="30" applyNumberFormat="1" applyFont="1" applyFill="1" applyBorder="1" applyAlignment="1" applyProtection="1">
      <alignment horizontal="center" vertical="center" wrapText="1"/>
      <protection locked="0"/>
    </xf>
    <xf numFmtId="176" fontId="68" fillId="2" borderId="18" xfId="30" applyNumberFormat="1" applyFont="1" applyFill="1" applyBorder="1" applyAlignment="1" applyProtection="1">
      <alignment horizontal="center" vertical="center" wrapText="1"/>
      <protection locked="0"/>
    </xf>
    <xf numFmtId="176" fontId="68" fillId="6" borderId="4" xfId="30" applyNumberFormat="1" applyFont="1" applyFill="1" applyBorder="1" applyAlignment="1" applyProtection="1">
      <alignment horizontal="center" vertical="center" wrapText="1"/>
      <protection locked="0"/>
    </xf>
    <xf numFmtId="174" fontId="41" fillId="6" borderId="18" xfId="30" applyNumberFormat="1" applyFont="1" applyFill="1" applyBorder="1" applyAlignment="1" applyProtection="1">
      <alignment horizontal="center" vertical="center" wrapText="1"/>
      <protection locked="0"/>
    </xf>
    <xf numFmtId="176" fontId="41" fillId="6" borderId="18" xfId="30" applyNumberFormat="1" applyFont="1" applyFill="1" applyBorder="1" applyAlignment="1" applyProtection="1">
      <alignment horizontal="center" vertical="center" wrapText="1"/>
      <protection locked="0"/>
    </xf>
    <xf numFmtId="176" fontId="68" fillId="6" borderId="18" xfId="30" applyNumberFormat="1" applyFont="1" applyFill="1" applyBorder="1" applyAlignment="1" applyProtection="1">
      <alignment horizontal="center" vertical="center" wrapText="1"/>
      <protection locked="0"/>
    </xf>
    <xf numFmtId="174" fontId="120" fillId="2" borderId="18" xfId="1" applyNumberFormat="1" applyFont="1" applyFill="1" applyBorder="1" applyAlignment="1" applyProtection="1">
      <alignment horizontal="center" vertical="center" wrapText="1"/>
      <protection locked="0"/>
    </xf>
    <xf numFmtId="166" fontId="72" fillId="6" borderId="2" xfId="0" applyNumberFormat="1" applyFont="1" applyFill="1" applyBorder="1" applyAlignment="1" applyProtection="1">
      <alignment horizontal="center" vertical="center" wrapText="1"/>
      <protection locked="0"/>
    </xf>
    <xf numFmtId="166" fontId="153" fillId="2" borderId="0" xfId="0" applyNumberFormat="1" applyFont="1" applyFill="1" applyAlignment="1" applyProtection="1">
      <alignment horizontal="right" vertical="center" wrapText="1"/>
      <protection locked="0"/>
    </xf>
    <xf numFmtId="164" fontId="153" fillId="2" borderId="0" xfId="0" applyNumberFormat="1" applyFont="1" applyFill="1" applyAlignment="1" applyProtection="1">
      <alignment vertical="center" wrapText="1"/>
    </xf>
    <xf numFmtId="166" fontId="153" fillId="2" borderId="0" xfId="0" applyNumberFormat="1" applyFont="1" applyFill="1" applyAlignment="1" applyProtection="1">
      <alignment vertical="center" wrapText="1"/>
    </xf>
    <xf numFmtId="165" fontId="153" fillId="2" borderId="0" xfId="1" applyFont="1" applyFill="1" applyAlignment="1" applyProtection="1">
      <alignment vertical="center" wrapText="1"/>
    </xf>
    <xf numFmtId="166" fontId="150" fillId="0" borderId="0" xfId="0" applyNumberFormat="1" applyFont="1" applyFill="1" applyAlignment="1" applyProtection="1">
      <alignment vertical="center" wrapText="1"/>
    </xf>
    <xf numFmtId="164" fontId="150" fillId="0" borderId="0" xfId="0" applyNumberFormat="1" applyFont="1" applyFill="1" applyAlignment="1" applyProtection="1">
      <alignment vertical="center" wrapText="1"/>
    </xf>
    <xf numFmtId="165" fontId="150" fillId="2" borderId="0" xfId="1" applyFont="1" applyFill="1" applyAlignment="1" applyProtection="1">
      <alignment horizontal="right" vertical="center" wrapText="1"/>
      <protection locked="0"/>
    </xf>
    <xf numFmtId="166" fontId="150" fillId="2" borderId="0" xfId="0" applyNumberFormat="1" applyFont="1" applyFill="1" applyAlignment="1" applyProtection="1">
      <alignment vertical="center" wrapText="1"/>
    </xf>
    <xf numFmtId="164" fontId="150"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34" fillId="2" borderId="0" xfId="0" applyFont="1" applyFill="1" applyAlignment="1" applyProtection="1">
      <alignment horizontal="center" vertical="center"/>
    </xf>
    <xf numFmtId="165" fontId="104" fillId="2" borderId="0" xfId="1" applyFont="1" applyFill="1" applyAlignment="1" applyProtection="1">
      <alignment horizontal="right" vertical="center" wrapText="1"/>
      <protection locked="0"/>
    </xf>
    <xf numFmtId="165" fontId="141" fillId="0" borderId="0" xfId="1" applyFont="1" applyFill="1" applyAlignment="1" applyProtection="1">
      <alignment horizontal="right" vertical="center" wrapText="1"/>
      <protection locked="0"/>
    </xf>
    <xf numFmtId="0" fontId="33" fillId="2" borderId="0" xfId="0" applyFont="1" applyFill="1" applyProtection="1"/>
    <xf numFmtId="0" fontId="154" fillId="2" borderId="0" xfId="0" applyFont="1" applyFill="1" applyProtection="1"/>
    <xf numFmtId="0" fontId="41" fillId="2" borderId="33" xfId="0" applyFont="1" applyFill="1" applyBorder="1" applyProtection="1"/>
    <xf numFmtId="0" fontId="113" fillId="2" borderId="0" xfId="0" applyFont="1" applyFill="1" applyProtection="1"/>
    <xf numFmtId="0" fontId="83" fillId="2" borderId="36" xfId="0" applyFont="1" applyFill="1" applyBorder="1" applyAlignment="1" applyProtection="1"/>
    <xf numFmtId="0" fontId="83" fillId="2" borderId="36" xfId="0" applyFont="1" applyFill="1" applyBorder="1" applyProtection="1"/>
    <xf numFmtId="165" fontId="83" fillId="2" borderId="36" xfId="1" applyFont="1" applyFill="1" applyBorder="1" applyProtection="1"/>
    <xf numFmtId="174" fontId="83" fillId="2" borderId="36" xfId="1" applyNumberFormat="1" applyFont="1" applyFill="1" applyBorder="1" applyProtection="1"/>
    <xf numFmtId="0" fontId="83" fillId="2" borderId="73" xfId="0" applyFont="1" applyFill="1" applyBorder="1" applyProtection="1"/>
    <xf numFmtId="0" fontId="83" fillId="2" borderId="31" xfId="0" applyFont="1" applyFill="1" applyBorder="1" applyProtection="1"/>
    <xf numFmtId="0" fontId="33" fillId="2" borderId="36" xfId="0" applyFont="1" applyFill="1" applyBorder="1" applyProtection="1"/>
    <xf numFmtId="0" fontId="113" fillId="2" borderId="36" xfId="0" applyFont="1" applyFill="1" applyBorder="1" applyProtection="1"/>
    <xf numFmtId="0" fontId="154" fillId="2" borderId="36" xfId="0" applyFont="1" applyFill="1" applyBorder="1" applyProtection="1"/>
    <xf numFmtId="0" fontId="33" fillId="2" borderId="0" xfId="0" applyFont="1" applyFill="1" applyAlignment="1" applyProtection="1">
      <alignment horizontal="center" vertical="center"/>
    </xf>
    <xf numFmtId="165" fontId="15" fillId="2" borderId="0" xfId="0" applyNumberFormat="1" applyFont="1" applyFill="1" applyAlignment="1" applyProtection="1">
      <alignment horizontal="center" vertical="center"/>
    </xf>
    <xf numFmtId="0" fontId="154" fillId="2" borderId="0" xfId="0" applyFont="1" applyFill="1" applyAlignment="1" applyProtection="1">
      <alignment horizontal="center" vertical="center"/>
    </xf>
    <xf numFmtId="1" fontId="154" fillId="2" borderId="0" xfId="0" applyNumberFormat="1" applyFont="1" applyFill="1" applyAlignment="1" applyProtection="1">
      <alignment horizontal="center" vertical="center"/>
    </xf>
    <xf numFmtId="1" fontId="33" fillId="2" borderId="0" xfId="0" applyNumberFormat="1" applyFont="1" applyFill="1" applyAlignment="1" applyProtection="1">
      <alignment horizontal="center" vertical="center"/>
    </xf>
    <xf numFmtId="0" fontId="113" fillId="2" borderId="0" xfId="0" applyFont="1" applyFill="1" applyAlignment="1" applyProtection="1">
      <alignment horizontal="center" vertical="center"/>
    </xf>
    <xf numFmtId="0" fontId="72" fillId="2" borderId="4" xfId="0" applyFont="1" applyFill="1" applyBorder="1" applyAlignment="1" applyProtection="1">
      <alignment horizontal="center" vertical="center" wrapText="1"/>
      <protection locked="0"/>
    </xf>
    <xf numFmtId="0" fontId="72" fillId="6" borderId="4" xfId="0" applyFont="1" applyFill="1" applyBorder="1" applyAlignment="1" applyProtection="1">
      <alignment vertical="center" wrapText="1"/>
      <protection locked="0"/>
    </xf>
    <xf numFmtId="0" fontId="89" fillId="6" borderId="4" xfId="0" applyFont="1" applyFill="1" applyBorder="1" applyAlignment="1" applyProtection="1">
      <alignment horizontal="center" vertical="center" wrapText="1"/>
      <protection locked="0"/>
    </xf>
    <xf numFmtId="0" fontId="68" fillId="6" borderId="4" xfId="0" applyFont="1" applyFill="1" applyBorder="1" applyAlignment="1" applyProtection="1">
      <alignment horizontal="right" vertical="center" wrapText="1"/>
      <protection locked="0"/>
    </xf>
    <xf numFmtId="176" fontId="54" fillId="2" borderId="36" xfId="30" applyNumberFormat="1" applyFont="1" applyFill="1" applyBorder="1" applyProtection="1"/>
    <xf numFmtId="1" fontId="68" fillId="2" borderId="0" xfId="0" applyNumberFormat="1" applyFont="1" applyFill="1" applyAlignment="1" applyProtection="1">
      <alignment horizontal="center" vertical="center"/>
    </xf>
    <xf numFmtId="0" fontId="74" fillId="2" borderId="36" xfId="0" applyFont="1" applyFill="1" applyBorder="1" applyAlignment="1" applyProtection="1">
      <alignment horizontal="center" vertical="center"/>
    </xf>
    <xf numFmtId="169" fontId="74" fillId="2" borderId="36" xfId="14" applyNumberFormat="1" applyFont="1" applyFill="1" applyBorder="1" applyAlignment="1" applyProtection="1">
      <alignment horizontal="center" vertical="center" wrapText="1"/>
    </xf>
    <xf numFmtId="0" fontId="68" fillId="2" borderId="36" xfId="0" applyFont="1" applyFill="1" applyBorder="1" applyAlignment="1" applyProtection="1">
      <alignment horizontal="center" vertical="center"/>
    </xf>
    <xf numFmtId="0" fontId="68" fillId="2" borderId="36" xfId="0" applyFont="1" applyFill="1" applyBorder="1" applyProtection="1"/>
    <xf numFmtId="0" fontId="74" fillId="2" borderId="36" xfId="0" applyFont="1" applyFill="1" applyBorder="1" applyProtection="1"/>
    <xf numFmtId="0" fontId="72" fillId="2" borderId="36" xfId="0" applyFont="1" applyFill="1" applyBorder="1" applyAlignment="1" applyProtection="1">
      <alignment horizontal="center" vertical="center"/>
    </xf>
    <xf numFmtId="0" fontId="72" fillId="2" borderId="36" xfId="0" applyFont="1" applyFill="1" applyBorder="1" applyProtection="1"/>
    <xf numFmtId="165" fontId="15" fillId="2" borderId="0" xfId="1" applyFont="1" applyFill="1" applyAlignment="1" applyProtection="1">
      <alignment horizontal="center" vertical="center"/>
    </xf>
    <xf numFmtId="165" fontId="41" fillId="2" borderId="36" xfId="30" applyFont="1" applyFill="1" applyBorder="1" applyAlignment="1" applyProtection="1"/>
    <xf numFmtId="165" fontId="41" fillId="2" borderId="36" xfId="30" applyFont="1" applyFill="1" applyBorder="1" applyAlignment="1" applyProtection="1">
      <alignment vertical="center"/>
    </xf>
    <xf numFmtId="176" fontId="68" fillId="2" borderId="36" xfId="1" applyNumberFormat="1" applyFont="1" applyFill="1" applyBorder="1" applyProtection="1"/>
    <xf numFmtId="176" fontId="68" fillId="2" borderId="36" xfId="30" applyNumberFormat="1" applyFont="1" applyFill="1" applyBorder="1" applyAlignment="1" applyProtection="1">
      <alignment horizontal="right" vertical="center"/>
    </xf>
    <xf numFmtId="165" fontId="68" fillId="2" borderId="36" xfId="1" applyFont="1" applyFill="1" applyBorder="1" applyProtection="1"/>
    <xf numFmtId="174" fontId="68" fillId="2" borderId="36" xfId="1" applyNumberFormat="1" applyFont="1" applyFill="1" applyBorder="1" applyProtection="1"/>
    <xf numFmtId="168" fontId="68" fillId="2" borderId="36" xfId="0" applyNumberFormat="1" applyFont="1" applyFill="1" applyBorder="1" applyProtection="1"/>
    <xf numFmtId="0" fontId="108" fillId="2" borderId="25" xfId="0" applyFont="1" applyFill="1" applyBorder="1" applyAlignment="1" applyProtection="1">
      <alignment horizontal="center" vertical="center"/>
    </xf>
    <xf numFmtId="0" fontId="69" fillId="2" borderId="0" xfId="0" applyFont="1" applyFill="1" applyAlignment="1" applyProtection="1">
      <alignment horizontal="center" vertical="center"/>
    </xf>
    <xf numFmtId="0" fontId="69" fillId="2" borderId="0" xfId="0" applyFont="1" applyFill="1" applyProtection="1"/>
    <xf numFmtId="176" fontId="53" fillId="2" borderId="36" xfId="1" applyNumberFormat="1" applyFont="1" applyFill="1" applyBorder="1" applyAlignment="1" applyProtection="1"/>
    <xf numFmtId="176" fontId="53" fillId="2" borderId="36" xfId="1" applyNumberFormat="1" applyFont="1" applyFill="1" applyBorder="1" applyAlignment="1" applyProtection="1">
      <alignment vertical="center"/>
    </xf>
    <xf numFmtId="176" fontId="53" fillId="2" borderId="36" xfId="1" applyNumberFormat="1" applyFont="1" applyFill="1" applyBorder="1" applyAlignment="1" applyProtection="1">
      <alignment horizontal="right" vertical="center"/>
    </xf>
    <xf numFmtId="0" fontId="67" fillId="2" borderId="0" xfId="0" applyFont="1" applyFill="1" applyAlignment="1" applyProtection="1">
      <alignment horizontal="center" vertical="center"/>
    </xf>
    <xf numFmtId="0" fontId="69" fillId="0" borderId="0" xfId="0" quotePrefix="1" applyFont="1" applyFill="1" applyBorder="1" applyAlignment="1">
      <alignment horizontal="center" vertical="center" wrapText="1"/>
    </xf>
    <xf numFmtId="0" fontId="69" fillId="0" borderId="0" xfId="0" applyNumberFormat="1" applyFont="1" applyFill="1" applyBorder="1" applyAlignment="1">
      <alignment horizontal="left" vertical="center" wrapText="1"/>
    </xf>
    <xf numFmtId="2" fontId="63" fillId="0" borderId="35" xfId="0" applyNumberFormat="1" applyFont="1" applyFill="1" applyBorder="1" applyAlignment="1" applyProtection="1">
      <alignment vertical="center" wrapText="1"/>
      <protection locked="0"/>
    </xf>
    <xf numFmtId="2" fontId="65" fillId="0" borderId="35" xfId="0" applyNumberFormat="1" applyFont="1" applyFill="1" applyBorder="1" applyAlignment="1" applyProtection="1">
      <alignment vertical="center" wrapText="1"/>
      <protection locked="0"/>
    </xf>
    <xf numFmtId="3" fontId="41" fillId="2" borderId="4" xfId="0" applyNumberFormat="1" applyFont="1" applyFill="1" applyBorder="1" applyAlignment="1" applyProtection="1">
      <alignment vertical="center" wrapText="1"/>
      <protection locked="0"/>
    </xf>
    <xf numFmtId="3" fontId="44" fillId="2" borderId="4" xfId="0" applyNumberFormat="1" applyFont="1" applyFill="1" applyBorder="1" applyAlignment="1" applyProtection="1">
      <alignment horizontal="center" vertical="center" wrapText="1"/>
      <protection locked="0"/>
    </xf>
    <xf numFmtId="176" fontId="41" fillId="2" borderId="4" xfId="1" applyNumberFormat="1" applyFont="1" applyFill="1" applyBorder="1" applyAlignment="1" applyProtection="1">
      <alignment horizontal="center" vertical="center" wrapText="1"/>
      <protection locked="0"/>
    </xf>
    <xf numFmtId="176" fontId="120" fillId="2" borderId="4" xfId="1" applyNumberFormat="1" applyFont="1" applyFill="1" applyBorder="1" applyAlignment="1" applyProtection="1">
      <alignment horizontal="center" vertical="center" wrapText="1"/>
      <protection locked="0"/>
    </xf>
    <xf numFmtId="170" fontId="67" fillId="2" borderId="0" xfId="0" applyNumberFormat="1" applyFont="1" applyFill="1" applyBorder="1" applyAlignment="1">
      <alignment horizontal="center" vertical="center" wrapText="1"/>
    </xf>
    <xf numFmtId="164" fontId="65" fillId="2" borderId="35" xfId="0" applyNumberFormat="1" applyFont="1" applyFill="1" applyBorder="1" applyAlignment="1" applyProtection="1">
      <alignment horizontal="center" vertical="center" wrapText="1"/>
      <protection locked="0"/>
    </xf>
    <xf numFmtId="0" fontId="63" fillId="2" borderId="35" xfId="0" applyFont="1" applyFill="1" applyBorder="1" applyAlignment="1" applyProtection="1">
      <alignment horizontal="left" vertical="center" wrapText="1"/>
      <protection locked="0"/>
    </xf>
    <xf numFmtId="4" fontId="63" fillId="2" borderId="35" xfId="0" applyNumberFormat="1" applyFont="1" applyFill="1" applyBorder="1" applyAlignment="1" applyProtection="1">
      <alignment horizontal="center" vertical="center" wrapText="1"/>
      <protection locked="0"/>
    </xf>
    <xf numFmtId="166" fontId="72" fillId="2" borderId="35" xfId="0" applyNumberFormat="1" applyFont="1" applyFill="1" applyBorder="1" applyAlignment="1" applyProtection="1">
      <alignment horizontal="center" vertical="center" wrapText="1"/>
      <protection locked="0"/>
    </xf>
    <xf numFmtId="4" fontId="65" fillId="2" borderId="35" xfId="0" applyNumberFormat="1" applyFont="1" applyFill="1" applyBorder="1" applyAlignment="1" applyProtection="1">
      <alignment horizontal="center" vertical="center" wrapText="1"/>
      <protection locked="0"/>
    </xf>
    <xf numFmtId="170" fontId="63" fillId="2" borderId="35" xfId="0" applyNumberFormat="1" applyFont="1" applyFill="1" applyBorder="1" applyAlignment="1" applyProtection="1">
      <alignment horizontal="center" vertical="center" wrapText="1"/>
      <protection locked="0"/>
    </xf>
    <xf numFmtId="0" fontId="122" fillId="2" borderId="2" xfId="0" applyFont="1" applyFill="1" applyBorder="1" applyAlignment="1" applyProtection="1">
      <alignment horizontal="center" vertical="center" wrapText="1"/>
      <protection locked="0"/>
    </xf>
    <xf numFmtId="0" fontId="108"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vertical="center" wrapText="1"/>
      <protection locked="0"/>
    </xf>
    <xf numFmtId="164" fontId="30" fillId="2" borderId="2" xfId="0" applyNumberFormat="1" applyFont="1" applyFill="1" applyBorder="1" applyAlignment="1" applyProtection="1">
      <alignment horizontal="center" vertical="center" wrapText="1"/>
      <protection locked="0"/>
    </xf>
    <xf numFmtId="166" fontId="72" fillId="2" borderId="13" xfId="0" applyNumberFormat="1" applyFont="1" applyFill="1" applyBorder="1" applyAlignment="1" applyProtection="1">
      <alignment horizontal="center" vertical="center" wrapText="1"/>
      <protection locked="0"/>
    </xf>
    <xf numFmtId="0" fontId="68" fillId="2" borderId="35" xfId="0" applyFont="1" applyFill="1" applyBorder="1" applyAlignment="1" applyProtection="1">
      <alignment vertical="center" wrapText="1"/>
      <protection locked="0"/>
    </xf>
    <xf numFmtId="170" fontId="65" fillId="2" borderId="35" xfId="0" applyNumberFormat="1" applyFont="1" applyFill="1" applyBorder="1" applyAlignment="1" applyProtection="1">
      <alignment horizontal="center" vertical="center" wrapText="1"/>
      <protection locked="0"/>
    </xf>
    <xf numFmtId="3" fontId="72" fillId="2" borderId="35" xfId="0" applyNumberFormat="1" applyFont="1" applyFill="1" applyBorder="1" applyAlignment="1" applyProtection="1">
      <alignment horizontal="center" vertical="center" wrapText="1"/>
      <protection locked="0"/>
    </xf>
    <xf numFmtId="0" fontId="65" fillId="6" borderId="0" xfId="0" applyFont="1" applyFill="1" applyAlignment="1">
      <alignment horizontal="left" vertical="center" wrapText="1"/>
    </xf>
    <xf numFmtId="166" fontId="63" fillId="2" borderId="35" xfId="0" applyNumberFormat="1" applyFont="1" applyFill="1" applyBorder="1" applyAlignment="1" applyProtection="1">
      <alignment horizontal="center" vertical="center" wrapText="1"/>
      <protection locked="0"/>
    </xf>
    <xf numFmtId="164" fontId="69" fillId="2" borderId="0" xfId="0" applyNumberFormat="1" applyFont="1" applyFill="1" applyAlignment="1" applyProtection="1">
      <alignment horizontal="center" vertical="center" wrapText="1"/>
      <protection locked="0"/>
    </xf>
    <xf numFmtId="164" fontId="63" fillId="2" borderId="35" xfId="0" applyNumberFormat="1" applyFont="1" applyFill="1" applyBorder="1" applyAlignment="1" applyProtection="1">
      <alignment horizontal="center" vertical="center" wrapText="1"/>
      <protection locked="0"/>
    </xf>
    <xf numFmtId="3" fontId="63" fillId="0"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3" fontId="63" fillId="2" borderId="19" xfId="0" applyNumberFormat="1" applyFont="1" applyFill="1" applyBorder="1" applyAlignment="1" applyProtection="1">
      <alignment horizontal="center" vertical="center" wrapText="1"/>
      <protection locked="0"/>
    </xf>
    <xf numFmtId="3" fontId="63" fillId="2" borderId="2" xfId="0" applyNumberFormat="1" applyFont="1" applyFill="1" applyBorder="1" applyAlignment="1" applyProtection="1">
      <alignment horizontal="center" vertical="center" wrapText="1"/>
      <protection locked="0"/>
    </xf>
    <xf numFmtId="0" fontId="63" fillId="2" borderId="2"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xf>
    <xf numFmtId="3" fontId="53" fillId="2" borderId="2" xfId="0" applyNumberFormat="1" applyFont="1" applyFill="1" applyBorder="1" applyAlignment="1" applyProtection="1">
      <alignment horizontal="center" vertical="center" wrapText="1"/>
      <protection locked="0"/>
    </xf>
    <xf numFmtId="3" fontId="53" fillId="2" borderId="35" xfId="0" applyNumberFormat="1" applyFont="1" applyFill="1" applyBorder="1" applyAlignment="1" applyProtection="1">
      <alignment horizontal="center" vertical="center" wrapText="1"/>
      <protection locked="0"/>
    </xf>
    <xf numFmtId="168" fontId="34" fillId="2" borderId="0" xfId="0" applyNumberFormat="1" applyFont="1" applyFill="1" applyAlignment="1" applyProtection="1">
      <alignment horizontal="center" vertical="center" wrapText="1"/>
    </xf>
    <xf numFmtId="0" fontId="68" fillId="2" borderId="35" xfId="0"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164" fontId="53" fillId="2" borderId="35" xfId="0" applyNumberFormat="1" applyFont="1" applyFill="1" applyBorder="1" applyAlignment="1" applyProtection="1">
      <alignment horizontal="center" vertical="center" wrapText="1"/>
      <protection locked="0"/>
    </xf>
    <xf numFmtId="165" fontId="53" fillId="2" borderId="35" xfId="1"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vertical="center" wrapText="1"/>
      <protection locked="0"/>
    </xf>
    <xf numFmtId="0" fontId="68" fillId="0" borderId="35" xfId="0" applyFont="1" applyFill="1" applyBorder="1" applyAlignment="1" applyProtection="1">
      <alignment horizontal="center" vertical="center" wrapText="1"/>
      <protection locked="0"/>
    </xf>
    <xf numFmtId="174" fontId="68" fillId="6" borderId="6" xfId="1" applyNumberFormat="1" applyFont="1" applyFill="1" applyBorder="1" applyAlignment="1">
      <alignment horizontal="right" vertical="center" wrapText="1"/>
    </xf>
    <xf numFmtId="174" fontId="71" fillId="6" borderId="6" xfId="1" applyNumberFormat="1" applyFont="1" applyFill="1" applyBorder="1" applyAlignment="1">
      <alignment horizontal="right" vertical="center" wrapText="1"/>
    </xf>
    <xf numFmtId="174" fontId="71" fillId="0" borderId="6" xfId="1" applyNumberFormat="1" applyFont="1" applyFill="1" applyBorder="1" applyAlignment="1">
      <alignment horizontal="right" vertical="center" wrapText="1"/>
    </xf>
    <xf numFmtId="174" fontId="68" fillId="0" borderId="6" xfId="1" applyNumberFormat="1" applyFont="1" applyFill="1" applyBorder="1" applyAlignment="1">
      <alignment horizontal="right" vertical="center" wrapText="1"/>
    </xf>
    <xf numFmtId="0" fontId="68" fillId="0" borderId="35" xfId="0" applyFont="1" applyFill="1" applyBorder="1" applyAlignment="1" applyProtection="1">
      <alignment vertical="center" wrapText="1"/>
      <protection locked="0"/>
    </xf>
    <xf numFmtId="0" fontId="72" fillId="2" borderId="35" xfId="0" applyFont="1" applyFill="1" applyBorder="1" applyAlignment="1" applyProtection="1">
      <alignment horizontal="left" vertical="center" wrapText="1"/>
      <protection locked="0"/>
    </xf>
    <xf numFmtId="169" fontId="69"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66" fontId="65" fillId="2" borderId="0" xfId="0" applyNumberFormat="1" applyFont="1" applyFill="1" applyAlignment="1" applyProtection="1">
      <alignment horizontal="center" vertical="center" wrapText="1"/>
      <protection locked="0"/>
    </xf>
    <xf numFmtId="176" fontId="65" fillId="2" borderId="0" xfId="1" applyNumberFormat="1" applyFont="1" applyFill="1" applyAlignment="1" applyProtection="1">
      <alignment horizontal="right" vertical="center" wrapText="1"/>
      <protection locked="0"/>
    </xf>
    <xf numFmtId="0" fontId="94" fillId="2" borderId="0" xfId="0" applyFont="1" applyFill="1" applyAlignment="1" applyProtection="1">
      <alignment horizontal="center" vertical="center" wrapText="1"/>
    </xf>
    <xf numFmtId="0" fontId="109" fillId="2" borderId="0" xfId="0" applyFont="1" applyFill="1" applyAlignment="1" applyProtection="1">
      <alignment horizontal="left" vertical="center" wrapText="1"/>
    </xf>
    <xf numFmtId="0" fontId="129" fillId="2" borderId="0" xfId="0" applyFont="1" applyFill="1" applyAlignment="1" applyProtection="1">
      <alignment horizontal="center" vertical="center" wrapText="1"/>
    </xf>
    <xf numFmtId="0" fontId="86" fillId="2" borderId="0" xfId="0" applyFont="1" applyFill="1" applyAlignment="1" applyProtection="1">
      <alignment horizontal="left" vertical="center" wrapText="1"/>
    </xf>
    <xf numFmtId="0" fontId="127" fillId="2" borderId="0" xfId="0" applyFont="1" applyFill="1" applyAlignment="1" applyProtection="1">
      <alignment horizontal="center" vertical="center" wrapText="1"/>
    </xf>
    <xf numFmtId="164" fontId="63" fillId="2" borderId="2"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right" vertical="center" wrapText="1"/>
    </xf>
    <xf numFmtId="0" fontId="69" fillId="2" borderId="0" xfId="0" applyFont="1" applyFill="1" applyAlignment="1" applyProtection="1">
      <alignment vertical="center" wrapText="1"/>
    </xf>
    <xf numFmtId="0" fontId="63" fillId="2" borderId="2" xfId="0" applyFont="1" applyFill="1" applyBorder="1" applyAlignment="1" applyProtection="1">
      <alignment vertical="center" wrapText="1"/>
      <protection locked="0"/>
    </xf>
    <xf numFmtId="0" fontId="65" fillId="2" borderId="2" xfId="0" applyFont="1" applyFill="1" applyBorder="1" applyAlignment="1" applyProtection="1">
      <alignment horizontal="center" vertical="center" wrapText="1"/>
      <protection locked="0"/>
    </xf>
    <xf numFmtId="0" fontId="63" fillId="2" borderId="2" xfId="0" applyFont="1" applyFill="1" applyBorder="1" applyAlignment="1" applyProtection="1">
      <alignment horizontal="left" vertical="center" wrapText="1"/>
      <protection locked="0"/>
    </xf>
    <xf numFmtId="49" fontId="66" fillId="2" borderId="2" xfId="0" applyNumberFormat="1" applyFont="1" applyFill="1" applyBorder="1" applyAlignment="1" applyProtection="1">
      <alignment vertical="center" wrapText="1"/>
      <protection locked="0"/>
    </xf>
    <xf numFmtId="0" fontId="66" fillId="2" borderId="2" xfId="0" applyFont="1" applyFill="1" applyBorder="1" applyAlignment="1" applyProtection="1">
      <alignment horizontal="center" vertical="center" wrapText="1"/>
      <protection locked="0"/>
    </xf>
    <xf numFmtId="0" fontId="65" fillId="2" borderId="2" xfId="0" applyFont="1" applyFill="1" applyBorder="1" applyAlignment="1" applyProtection="1">
      <alignment horizontal="left" vertical="center" wrapText="1"/>
      <protection locked="0"/>
    </xf>
    <xf numFmtId="0" fontId="66" fillId="2" borderId="2" xfId="0" applyFont="1" applyFill="1" applyBorder="1" applyAlignment="1" applyProtection="1">
      <alignment vertical="center" wrapText="1"/>
      <protection locked="0"/>
    </xf>
    <xf numFmtId="0" fontId="63" fillId="4" borderId="15" xfId="0" applyFont="1" applyFill="1" applyBorder="1" applyAlignment="1" applyProtection="1">
      <alignment horizontal="center" vertical="center" wrapText="1"/>
      <protection locked="0"/>
    </xf>
    <xf numFmtId="0" fontId="63" fillId="4" borderId="4" xfId="0" applyFont="1" applyFill="1" applyBorder="1" applyAlignment="1" applyProtection="1">
      <alignment vertical="center" wrapText="1"/>
      <protection locked="0"/>
    </xf>
    <xf numFmtId="0" fontId="65" fillId="4" borderId="7" xfId="0" applyFont="1" applyFill="1" applyBorder="1" applyAlignment="1" applyProtection="1">
      <alignment horizontal="center" vertical="center" wrapText="1"/>
      <protection locked="0"/>
    </xf>
    <xf numFmtId="0" fontId="65" fillId="4" borderId="1" xfId="0" applyFont="1" applyFill="1" applyBorder="1" applyAlignment="1" applyProtection="1">
      <alignment vertical="center" wrapText="1"/>
      <protection locked="0"/>
    </xf>
    <xf numFmtId="0" fontId="65" fillId="4" borderId="11" xfId="0" applyFont="1" applyFill="1" applyBorder="1" applyAlignment="1" applyProtection="1">
      <alignment horizontal="center" vertical="center" wrapText="1"/>
      <protection locked="0"/>
    </xf>
    <xf numFmtId="0" fontId="65" fillId="4" borderId="12" xfId="0" applyFont="1" applyFill="1" applyBorder="1" applyAlignment="1" applyProtection="1">
      <alignment vertical="center" wrapText="1"/>
      <protection locked="0"/>
    </xf>
    <xf numFmtId="0" fontId="64" fillId="2" borderId="0" xfId="0" applyFont="1" applyFill="1" applyAlignment="1" applyProtection="1">
      <alignment vertical="center" wrapText="1"/>
    </xf>
    <xf numFmtId="3" fontId="66" fillId="2" borderId="17" xfId="0" applyNumberFormat="1" applyFont="1" applyFill="1" applyBorder="1" applyAlignment="1" applyProtection="1">
      <alignment horizontal="left" vertical="center" wrapText="1"/>
      <protection locked="0"/>
    </xf>
    <xf numFmtId="0" fontId="62" fillId="2" borderId="0" xfId="0" applyFont="1" applyFill="1" applyAlignment="1" applyProtection="1">
      <alignment horizontal="left" vertical="center" wrapText="1"/>
    </xf>
    <xf numFmtId="0" fontId="111" fillId="2" borderId="0" xfId="0" applyFont="1" applyFill="1" applyAlignment="1" applyProtection="1">
      <alignment horizontal="left" vertical="center" wrapText="1"/>
    </xf>
    <xf numFmtId="0" fontId="69" fillId="2" borderId="0" xfId="0" applyFont="1" applyFill="1" applyAlignment="1" applyProtection="1">
      <alignment horizontal="left" vertical="center" wrapText="1"/>
    </xf>
    <xf numFmtId="166" fontId="67" fillId="2" borderId="2" xfId="0" applyNumberFormat="1" applyFont="1" applyFill="1" applyBorder="1" applyAlignment="1" applyProtection="1">
      <alignment horizontal="center" vertical="center" wrapText="1"/>
      <protection locked="0"/>
    </xf>
    <xf numFmtId="166" fontId="67" fillId="2" borderId="2" xfId="0" applyNumberFormat="1" applyFont="1" applyFill="1" applyBorder="1" applyAlignment="1" applyProtection="1">
      <alignment vertical="center" wrapText="1"/>
      <protection locked="0"/>
    </xf>
    <xf numFmtId="164" fontId="63" fillId="6" borderId="2" xfId="0" applyNumberFormat="1" applyFont="1" applyFill="1" applyBorder="1" applyAlignment="1" applyProtection="1">
      <alignment horizontal="center" vertical="center" wrapText="1"/>
      <protection locked="0"/>
    </xf>
    <xf numFmtId="0" fontId="69" fillId="2" borderId="2" xfId="0" applyFont="1" applyFill="1" applyBorder="1" applyAlignment="1" applyProtection="1">
      <alignment vertical="center" wrapText="1"/>
      <protection locked="0"/>
    </xf>
    <xf numFmtId="0" fontId="69"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70" fontId="69" fillId="2" borderId="0" xfId="0" applyNumberFormat="1" applyFont="1" applyFill="1" applyAlignment="1" applyProtection="1">
      <alignment horizontal="right" vertical="center" wrapText="1"/>
      <protection locked="0"/>
    </xf>
    <xf numFmtId="165" fontId="69" fillId="2" borderId="0" xfId="1" applyFont="1" applyFill="1" applyAlignment="1" applyProtection="1">
      <alignment vertical="center" wrapText="1"/>
      <protection locked="0"/>
    </xf>
    <xf numFmtId="0" fontId="69" fillId="2" borderId="35" xfId="0" applyFont="1" applyFill="1" applyBorder="1" applyAlignment="1" applyProtection="1">
      <alignment horizontal="center" vertical="center" wrapText="1"/>
      <protection locked="0"/>
    </xf>
    <xf numFmtId="168" fontId="105" fillId="2" borderId="35" xfId="0" applyNumberFormat="1" applyFont="1" applyFill="1" applyBorder="1" applyAlignment="1" applyProtection="1">
      <alignment horizontal="center" vertical="center" wrapText="1"/>
      <protection locked="0"/>
    </xf>
    <xf numFmtId="168" fontId="106" fillId="2" borderId="35" xfId="0" applyNumberFormat="1" applyFont="1" applyFill="1" applyBorder="1" applyAlignment="1" applyProtection="1">
      <alignment horizontal="center" vertical="center" wrapText="1"/>
      <protection locked="0"/>
    </xf>
    <xf numFmtId="168" fontId="105" fillId="0" borderId="35" xfId="0" applyNumberFormat="1" applyFont="1" applyFill="1" applyBorder="1" applyAlignment="1" applyProtection="1">
      <alignment horizontal="center" vertical="center" wrapText="1"/>
      <protection locked="0"/>
    </xf>
    <xf numFmtId="168" fontId="105" fillId="6" borderId="35" xfId="0" applyNumberFormat="1" applyFont="1" applyFill="1" applyBorder="1" applyAlignment="1" applyProtection="1">
      <alignment horizontal="center" vertical="center" wrapText="1"/>
      <protection locked="0"/>
    </xf>
    <xf numFmtId="169" fontId="69"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Font="1" applyFill="1" applyBorder="1" applyAlignment="1" applyProtection="1">
      <alignment vertical="center" wrapText="1"/>
      <protection locked="0"/>
    </xf>
    <xf numFmtId="0" fontId="67" fillId="2" borderId="0" xfId="0" applyFont="1" applyFill="1" applyAlignment="1" applyProtection="1">
      <alignment vertical="center" wrapText="1"/>
      <protection locked="0"/>
    </xf>
    <xf numFmtId="0" fontId="34" fillId="2" borderId="0" xfId="0" applyFont="1" applyFill="1" applyAlignment="1" applyProtection="1">
      <alignment vertical="center" wrapText="1"/>
      <protection locked="0"/>
    </xf>
    <xf numFmtId="0" fontId="34" fillId="2" borderId="0" xfId="0" applyFont="1" applyFill="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164" fontId="62"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4" fontId="67" fillId="2" borderId="0" xfId="0" applyNumberFormat="1" applyFont="1" applyFill="1" applyAlignment="1" applyProtection="1">
      <alignment horizontal="right" vertical="center" wrapText="1"/>
      <protection locked="0"/>
    </xf>
    <xf numFmtId="164" fontId="107" fillId="2" borderId="0" xfId="0" applyNumberFormat="1" applyFont="1" applyFill="1" applyAlignment="1" applyProtection="1">
      <alignment vertical="center" wrapText="1"/>
      <protection locked="0"/>
    </xf>
    <xf numFmtId="0" fontId="107"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4" fontId="69" fillId="2" borderId="0" xfId="0" applyNumberFormat="1" applyFont="1" applyFill="1" applyAlignment="1" applyProtection="1">
      <alignment vertical="center" wrapText="1"/>
      <protection locked="0"/>
    </xf>
    <xf numFmtId="165" fontId="67" fillId="2" borderId="0" xfId="0" applyNumberFormat="1" applyFont="1" applyFill="1" applyAlignment="1" applyProtection="1">
      <alignment vertical="center" wrapText="1"/>
      <protection locked="0"/>
    </xf>
    <xf numFmtId="164" fontId="67" fillId="2" borderId="0" xfId="0" applyNumberFormat="1" applyFont="1" applyFill="1" applyAlignment="1" applyProtection="1">
      <alignment vertical="center" wrapText="1"/>
      <protection locked="0"/>
    </xf>
    <xf numFmtId="164" fontId="34" fillId="2" borderId="0" xfId="0" applyNumberFormat="1" applyFont="1" applyFill="1" applyAlignment="1" applyProtection="1">
      <alignment vertical="center" wrapText="1"/>
      <protection locked="0"/>
    </xf>
    <xf numFmtId="3" fontId="34" fillId="2" borderId="0" xfId="0" applyNumberFormat="1" applyFont="1" applyFill="1" applyAlignment="1" applyProtection="1">
      <alignment horizontal="center" vertical="center" wrapText="1"/>
      <protection locked="0"/>
    </xf>
    <xf numFmtId="178" fontId="15" fillId="2" borderId="0" xfId="0" applyNumberFormat="1" applyFont="1" applyFill="1" applyAlignment="1" applyProtection="1">
      <alignment vertical="center" wrapText="1"/>
      <protection locked="0"/>
    </xf>
    <xf numFmtId="185" fontId="15" fillId="2" borderId="0" xfId="0" applyNumberFormat="1" applyFont="1" applyFill="1" applyAlignment="1" applyProtection="1">
      <alignment horizontal="center" vertical="center" wrapText="1"/>
      <protection locked="0"/>
    </xf>
    <xf numFmtId="3" fontId="69" fillId="2" borderId="0" xfId="0" applyNumberFormat="1" applyFont="1" applyFill="1" applyAlignment="1" applyProtection="1">
      <alignment horizontal="right" vertical="center" wrapText="1"/>
      <protection locked="0"/>
    </xf>
    <xf numFmtId="164" fontId="69" fillId="0" borderId="0" xfId="0" applyNumberFormat="1" applyFont="1" applyFill="1" applyAlignment="1" applyProtection="1">
      <alignment vertical="center" wrapText="1"/>
      <protection locked="0"/>
    </xf>
    <xf numFmtId="0" fontId="69" fillId="0" borderId="0" xfId="0" applyFont="1" applyFill="1" applyAlignment="1" applyProtection="1">
      <alignment vertical="center" wrapText="1"/>
      <protection locked="0"/>
    </xf>
    <xf numFmtId="174" fontId="69" fillId="0" borderId="0" xfId="1" applyNumberFormat="1" applyFont="1" applyFill="1" applyAlignment="1" applyProtection="1">
      <alignment horizontal="center" vertical="center" wrapText="1"/>
      <protection locked="0"/>
    </xf>
    <xf numFmtId="0" fontId="69" fillId="0" borderId="0" xfId="0" applyFont="1" applyFill="1" applyBorder="1" applyAlignment="1" applyProtection="1">
      <alignment vertical="center" wrapText="1"/>
      <protection locked="0"/>
    </xf>
    <xf numFmtId="178" fontId="69" fillId="2" borderId="0" xfId="0" applyNumberFormat="1" applyFont="1" applyFill="1" applyAlignment="1" applyProtection="1">
      <alignment vertical="center" wrapText="1"/>
      <protection locked="0"/>
    </xf>
    <xf numFmtId="0" fontId="69" fillId="2" borderId="0" xfId="0" applyFont="1" applyFill="1" applyAlignment="1" applyProtection="1">
      <alignment horizontal="center" vertical="center" wrapText="1"/>
      <protection locked="0"/>
    </xf>
    <xf numFmtId="0" fontId="69" fillId="2" borderId="0" xfId="0" applyFont="1" applyFill="1" applyBorder="1" applyAlignment="1" applyProtection="1">
      <alignment vertical="center" wrapText="1"/>
      <protection locked="0"/>
    </xf>
    <xf numFmtId="164" fontId="69" fillId="6" borderId="0" xfId="0" applyNumberFormat="1" applyFont="1" applyFill="1" applyAlignment="1" applyProtection="1">
      <alignment vertical="center" wrapText="1"/>
      <protection locked="0"/>
    </xf>
    <xf numFmtId="0" fontId="61" fillId="2" borderId="0" xfId="0" applyFont="1" applyFill="1" applyAlignment="1" applyProtection="1">
      <alignment vertical="center" wrapText="1"/>
    </xf>
    <xf numFmtId="164" fontId="61" fillId="2" borderId="0" xfId="0" applyNumberFormat="1" applyFont="1" applyFill="1" applyAlignment="1" applyProtection="1">
      <alignment vertical="center" wrapText="1"/>
    </xf>
    <xf numFmtId="0" fontId="61" fillId="2" borderId="0" xfId="0" applyFont="1" applyFill="1" applyAlignment="1" applyProtection="1">
      <alignment horizontal="center" vertical="center" wrapText="1"/>
    </xf>
    <xf numFmtId="0" fontId="61" fillId="2" borderId="0" xfId="0" applyFont="1" applyFill="1" applyBorder="1" applyAlignment="1" applyProtection="1">
      <alignment vertical="center" wrapText="1"/>
    </xf>
    <xf numFmtId="0" fontId="62" fillId="2" borderId="0" xfId="0" applyFont="1" applyFill="1" applyAlignment="1" applyProtection="1">
      <alignment vertical="center" wrapText="1"/>
    </xf>
    <xf numFmtId="0" fontId="62" fillId="2" borderId="0" xfId="0" applyFont="1" applyFill="1" applyAlignment="1" applyProtection="1">
      <alignment horizontal="center" vertical="center" wrapText="1"/>
    </xf>
    <xf numFmtId="0" fontId="62" fillId="2" borderId="0" xfId="0" applyFont="1" applyFill="1" applyBorder="1" applyAlignment="1" applyProtection="1">
      <alignment vertical="center" wrapText="1"/>
    </xf>
    <xf numFmtId="0" fontId="69"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1" fontId="15" fillId="4" borderId="0" xfId="0" applyNumberFormat="1" applyFont="1" applyFill="1" applyAlignment="1" applyProtection="1">
      <alignment horizontal="center" vertical="center" wrapText="1"/>
      <protection locked="0"/>
    </xf>
    <xf numFmtId="168" fontId="62" fillId="2" borderId="0" xfId="0" applyNumberFormat="1" applyFont="1" applyFill="1" applyAlignment="1" applyProtection="1">
      <alignment horizontal="center" vertical="center" wrapText="1"/>
    </xf>
    <xf numFmtId="164" fontId="0" fillId="2" borderId="0" xfId="0" applyNumberFormat="1" applyFill="1" applyAlignment="1" applyProtection="1">
      <alignment vertical="center" wrapText="1"/>
    </xf>
    <xf numFmtId="174" fontId="0" fillId="2" borderId="0" xfId="1" applyNumberFormat="1" applyFont="1" applyFill="1" applyAlignment="1" applyProtection="1">
      <alignment horizontal="center" vertical="center" wrapText="1"/>
    </xf>
    <xf numFmtId="164" fontId="0" fillId="2" borderId="0" xfId="0" applyNumberFormat="1" applyFill="1" applyBorder="1" applyAlignment="1" applyProtection="1">
      <alignment vertical="center" wrapText="1"/>
    </xf>
    <xf numFmtId="164" fontId="70" fillId="2" borderId="0" xfId="0" applyNumberFormat="1" applyFont="1" applyFill="1" applyAlignment="1" applyProtection="1">
      <alignment horizontal="right" vertical="center" wrapText="1"/>
      <protection locked="0"/>
    </xf>
    <xf numFmtId="0" fontId="136" fillId="2" borderId="0" xfId="0" applyFont="1" applyFill="1" applyAlignment="1" applyProtection="1">
      <alignment vertical="center" wrapText="1"/>
      <protection locked="0"/>
    </xf>
    <xf numFmtId="0" fontId="136" fillId="2" borderId="0" xfId="0" applyFont="1" applyFill="1" applyAlignment="1" applyProtection="1">
      <alignment horizontal="center" vertical="center" wrapText="1"/>
      <protection locked="0"/>
    </xf>
    <xf numFmtId="0" fontId="136"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165" fontId="62" fillId="2" borderId="0" xfId="1" applyFont="1" applyFill="1" applyBorder="1" applyAlignment="1" applyProtection="1">
      <alignment vertical="center" wrapText="1"/>
    </xf>
    <xf numFmtId="0" fontId="66" fillId="2" borderId="0" xfId="0" applyFont="1" applyFill="1" applyAlignment="1" applyProtection="1">
      <alignment vertical="center" wrapText="1"/>
      <protection locked="0"/>
    </xf>
    <xf numFmtId="0" fontId="141" fillId="2" borderId="0" xfId="0" applyFont="1" applyFill="1" applyAlignment="1" applyProtection="1">
      <alignment vertical="center" wrapText="1"/>
    </xf>
    <xf numFmtId="4" fontId="141" fillId="2" borderId="0" xfId="0" applyNumberFormat="1" applyFont="1" applyFill="1" applyAlignment="1" applyProtection="1">
      <alignment horizontal="center" vertical="center" wrapText="1"/>
    </xf>
    <xf numFmtId="164" fontId="141" fillId="2" borderId="0" xfId="0" applyNumberFormat="1" applyFont="1" applyFill="1" applyBorder="1" applyAlignment="1" applyProtection="1">
      <alignment vertical="center" wrapText="1"/>
    </xf>
    <xf numFmtId="0" fontId="141" fillId="2" borderId="0" xfId="0" applyFont="1" applyFill="1" applyBorder="1" applyAlignment="1" applyProtection="1">
      <alignment vertical="center" wrapText="1"/>
    </xf>
    <xf numFmtId="0" fontId="135" fillId="2" borderId="0" xfId="0" applyFont="1" applyFill="1" applyAlignment="1" applyProtection="1">
      <alignment vertical="center" wrapText="1"/>
      <protection locked="0"/>
    </xf>
    <xf numFmtId="0" fontId="135" fillId="2" borderId="0" xfId="0" applyFont="1" applyFill="1" applyAlignment="1" applyProtection="1">
      <alignment horizontal="center" vertical="center" wrapText="1"/>
      <protection locked="0"/>
    </xf>
    <xf numFmtId="0" fontId="135" fillId="2" borderId="0" xfId="0" applyFont="1" applyFill="1" applyBorder="1" applyAlignment="1" applyProtection="1">
      <alignment vertical="center" wrapText="1"/>
      <protection locked="0"/>
    </xf>
    <xf numFmtId="170" fontId="135" fillId="2" borderId="0" xfId="0" applyNumberFormat="1" applyFont="1" applyFill="1" applyAlignment="1" applyProtection="1">
      <alignment vertical="center" wrapText="1"/>
      <protection locked="0"/>
    </xf>
    <xf numFmtId="165" fontId="135" fillId="2" borderId="0" xfId="1" applyFont="1" applyFill="1" applyAlignment="1" applyProtection="1">
      <alignment vertical="center" wrapText="1"/>
      <protection locked="0"/>
    </xf>
    <xf numFmtId="164" fontId="135" fillId="2" borderId="0" xfId="0" applyNumberFormat="1" applyFont="1" applyFill="1" applyAlignment="1" applyProtection="1">
      <alignment vertical="center" wrapText="1"/>
      <protection locked="0"/>
    </xf>
    <xf numFmtId="176" fontId="69" fillId="2" borderId="0" xfId="1" applyNumberFormat="1" applyFont="1" applyFill="1" applyAlignment="1" applyProtection="1">
      <alignment vertical="center" wrapText="1"/>
      <protection locked="0"/>
    </xf>
    <xf numFmtId="165" fontId="69" fillId="2" borderId="0" xfId="0" applyNumberFormat="1" applyFont="1" applyFill="1" applyAlignment="1" applyProtection="1">
      <alignment vertical="center" wrapText="1"/>
      <protection locked="0"/>
    </xf>
    <xf numFmtId="2" fontId="69" fillId="2" borderId="0" xfId="0" applyNumberFormat="1" applyFont="1" applyFill="1" applyAlignment="1" applyProtection="1">
      <alignment horizontal="center" vertical="center" wrapText="1"/>
      <protection locked="0"/>
    </xf>
    <xf numFmtId="176" fontId="69"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17" fillId="2" borderId="0" xfId="0" applyNumberFormat="1" applyFont="1" applyFill="1" applyAlignment="1" applyProtection="1">
      <alignment vertical="center" wrapText="1"/>
    </xf>
    <xf numFmtId="0" fontId="67" fillId="4" borderId="0" xfId="0" applyFont="1" applyFill="1" applyAlignment="1" applyProtection="1">
      <alignment vertical="center" wrapText="1"/>
      <protection locked="0"/>
    </xf>
    <xf numFmtId="0" fontId="34"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34" fillId="4" borderId="0" xfId="0" applyFont="1" applyFill="1" applyBorder="1" applyAlignment="1" applyProtection="1">
      <alignment vertical="center" wrapText="1"/>
      <protection locked="0"/>
    </xf>
    <xf numFmtId="164"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0" fontId="65" fillId="7" borderId="0" xfId="0" applyFont="1" applyFill="1" applyAlignment="1" applyProtection="1">
      <alignment vertical="center" wrapText="1"/>
      <protection locked="0"/>
    </xf>
    <xf numFmtId="0" fontId="65" fillId="7" borderId="0" xfId="0" applyFont="1" applyFill="1" applyBorder="1" applyAlignment="1" applyProtection="1">
      <alignment horizontal="center" vertical="center" wrapText="1"/>
      <protection locked="0"/>
    </xf>
    <xf numFmtId="0" fontId="65" fillId="7" borderId="0" xfId="0" applyFont="1" applyFill="1" applyBorder="1" applyAlignment="1" applyProtection="1">
      <alignment vertical="center" wrapText="1"/>
      <protection locked="0"/>
    </xf>
    <xf numFmtId="0" fontId="65" fillId="7" borderId="0" xfId="0" applyFont="1" applyFill="1" applyAlignment="1" applyProtection="1">
      <alignment horizontal="center" vertical="center" wrapText="1"/>
      <protection locked="0"/>
    </xf>
    <xf numFmtId="0" fontId="65" fillId="6" borderId="0" xfId="0" applyFont="1" applyFill="1" applyAlignment="1" applyProtection="1">
      <alignment vertical="center" wrapText="1"/>
      <protection locked="0"/>
    </xf>
    <xf numFmtId="0" fontId="104" fillId="6" borderId="0" xfId="0" applyFont="1" applyFill="1" applyAlignment="1" applyProtection="1">
      <alignment vertical="center" wrapText="1"/>
    </xf>
    <xf numFmtId="0" fontId="104" fillId="6" borderId="0" xfId="0" applyFont="1" applyFill="1" applyAlignment="1" applyProtection="1">
      <alignment horizontal="center" vertical="center" wrapText="1"/>
    </xf>
    <xf numFmtId="0" fontId="108" fillId="2" borderId="0" xfId="0" applyFont="1" applyFill="1" applyAlignment="1" applyProtection="1">
      <alignment vertical="center" wrapText="1"/>
      <protection locked="0"/>
    </xf>
    <xf numFmtId="0" fontId="65" fillId="2" borderId="0" xfId="0" applyFont="1" applyFill="1" applyAlignment="1" applyProtection="1">
      <alignment horizontal="right" vertical="center" wrapText="1"/>
      <protection locked="0"/>
    </xf>
    <xf numFmtId="0" fontId="65" fillId="0" borderId="0" xfId="0" applyFont="1" applyFill="1" applyAlignment="1" applyProtection="1">
      <alignment horizontal="right" vertical="center" wrapText="1"/>
      <protection locked="0"/>
    </xf>
    <xf numFmtId="0" fontId="65" fillId="6" borderId="0" xfId="0" applyFont="1" applyFill="1" applyAlignment="1" applyProtection="1">
      <alignment horizontal="right" vertical="center" wrapText="1"/>
      <protection locked="0"/>
    </xf>
    <xf numFmtId="164" fontId="65"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vertical="center" wrapText="1"/>
      <protection locked="0"/>
    </xf>
    <xf numFmtId="0" fontId="69" fillId="2" borderId="0" xfId="0" applyFont="1" applyFill="1" applyAlignment="1" applyProtection="1">
      <alignment horizontal="right" vertical="center" wrapText="1"/>
      <protection locked="0"/>
    </xf>
    <xf numFmtId="0" fontId="69" fillId="0" borderId="0" xfId="0" applyFont="1" applyFill="1" applyAlignment="1" applyProtection="1">
      <alignment horizontal="right" vertical="center" wrapText="1"/>
      <protection locked="0"/>
    </xf>
    <xf numFmtId="0" fontId="69" fillId="6" borderId="0" xfId="0" applyFont="1" applyFill="1" applyAlignment="1" applyProtection="1">
      <alignment horizontal="right" vertical="center" wrapText="1"/>
      <protection locked="0"/>
    </xf>
    <xf numFmtId="0" fontId="69" fillId="6" borderId="0" xfId="0" applyFont="1" applyFill="1" applyAlignment="1" applyProtection="1">
      <alignment vertical="center" wrapText="1"/>
      <protection locked="0"/>
    </xf>
    <xf numFmtId="166" fontId="15"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vertical="center" wrapText="1"/>
    </xf>
    <xf numFmtId="166" fontId="15" fillId="2" borderId="0" xfId="0" applyNumberFormat="1" applyFont="1" applyFill="1" applyAlignment="1" applyProtection="1">
      <alignment vertical="center" wrapText="1"/>
    </xf>
    <xf numFmtId="164" fontId="8" fillId="2" borderId="0" xfId="0" applyNumberFormat="1" applyFont="1" applyFill="1" applyAlignment="1" applyProtection="1">
      <alignment horizontal="center" vertical="center" wrapText="1"/>
    </xf>
    <xf numFmtId="164" fontId="8" fillId="6" borderId="0" xfId="0" applyNumberFormat="1" applyFont="1" applyFill="1" applyAlignment="1" applyProtection="1">
      <alignment horizontal="center" vertical="center" wrapText="1"/>
    </xf>
    <xf numFmtId="3" fontId="15"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horizontal="right" vertical="center" wrapText="1"/>
    </xf>
    <xf numFmtId="3" fontId="41" fillId="2" borderId="0" xfId="0" applyNumberFormat="1" applyFont="1" applyFill="1" applyAlignment="1" applyProtection="1">
      <alignment horizontal="right" vertical="center" wrapText="1"/>
      <protection locked="0"/>
    </xf>
    <xf numFmtId="3" fontId="67"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vertical="center" wrapText="1"/>
      <protection locked="0"/>
    </xf>
    <xf numFmtId="3" fontId="19"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vertical="center" wrapText="1"/>
    </xf>
    <xf numFmtId="3" fontId="43" fillId="2" borderId="0" xfId="0" applyNumberFormat="1" applyFont="1" applyFill="1" applyAlignment="1" applyProtection="1">
      <alignment horizontal="right" vertical="center" wrapText="1"/>
      <protection locked="0"/>
    </xf>
    <xf numFmtId="3" fontId="43" fillId="2" borderId="0" xfId="0" applyNumberFormat="1" applyFont="1" applyFill="1" applyAlignment="1" applyProtection="1">
      <alignment vertical="center" wrapText="1"/>
    </xf>
    <xf numFmtId="166" fontId="7" fillId="2" borderId="0" xfId="0" applyNumberFormat="1" applyFont="1" applyFill="1" applyAlignment="1" applyProtection="1">
      <alignment horizontal="right" vertical="center" wrapText="1"/>
      <protection locked="0"/>
    </xf>
    <xf numFmtId="166" fontId="7" fillId="2" borderId="0" xfId="0" applyNumberFormat="1" applyFont="1" applyFill="1" applyAlignment="1" applyProtection="1">
      <alignment vertical="center" wrapText="1"/>
    </xf>
    <xf numFmtId="166" fontId="35" fillId="2" borderId="0" xfId="0" applyNumberFormat="1" applyFont="1" applyFill="1" applyAlignment="1" applyProtection="1">
      <alignment vertical="center" wrapText="1"/>
    </xf>
    <xf numFmtId="166" fontId="30" fillId="2" borderId="0" xfId="0" applyNumberFormat="1" applyFont="1" applyFill="1" applyAlignment="1" applyProtection="1">
      <alignment vertical="center" wrapText="1"/>
    </xf>
    <xf numFmtId="165" fontId="35" fillId="2" borderId="0" xfId="1" applyFont="1" applyFill="1" applyAlignment="1" applyProtection="1">
      <alignment horizontal="right" vertical="center" wrapText="1"/>
      <protection locked="0"/>
    </xf>
    <xf numFmtId="166" fontId="41" fillId="2" borderId="4" xfId="0" applyNumberFormat="1" applyFont="1" applyFill="1" applyBorder="1" applyAlignment="1" applyProtection="1">
      <alignment horizontal="center" vertical="center" wrapText="1"/>
      <protection locked="0"/>
    </xf>
    <xf numFmtId="166" fontId="30" fillId="2" borderId="4" xfId="0" applyNumberFormat="1" applyFont="1" applyFill="1" applyBorder="1" applyAlignment="1" applyProtection="1">
      <alignment vertical="center" wrapText="1"/>
      <protection locked="0"/>
    </xf>
    <xf numFmtId="166" fontId="41" fillId="2" borderId="1" xfId="0" applyNumberFormat="1" applyFont="1" applyFill="1" applyBorder="1" applyAlignment="1" applyProtection="1">
      <alignment horizontal="center" vertical="center" wrapText="1"/>
      <protection locked="0"/>
    </xf>
    <xf numFmtId="166" fontId="57" fillId="2" borderId="1" xfId="0" applyNumberFormat="1" applyFont="1" applyFill="1" applyBorder="1" applyAlignment="1" applyProtection="1">
      <alignment horizontal="center" vertical="center" wrapText="1"/>
      <protection locked="0"/>
    </xf>
    <xf numFmtId="166" fontId="42" fillId="2" borderId="1" xfId="0" applyNumberFormat="1" applyFont="1" applyFill="1" applyBorder="1" applyAlignment="1" applyProtection="1">
      <alignment vertical="center" wrapText="1"/>
      <protection locked="0"/>
    </xf>
    <xf numFmtId="166" fontId="151" fillId="2" borderId="0" xfId="0" applyNumberFormat="1" applyFont="1" applyFill="1" applyAlignment="1" applyProtection="1">
      <alignment horizontal="right" vertical="center" wrapText="1"/>
      <protection locked="0"/>
    </xf>
    <xf numFmtId="166" fontId="42" fillId="2" borderId="0" xfId="0" applyNumberFormat="1" applyFont="1" applyFill="1" applyAlignment="1" applyProtection="1">
      <alignment vertical="center" wrapText="1"/>
    </xf>
    <xf numFmtId="166" fontId="53" fillId="2" borderId="1" xfId="0" applyNumberFormat="1"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vertical="center" wrapText="1"/>
      <protection locked="0"/>
    </xf>
    <xf numFmtId="176" fontId="46" fillId="2" borderId="0" xfId="1" applyNumberFormat="1" applyFont="1" applyFill="1" applyAlignment="1" applyProtection="1">
      <alignment horizontal="right" vertical="center" wrapText="1"/>
      <protection locked="0"/>
    </xf>
    <xf numFmtId="165" fontId="30" fillId="2" borderId="0" xfId="1" applyFont="1" applyFill="1" applyAlignment="1" applyProtection="1">
      <alignment vertical="center" wrapText="1"/>
    </xf>
    <xf numFmtId="166" fontId="46" fillId="2" borderId="0" xfId="0" applyNumberFormat="1" applyFont="1" applyFill="1" applyAlignment="1" applyProtection="1">
      <alignment horizontal="right" vertical="center" wrapText="1"/>
      <protection locked="0"/>
    </xf>
    <xf numFmtId="167" fontId="39" fillId="2" borderId="18" xfId="0" applyNumberFormat="1" applyFont="1" applyFill="1" applyBorder="1" applyAlignment="1" applyProtection="1">
      <alignment vertical="center" wrapText="1"/>
      <protection locked="0"/>
    </xf>
    <xf numFmtId="164" fontId="79" fillId="2" borderId="0" xfId="0" applyNumberFormat="1" applyFont="1" applyFill="1" applyAlignment="1" applyProtection="1">
      <alignment horizontal="right" vertical="center" wrapText="1"/>
      <protection locked="0"/>
    </xf>
    <xf numFmtId="166" fontId="152" fillId="9" borderId="0" xfId="0" applyNumberFormat="1" applyFont="1" applyFill="1" applyAlignment="1" applyProtection="1">
      <alignment vertical="center" wrapText="1"/>
    </xf>
    <xf numFmtId="174" fontId="39" fillId="2" borderId="0" xfId="1" applyNumberFormat="1" applyFont="1" applyFill="1" applyAlignment="1" applyProtection="1">
      <alignment vertical="center" wrapText="1"/>
    </xf>
    <xf numFmtId="166" fontId="39" fillId="2" borderId="0" xfId="0" applyNumberFormat="1" applyFont="1" applyFill="1" applyAlignment="1" applyProtection="1">
      <alignment vertical="center" wrapText="1"/>
    </xf>
    <xf numFmtId="173" fontId="39" fillId="2" borderId="0" xfId="0" applyNumberFormat="1" applyFont="1" applyFill="1" applyAlignment="1" applyProtection="1">
      <alignment vertical="center" wrapText="1"/>
    </xf>
    <xf numFmtId="166" fontId="35" fillId="2" borderId="2" xfId="0" applyNumberFormat="1" applyFont="1" applyFill="1" applyBorder="1" applyAlignment="1" applyProtection="1">
      <alignment horizontal="center" vertical="center" wrapText="1"/>
    </xf>
    <xf numFmtId="166" fontId="35" fillId="2" borderId="2" xfId="0" applyNumberFormat="1" applyFont="1" applyFill="1" applyBorder="1" applyAlignment="1" applyProtection="1">
      <alignment vertical="center" wrapText="1"/>
    </xf>
    <xf numFmtId="166" fontId="44" fillId="2" borderId="2" xfId="0" applyNumberFormat="1" applyFont="1" applyFill="1" applyBorder="1" applyAlignment="1" applyProtection="1">
      <alignment horizontal="center" vertical="center" wrapText="1"/>
    </xf>
    <xf numFmtId="164" fontId="35" fillId="2" borderId="2" xfId="0" applyNumberFormat="1" applyFont="1" applyFill="1" applyBorder="1" applyAlignment="1" applyProtection="1">
      <alignment horizontal="center" vertical="center" wrapText="1"/>
    </xf>
    <xf numFmtId="164" fontId="35" fillId="6" borderId="2" xfId="0" applyNumberFormat="1" applyFont="1" applyFill="1" applyBorder="1" applyAlignment="1" applyProtection="1">
      <alignment horizontal="center" vertical="center" wrapText="1"/>
    </xf>
    <xf numFmtId="166" fontId="7" fillId="2" borderId="2" xfId="0" applyNumberFormat="1" applyFont="1" applyFill="1" applyBorder="1" applyAlignment="1" applyProtection="1">
      <alignment vertical="center" wrapText="1"/>
    </xf>
    <xf numFmtId="166" fontId="41"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center" vertical="center" wrapText="1"/>
    </xf>
    <xf numFmtId="164" fontId="7" fillId="2" borderId="0" xfId="0" applyNumberFormat="1" applyFont="1" applyFill="1" applyAlignment="1" applyProtection="1">
      <alignment horizontal="center" vertical="center" wrapText="1"/>
    </xf>
    <xf numFmtId="164" fontId="7" fillId="6" borderId="0" xfId="0" applyNumberFormat="1" applyFont="1" applyFill="1" applyAlignment="1" applyProtection="1">
      <alignment horizontal="center" vertical="center" wrapText="1"/>
    </xf>
    <xf numFmtId="170" fontId="7" fillId="6" borderId="0" xfId="0" applyNumberFormat="1" applyFont="1" applyFill="1" applyAlignment="1" applyProtection="1">
      <alignment horizontal="center" vertical="center" wrapText="1"/>
    </xf>
    <xf numFmtId="166" fontId="20" fillId="2" borderId="0" xfId="0" applyNumberFormat="1" applyFont="1" applyFill="1" applyAlignment="1" applyProtection="1">
      <alignment horizontal="center" vertical="center" wrapText="1"/>
    </xf>
    <xf numFmtId="0" fontId="65" fillId="2" borderId="0" xfId="0" applyFont="1" applyFill="1" applyAlignment="1" applyProtection="1">
      <alignment vertical="center" wrapText="1"/>
    </xf>
    <xf numFmtId="0" fontId="35" fillId="2" borderId="0" xfId="0" applyFont="1" applyFill="1" applyAlignment="1" applyProtection="1">
      <alignment vertical="center" wrapText="1"/>
    </xf>
    <xf numFmtId="171" fontId="15" fillId="2" borderId="0" xfId="0" applyNumberFormat="1" applyFont="1" applyFill="1" applyAlignment="1" applyProtection="1">
      <alignment horizontal="right" vertical="center" wrapText="1"/>
    </xf>
    <xf numFmtId="174" fontId="69" fillId="2" borderId="0" xfId="1" applyNumberFormat="1" applyFont="1" applyFill="1" applyAlignment="1" applyProtection="1">
      <alignment vertical="center" wrapText="1"/>
    </xf>
    <xf numFmtId="171" fontId="34" fillId="2" borderId="0" xfId="0" applyNumberFormat="1" applyFont="1" applyFill="1" applyAlignment="1" applyProtection="1">
      <alignment horizontal="right" vertical="center" wrapText="1"/>
    </xf>
    <xf numFmtId="0" fontId="34"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4" fontId="67"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3" fontId="69" fillId="2" borderId="0" xfId="0" applyNumberFormat="1" applyFont="1" applyFill="1" applyAlignment="1" applyProtection="1">
      <alignment vertical="center" wrapText="1"/>
    </xf>
    <xf numFmtId="3" fontId="69"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1" fontId="34" fillId="2" borderId="0" xfId="0" applyNumberFormat="1" applyFont="1" applyFill="1" applyAlignment="1" applyProtection="1">
      <alignment horizontal="right" vertical="center" wrapText="1"/>
      <protection locked="0"/>
    </xf>
    <xf numFmtId="174" fontId="67" fillId="2" borderId="0" xfId="1" applyNumberFormat="1" applyFont="1" applyFill="1" applyBorder="1" applyAlignment="1" applyProtection="1">
      <alignment vertical="center" wrapText="1"/>
    </xf>
    <xf numFmtId="0" fontId="67" fillId="2" borderId="0" xfId="0" applyFont="1" applyFill="1" applyAlignment="1" applyProtection="1">
      <alignment vertical="center" wrapText="1"/>
    </xf>
    <xf numFmtId="171" fontId="69" fillId="2" borderId="0" xfId="0" applyNumberFormat="1" applyFont="1" applyFill="1" applyAlignment="1" applyProtection="1">
      <alignment horizontal="right" vertical="center" wrapText="1"/>
      <protection locked="0"/>
    </xf>
    <xf numFmtId="3" fontId="109" fillId="2" borderId="0" xfId="0" applyNumberFormat="1" applyFont="1" applyFill="1" applyAlignment="1" applyProtection="1">
      <alignment vertical="center" wrapText="1"/>
    </xf>
    <xf numFmtId="3" fontId="167" fillId="2" borderId="35" xfId="0" applyNumberFormat="1" applyFont="1" applyFill="1" applyBorder="1" applyAlignment="1" applyProtection="1">
      <alignment vertical="center" wrapText="1"/>
      <protection locked="0"/>
    </xf>
    <xf numFmtId="3" fontId="69" fillId="2" borderId="0" xfId="0" applyNumberFormat="1" applyFont="1" applyFill="1" applyAlignment="1" applyProtection="1">
      <alignment vertical="center" wrapText="1"/>
      <protection locked="0"/>
    </xf>
    <xf numFmtId="3" fontId="109" fillId="2" borderId="0" xfId="0" applyNumberFormat="1" applyFont="1" applyFill="1" applyAlignment="1" applyProtection="1">
      <alignment horizontal="center" vertical="center" wrapText="1"/>
      <protection locked="0"/>
    </xf>
    <xf numFmtId="0" fontId="112" fillId="2" borderId="35" xfId="0" applyFont="1" applyFill="1" applyBorder="1" applyAlignment="1" applyProtection="1">
      <alignment vertical="center" wrapText="1"/>
      <protection locked="0"/>
    </xf>
    <xf numFmtId="0" fontId="62" fillId="2" borderId="0" xfId="0" applyFont="1" applyFill="1" applyAlignment="1" applyProtection="1">
      <alignment horizontal="center" vertical="center" wrapText="1"/>
      <protection locked="0"/>
    </xf>
    <xf numFmtId="164" fontId="67" fillId="2" borderId="0" xfId="0" applyNumberFormat="1" applyFont="1" applyFill="1" applyAlignment="1" applyProtection="1">
      <alignment horizontal="center" vertical="center" wrapText="1"/>
      <protection locked="0"/>
    </xf>
    <xf numFmtId="165" fontId="67" fillId="2" borderId="0" xfId="1" applyFont="1" applyFill="1" applyAlignment="1" applyProtection="1">
      <alignment vertical="center" wrapText="1"/>
    </xf>
    <xf numFmtId="3" fontId="67" fillId="2" borderId="0" xfId="0" applyNumberFormat="1" applyFont="1" applyFill="1" applyAlignment="1" applyProtection="1">
      <alignment vertical="center" wrapText="1"/>
    </xf>
    <xf numFmtId="3" fontId="34" fillId="2" borderId="0" xfId="0" applyNumberFormat="1" applyFont="1" applyFill="1" applyAlignment="1" applyProtection="1">
      <alignment vertical="center" wrapText="1"/>
    </xf>
    <xf numFmtId="3" fontId="163"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165" fontId="69" fillId="2" borderId="0" xfId="1" applyFont="1" applyFill="1" applyAlignment="1" applyProtection="1">
      <alignment vertical="center" wrapText="1"/>
    </xf>
    <xf numFmtId="174" fontId="67" fillId="2" borderId="0" xfId="1" applyNumberFormat="1" applyFont="1" applyFill="1" applyAlignment="1" applyProtection="1">
      <alignment horizontal="center" vertical="center" wrapText="1"/>
    </xf>
    <xf numFmtId="174" fontId="69" fillId="2" borderId="0" xfId="1" applyNumberFormat="1" applyFont="1" applyFill="1" applyAlignment="1" applyProtection="1">
      <alignment horizontal="center" vertical="center" wrapText="1"/>
    </xf>
    <xf numFmtId="3" fontId="67" fillId="2" borderId="0" xfId="0" applyNumberFormat="1" applyFont="1" applyFill="1" applyAlignment="1" applyProtection="1">
      <alignment vertical="center" wrapText="1"/>
      <protection locked="0"/>
    </xf>
    <xf numFmtId="176" fontId="69" fillId="2" borderId="0" xfId="1" applyNumberFormat="1" applyFont="1" applyFill="1" applyAlignment="1" applyProtection="1">
      <alignment vertical="center" wrapText="1"/>
    </xf>
    <xf numFmtId="172" fontId="65" fillId="2" borderId="1" xfId="0" applyNumberFormat="1" applyFont="1" applyFill="1" applyBorder="1" applyAlignment="1" applyProtection="1">
      <alignment horizontal="right" vertical="center" wrapText="1"/>
      <protection locked="0"/>
    </xf>
    <xf numFmtId="164" fontId="67" fillId="2" borderId="0" xfId="0" applyNumberFormat="1" applyFont="1" applyFill="1" applyAlignment="1" applyProtection="1">
      <alignment vertical="center" wrapText="1"/>
    </xf>
    <xf numFmtId="170" fontId="69" fillId="2" borderId="0" xfId="0" applyNumberFormat="1" applyFont="1" applyFill="1" applyAlignment="1" applyProtection="1">
      <alignment vertical="center" wrapText="1"/>
      <protection locked="0"/>
    </xf>
    <xf numFmtId="3" fontId="63" fillId="2" borderId="0" xfId="0" applyNumberFormat="1" applyFont="1" applyFill="1" applyAlignment="1" applyProtection="1">
      <alignment vertical="center" wrapText="1"/>
      <protection locked="0"/>
    </xf>
    <xf numFmtId="3" fontId="170" fillId="2" borderId="0" xfId="0" applyNumberFormat="1" applyFont="1" applyFill="1" applyAlignment="1" applyProtection="1">
      <alignment horizontal="center" vertical="center" wrapText="1"/>
      <protection locked="0"/>
    </xf>
    <xf numFmtId="3" fontId="63" fillId="2" borderId="0" xfId="0" applyNumberFormat="1" applyFont="1" applyFill="1" applyAlignment="1" applyProtection="1">
      <alignment vertical="center" wrapText="1"/>
    </xf>
    <xf numFmtId="174" fontId="63" fillId="2" borderId="0" xfId="1" applyNumberFormat="1" applyFont="1" applyFill="1" applyAlignment="1" applyProtection="1">
      <alignment vertical="center" wrapText="1"/>
    </xf>
    <xf numFmtId="3" fontId="170" fillId="2" borderId="0" xfId="0" applyNumberFormat="1" applyFont="1" applyFill="1" applyAlignment="1" applyProtection="1">
      <alignment vertical="center" wrapText="1"/>
    </xf>
    <xf numFmtId="3" fontId="47" fillId="2" borderId="0" xfId="0" applyNumberFormat="1" applyFont="1" applyFill="1" applyAlignment="1" applyProtection="1">
      <alignment vertical="center" wrapText="1"/>
    </xf>
    <xf numFmtId="174" fontId="65" fillId="2" borderId="0" xfId="1" applyNumberFormat="1" applyFont="1" applyFill="1" applyAlignment="1" applyProtection="1">
      <alignment vertical="center" wrapText="1"/>
    </xf>
    <xf numFmtId="171" fontId="65" fillId="2" borderId="0" xfId="0" applyNumberFormat="1" applyFont="1" applyFill="1" applyAlignment="1" applyProtection="1">
      <alignment horizontal="right" vertical="center" wrapText="1"/>
      <protection locked="0"/>
    </xf>
    <xf numFmtId="3" fontId="65" fillId="2" borderId="0" xfId="0" applyNumberFormat="1" applyFont="1" applyFill="1" applyAlignment="1" applyProtection="1">
      <alignment vertical="center" wrapText="1"/>
      <protection locked="0"/>
    </xf>
    <xf numFmtId="3" fontId="169" fillId="2" borderId="0" xfId="0" applyNumberFormat="1" applyFont="1" applyFill="1" applyAlignment="1" applyProtection="1">
      <alignment horizontal="center" vertical="center" wrapText="1"/>
      <protection locked="0"/>
    </xf>
    <xf numFmtId="3" fontId="65" fillId="2" borderId="0" xfId="0" applyNumberFormat="1" applyFont="1" applyFill="1" applyAlignment="1" applyProtection="1">
      <alignment vertical="center" wrapText="1"/>
    </xf>
    <xf numFmtId="3" fontId="169" fillId="2" borderId="0" xfId="0" applyNumberFormat="1" applyFont="1" applyFill="1" applyAlignment="1" applyProtection="1">
      <alignment vertical="center" wrapText="1"/>
    </xf>
    <xf numFmtId="171" fontId="69" fillId="2" borderId="0" xfId="0" applyNumberFormat="1" applyFont="1" applyFill="1" applyAlignment="1" applyProtection="1">
      <alignment horizontal="right" vertical="center" wrapText="1"/>
    </xf>
    <xf numFmtId="0" fontId="111" fillId="2" borderId="0" xfId="0" applyFont="1" applyFill="1" applyAlignment="1" applyProtection="1">
      <alignment vertical="center" wrapText="1"/>
    </xf>
    <xf numFmtId="0" fontId="104" fillId="2" borderId="0" xfId="0" applyFont="1" applyFill="1" applyAlignment="1" applyProtection="1">
      <alignment vertical="center" wrapText="1"/>
    </xf>
    <xf numFmtId="0" fontId="112" fillId="2" borderId="0" xfId="0" applyFont="1" applyFill="1" applyAlignment="1" applyProtection="1">
      <alignment vertical="center" wrapText="1"/>
    </xf>
    <xf numFmtId="0" fontId="4" fillId="2" borderId="0" xfId="0" applyFont="1" applyFill="1" applyAlignment="1" applyProtection="1">
      <alignment vertical="center" wrapText="1"/>
    </xf>
    <xf numFmtId="165" fontId="15" fillId="2" borderId="0" xfId="1" applyFont="1" applyFill="1" applyAlignment="1" applyProtection="1">
      <alignment vertical="center" wrapText="1"/>
      <protection locked="0"/>
    </xf>
    <xf numFmtId="0" fontId="62"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62"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165" fontId="163" fillId="2" borderId="0" xfId="0" applyNumberFormat="1" applyFont="1" applyFill="1" applyAlignment="1" applyProtection="1">
      <alignment vertical="center" wrapText="1"/>
    </xf>
    <xf numFmtId="0" fontId="164" fillId="2" borderId="0" xfId="0" applyFont="1" applyFill="1" applyAlignment="1" applyProtection="1">
      <alignment vertical="center" wrapText="1"/>
    </xf>
    <xf numFmtId="0" fontId="163" fillId="2" borderId="0" xfId="0" applyFont="1" applyFill="1" applyAlignment="1" applyProtection="1">
      <alignment vertical="center" wrapText="1"/>
    </xf>
    <xf numFmtId="0" fontId="18" fillId="2" borderId="0" xfId="0" applyFont="1" applyFill="1" applyAlignment="1" applyProtection="1">
      <alignment vertical="center" wrapText="1"/>
    </xf>
    <xf numFmtId="0" fontId="109" fillId="2" borderId="0" xfId="0" applyFont="1" applyFill="1" applyAlignment="1" applyProtection="1">
      <alignment vertical="center" wrapText="1"/>
    </xf>
    <xf numFmtId="0" fontId="19" fillId="2" borderId="0" xfId="0" applyFont="1" applyFill="1" applyAlignment="1" applyProtection="1">
      <alignment vertical="center" wrapText="1"/>
    </xf>
    <xf numFmtId="0" fontId="40" fillId="2" borderId="0" xfId="0" applyFont="1" applyFill="1" applyAlignment="1" applyProtection="1">
      <alignment vertical="center" wrapText="1"/>
    </xf>
    <xf numFmtId="0" fontId="165" fillId="2" borderId="0" xfId="0" applyFont="1" applyFill="1" applyAlignment="1" applyProtection="1">
      <alignment vertical="center" wrapText="1"/>
    </xf>
    <xf numFmtId="0" fontId="29" fillId="2" borderId="0" xfId="0" applyFont="1" applyFill="1" applyAlignment="1" applyProtection="1">
      <alignment vertical="center" wrapText="1"/>
    </xf>
    <xf numFmtId="0" fontId="166" fillId="2" borderId="0" xfId="0" applyFont="1" applyFill="1" applyAlignment="1" applyProtection="1">
      <alignment vertical="center" wrapText="1"/>
    </xf>
    <xf numFmtId="0" fontId="28" fillId="2" borderId="0" xfId="0" applyFont="1" applyFill="1" applyAlignment="1" applyProtection="1">
      <alignment vertical="center" wrapText="1"/>
    </xf>
    <xf numFmtId="0" fontId="163" fillId="6" borderId="0" xfId="0" applyFont="1" applyFill="1" applyAlignment="1" applyProtection="1">
      <alignment vertical="center" wrapText="1"/>
    </xf>
    <xf numFmtId="0" fontId="18" fillId="6" borderId="0" xfId="0" applyFont="1" applyFill="1" applyAlignment="1" applyProtection="1">
      <alignment vertical="center" wrapText="1"/>
    </xf>
    <xf numFmtId="0" fontId="166" fillId="6" borderId="0" xfId="0" applyFont="1" applyFill="1" applyAlignment="1" applyProtection="1">
      <alignment vertical="center" wrapText="1"/>
    </xf>
    <xf numFmtId="0" fontId="28" fillId="6" borderId="0" xfId="0" applyFont="1" applyFill="1" applyAlignment="1" applyProtection="1">
      <alignment vertical="center" wrapText="1"/>
    </xf>
    <xf numFmtId="0" fontId="109" fillId="6" borderId="0" xfId="0" applyFont="1" applyFill="1" applyAlignment="1" applyProtection="1">
      <alignment vertical="center" wrapText="1"/>
    </xf>
    <xf numFmtId="0" fontId="19" fillId="6" borderId="0" xfId="0" applyFont="1" applyFill="1" applyAlignment="1" applyProtection="1">
      <alignment vertical="center" wrapText="1"/>
    </xf>
    <xf numFmtId="0" fontId="165" fillId="6" borderId="0" xfId="0" applyFont="1" applyFill="1" applyAlignment="1" applyProtection="1">
      <alignment vertical="center" wrapText="1"/>
    </xf>
    <xf numFmtId="0" fontId="29" fillId="6" borderId="0" xfId="0" applyFont="1" applyFill="1" applyAlignment="1" applyProtection="1">
      <alignment vertical="center" wrapText="1"/>
    </xf>
    <xf numFmtId="0" fontId="109" fillId="7" borderId="0" xfId="0" applyFont="1" applyFill="1" applyAlignment="1" applyProtection="1">
      <alignment vertical="center" wrapText="1"/>
    </xf>
    <xf numFmtId="0" fontId="19" fillId="7" borderId="0" xfId="0" applyFont="1" applyFill="1" applyAlignment="1" applyProtection="1">
      <alignment vertical="center" wrapText="1"/>
    </xf>
    <xf numFmtId="3" fontId="102" fillId="2" borderId="17" xfId="0" applyNumberFormat="1" applyFont="1" applyFill="1" applyBorder="1" applyAlignment="1" applyProtection="1">
      <alignment horizontal="center" vertical="center" wrapText="1"/>
      <protection locked="0"/>
    </xf>
    <xf numFmtId="3" fontId="100" fillId="2" borderId="17" xfId="0" applyNumberFormat="1" applyFont="1" applyFill="1" applyBorder="1" applyAlignment="1" applyProtection="1">
      <alignment horizontal="center" vertical="center" wrapText="1"/>
      <protection locked="0"/>
    </xf>
    <xf numFmtId="170" fontId="66" fillId="2" borderId="17" xfId="0" applyNumberFormat="1" applyFont="1" applyFill="1" applyBorder="1" applyAlignment="1" applyProtection="1">
      <alignment horizontal="center" vertical="center" wrapText="1"/>
      <protection locked="0"/>
    </xf>
    <xf numFmtId="170" fontId="66" fillId="2" borderId="5" xfId="0" applyNumberFormat="1" applyFont="1" applyFill="1" applyBorder="1" applyAlignment="1" applyProtection="1">
      <alignment horizontal="center" vertical="center" wrapText="1"/>
      <protection locked="0"/>
    </xf>
    <xf numFmtId="165" fontId="65" fillId="2" borderId="17" xfId="1" applyFont="1" applyFill="1" applyBorder="1" applyAlignment="1" applyProtection="1">
      <alignment horizontal="center" vertical="center" wrapText="1"/>
      <protection locked="0"/>
    </xf>
    <xf numFmtId="164" fontId="68" fillId="6" borderId="4" xfId="0" applyNumberFormat="1" applyFont="1" applyFill="1" applyBorder="1" applyAlignment="1" applyProtection="1">
      <alignment horizontal="center" vertical="center" wrapText="1"/>
      <protection locked="0"/>
    </xf>
    <xf numFmtId="0" fontId="68" fillId="6" borderId="4" xfId="0" applyFont="1" applyFill="1" applyBorder="1" applyAlignment="1" applyProtection="1">
      <alignment vertical="center" wrapText="1"/>
      <protection locked="0"/>
    </xf>
    <xf numFmtId="0" fontId="110" fillId="2" borderId="0" xfId="0" applyFont="1" applyFill="1" applyBorder="1" applyAlignment="1" applyProtection="1">
      <alignment vertical="center" wrapText="1"/>
    </xf>
    <xf numFmtId="0" fontId="69" fillId="2" borderId="0" xfId="0" applyFont="1" applyFill="1" applyBorder="1" applyAlignment="1" applyProtection="1">
      <alignment vertical="center" wrapText="1"/>
    </xf>
    <xf numFmtId="165" fontId="69" fillId="2" borderId="0" xfId="1" applyFont="1" applyFill="1" applyBorder="1" applyAlignment="1" applyProtection="1">
      <alignment vertical="center" wrapText="1"/>
    </xf>
    <xf numFmtId="0" fontId="110" fillId="2" borderId="0" xfId="0" applyFont="1" applyFill="1" applyAlignment="1" applyProtection="1">
      <alignment vertical="center" wrapText="1"/>
    </xf>
    <xf numFmtId="0" fontId="69" fillId="2" borderId="0" xfId="0" applyFont="1" applyFill="1" applyAlignment="1" applyProtection="1">
      <alignment horizontal="center" vertical="center" wrapText="1"/>
    </xf>
    <xf numFmtId="165" fontId="15" fillId="2" borderId="0" xfId="1" applyFont="1" applyFill="1" applyAlignment="1" applyProtection="1">
      <alignment vertical="center" wrapText="1"/>
    </xf>
    <xf numFmtId="174" fontId="69" fillId="2" borderId="0" xfId="1" applyNumberFormat="1" applyFont="1" applyFill="1" applyAlignment="1" applyProtection="1">
      <alignment horizontal="center" vertical="center" wrapText="1"/>
      <protection locked="0"/>
    </xf>
    <xf numFmtId="174" fontId="65" fillId="2" borderId="0" xfId="1" applyNumberFormat="1" applyFont="1" applyFill="1" applyAlignment="1" applyProtection="1">
      <alignment horizontal="center" vertical="center" wrapText="1"/>
      <protection locked="0"/>
    </xf>
    <xf numFmtId="0" fontId="61" fillId="2" borderId="0" xfId="0" applyFont="1" applyFill="1" applyAlignment="1" applyProtection="1">
      <alignment vertical="center" wrapText="1"/>
      <protection locked="0"/>
    </xf>
    <xf numFmtId="176" fontId="61" fillId="2" borderId="0" xfId="1" applyNumberFormat="1" applyFont="1" applyFill="1" applyAlignment="1" applyProtection="1">
      <alignment vertical="center" wrapText="1"/>
      <protection locked="0"/>
    </xf>
    <xf numFmtId="0" fontId="96" fillId="2" borderId="0" xfId="0" applyFont="1" applyFill="1" applyAlignment="1" applyProtection="1">
      <alignment horizontal="center" vertical="center" wrapText="1"/>
      <protection locked="0"/>
    </xf>
    <xf numFmtId="174" fontId="70" fillId="2" borderId="0" xfId="1" applyNumberFormat="1" applyFont="1" applyFill="1" applyAlignment="1" applyProtection="1">
      <alignment horizontal="center" vertical="center" wrapText="1"/>
      <protection locked="0"/>
    </xf>
    <xf numFmtId="174" fontId="66" fillId="2" borderId="0" xfId="1" applyNumberFormat="1" applyFont="1" applyFill="1" applyAlignment="1" applyProtection="1">
      <alignment horizontal="center" vertical="center" wrapText="1"/>
      <protection locked="0"/>
    </xf>
    <xf numFmtId="174" fontId="72" fillId="2" borderId="75" xfId="1" applyNumberFormat="1" applyFont="1" applyFill="1" applyBorder="1" applyAlignment="1" applyProtection="1">
      <alignment horizontal="center" vertical="center" wrapText="1"/>
      <protection locked="0"/>
    </xf>
    <xf numFmtId="174" fontId="72" fillId="2" borderId="8" xfId="1" applyNumberFormat="1" applyFont="1" applyFill="1" applyBorder="1" applyAlignment="1" applyProtection="1">
      <alignment horizontal="center" vertical="center" wrapText="1"/>
      <protection locked="0"/>
    </xf>
    <xf numFmtId="170" fontId="67" fillId="2" borderId="0" xfId="0" applyNumberFormat="1" applyFont="1" applyFill="1" applyAlignment="1" applyProtection="1">
      <alignment vertical="center" wrapText="1"/>
      <protection locked="0"/>
    </xf>
    <xf numFmtId="1" fontId="34" fillId="2" borderId="0" xfId="0" applyNumberFormat="1" applyFont="1" applyFill="1" applyAlignment="1" applyProtection="1">
      <alignment vertical="center" wrapText="1"/>
      <protection locked="0"/>
    </xf>
    <xf numFmtId="176" fontId="34" fillId="2" borderId="0" xfId="1" applyNumberFormat="1" applyFont="1" applyFill="1" applyAlignment="1" applyProtection="1">
      <alignment vertical="center" wrapText="1"/>
      <protection locked="0"/>
    </xf>
    <xf numFmtId="176" fontId="114" fillId="2" borderId="1" xfId="1" applyNumberFormat="1" applyFont="1" applyFill="1" applyBorder="1" applyAlignment="1" applyProtection="1">
      <alignment horizontal="right" vertical="center" wrapText="1"/>
      <protection locked="0"/>
    </xf>
    <xf numFmtId="1" fontId="124" fillId="2" borderId="1" xfId="0" applyNumberFormat="1" applyFont="1" applyFill="1" applyBorder="1" applyAlignment="1" applyProtection="1">
      <alignment vertical="center" wrapText="1"/>
      <protection locked="0"/>
    </xf>
    <xf numFmtId="169" fontId="87" fillId="2" borderId="0" xfId="0" applyNumberFormat="1" applyFont="1" applyFill="1" applyAlignment="1" applyProtection="1">
      <alignment horizontal="right" vertical="center" wrapText="1"/>
      <protection locked="0"/>
    </xf>
    <xf numFmtId="170" fontId="87" fillId="2" borderId="0" xfId="0" applyNumberFormat="1" applyFont="1" applyFill="1" applyAlignment="1" applyProtection="1">
      <alignment horizontal="right" vertical="center" wrapText="1"/>
      <protection locked="0"/>
    </xf>
    <xf numFmtId="1" fontId="87" fillId="2" borderId="0" xfId="0" applyNumberFormat="1" applyFont="1" applyFill="1" applyAlignment="1" applyProtection="1">
      <alignment vertical="center" wrapText="1"/>
      <protection locked="0"/>
    </xf>
    <xf numFmtId="176" fontId="68" fillId="2" borderId="1" xfId="1" applyNumberFormat="1" applyFont="1" applyFill="1" applyBorder="1" applyAlignment="1" applyProtection="1">
      <alignment horizontal="right" vertical="center" wrapText="1"/>
      <protection locked="0"/>
    </xf>
    <xf numFmtId="1" fontId="108" fillId="2" borderId="1" xfId="0" applyNumberFormat="1" applyFont="1" applyFill="1" applyBorder="1" applyAlignment="1" applyProtection="1">
      <alignment vertical="center" wrapText="1"/>
      <protection locked="0"/>
    </xf>
    <xf numFmtId="176"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164" fontId="71" fillId="2" borderId="1" xfId="0" applyNumberFormat="1" applyFont="1" applyFill="1" applyBorder="1" applyAlignment="1" applyProtection="1">
      <alignment horizontal="right" vertical="center" wrapText="1"/>
      <protection locked="0"/>
    </xf>
    <xf numFmtId="2" fontId="69" fillId="6" borderId="36" xfId="0" applyNumberFormat="1" applyFont="1" applyFill="1" applyBorder="1" applyAlignment="1">
      <alignment horizontal="right" vertical="center" wrapText="1"/>
    </xf>
    <xf numFmtId="1" fontId="125" fillId="2" borderId="1" xfId="0" applyNumberFormat="1" applyFont="1" applyFill="1" applyBorder="1" applyAlignment="1" applyProtection="1">
      <alignment vertical="center" wrapText="1"/>
      <protection locked="0"/>
    </xf>
    <xf numFmtId="170" fontId="70" fillId="2" borderId="0" xfId="0" applyNumberFormat="1" applyFont="1" applyFill="1" applyAlignment="1" applyProtection="1">
      <alignment horizontal="right" vertical="center" wrapText="1"/>
      <protection locked="0"/>
    </xf>
    <xf numFmtId="165" fontId="82" fillId="2" borderId="0" xfId="1" applyFont="1" applyFill="1" applyAlignment="1" applyProtection="1">
      <alignment vertical="center" wrapText="1"/>
      <protection locked="0"/>
    </xf>
    <xf numFmtId="174" fontId="82" fillId="2" borderId="0" xfId="1" applyNumberFormat="1" applyFont="1" applyFill="1" applyAlignment="1" applyProtection="1">
      <alignment vertical="center" wrapText="1"/>
      <protection locked="0"/>
    </xf>
    <xf numFmtId="1" fontId="82"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74" fontId="68" fillId="6" borderId="1" xfId="1" applyNumberFormat="1" applyFont="1" applyFill="1" applyBorder="1" applyAlignment="1" applyProtection="1">
      <alignment horizontal="center" vertical="center" wrapText="1"/>
      <protection locked="0"/>
    </xf>
    <xf numFmtId="2" fontId="69" fillId="9" borderId="36" xfId="0" applyNumberFormat="1" applyFont="1" applyFill="1" applyBorder="1" applyAlignment="1">
      <alignment horizontal="right" vertical="center" wrapText="1"/>
    </xf>
    <xf numFmtId="165" fontId="88" fillId="2" borderId="0" xfId="1" applyFont="1" applyFill="1" applyAlignment="1" applyProtection="1">
      <alignment vertical="center" wrapText="1"/>
      <protection locked="0"/>
    </xf>
    <xf numFmtId="174" fontId="71" fillId="6" borderId="1" xfId="1" applyNumberFormat="1" applyFont="1" applyFill="1" applyBorder="1" applyAlignment="1" applyProtection="1">
      <alignment horizontal="center" vertical="center" wrapText="1"/>
      <protection locked="0"/>
    </xf>
    <xf numFmtId="170" fontId="70" fillId="2" borderId="0" xfId="0" applyNumberFormat="1" applyFont="1" applyFill="1" applyAlignment="1" applyProtection="1">
      <alignment vertical="center" wrapText="1"/>
      <protection locked="0"/>
    </xf>
    <xf numFmtId="2" fontId="70" fillId="9" borderId="36" xfId="0" applyNumberFormat="1" applyFont="1" applyFill="1" applyBorder="1" applyAlignment="1">
      <alignment horizontal="right" vertical="center" wrapText="1"/>
    </xf>
    <xf numFmtId="1" fontId="88" fillId="2" borderId="0" xfId="0" applyNumberFormat="1" applyFont="1" applyFill="1" applyAlignment="1" applyProtection="1">
      <alignment vertical="center" wrapText="1"/>
      <protection locked="0"/>
    </xf>
    <xf numFmtId="176" fontId="68" fillId="2" borderId="1" xfId="18" applyNumberFormat="1" applyFont="1" applyFill="1" applyBorder="1" applyAlignment="1" applyProtection="1">
      <alignment horizontal="center" vertical="center" wrapText="1"/>
      <protection locked="0"/>
    </xf>
    <xf numFmtId="1" fontId="69" fillId="2" borderId="0" xfId="0" applyNumberFormat="1" applyFont="1" applyFill="1" applyAlignment="1" applyProtection="1">
      <alignment vertical="center" wrapText="1"/>
      <protection locked="0"/>
    </xf>
    <xf numFmtId="174" fontId="68" fillId="2" borderId="1" xfId="18" applyNumberFormat="1" applyFont="1" applyFill="1" applyBorder="1" applyAlignment="1" applyProtection="1">
      <alignment horizontal="center" vertical="center" wrapText="1"/>
      <protection locked="0"/>
    </xf>
    <xf numFmtId="174" fontId="108" fillId="2" borderId="1" xfId="1" applyNumberFormat="1" applyFont="1" applyFill="1" applyBorder="1" applyAlignment="1" applyProtection="1">
      <alignment vertical="center" wrapText="1"/>
      <protection locked="0"/>
    </xf>
    <xf numFmtId="174" fontId="69" fillId="2" borderId="0" xfId="1" applyNumberFormat="1" applyFont="1" applyFill="1" applyAlignment="1" applyProtection="1">
      <alignment horizontal="right" vertical="center" wrapText="1"/>
      <protection locked="0"/>
    </xf>
    <xf numFmtId="174" fontId="69" fillId="2" borderId="0" xfId="1" applyNumberFormat="1" applyFont="1" applyFill="1" applyAlignment="1" applyProtection="1">
      <alignment vertical="center" wrapText="1"/>
      <protection locked="0"/>
    </xf>
    <xf numFmtId="174" fontId="15" fillId="2" borderId="0" xfId="1" applyNumberFormat="1" applyFont="1" applyFill="1" applyAlignment="1" applyProtection="1">
      <alignment vertical="center" wrapText="1"/>
      <protection locked="0"/>
    </xf>
    <xf numFmtId="174" fontId="68" fillId="2" borderId="6" xfId="1" applyNumberFormat="1" applyFont="1" applyFill="1" applyBorder="1" applyAlignment="1" applyProtection="1">
      <alignment horizontal="right" vertical="center" wrapText="1"/>
      <protection locked="0"/>
    </xf>
    <xf numFmtId="174" fontId="68" fillId="2" borderId="1" xfId="1" applyNumberFormat="1" applyFont="1" applyFill="1" applyBorder="1" applyAlignment="1" applyProtection="1">
      <alignment horizontal="right" vertical="center" wrapText="1"/>
      <protection locked="0"/>
    </xf>
    <xf numFmtId="174" fontId="68" fillId="2" borderId="1" xfId="1" applyNumberFormat="1" applyFont="1" applyFill="1" applyBorder="1" applyAlignment="1" applyProtection="1">
      <alignment horizontal="center" vertical="center" wrapText="1"/>
      <protection locked="0"/>
    </xf>
    <xf numFmtId="169" fontId="15" fillId="2" borderId="0" xfId="0" applyNumberFormat="1" applyFont="1" applyFill="1" applyAlignment="1" applyProtection="1">
      <alignment vertical="center" wrapText="1"/>
      <protection locked="0"/>
    </xf>
    <xf numFmtId="176" fontId="68" fillId="2" borderId="1" xfId="1" applyNumberFormat="1" applyFont="1" applyFill="1" applyBorder="1" applyAlignment="1" applyProtection="1">
      <alignment horizontal="center" vertical="center" wrapText="1"/>
      <protection locked="0"/>
    </xf>
    <xf numFmtId="176" fontId="71" fillId="2" borderId="1" xfId="1" applyNumberFormat="1" applyFont="1" applyFill="1" applyBorder="1" applyAlignment="1" applyProtection="1">
      <alignment horizontal="center" vertical="center" wrapText="1"/>
      <protection locked="0"/>
    </xf>
    <xf numFmtId="174" fontId="71" fillId="2" borderId="1" xfId="1" applyNumberFormat="1" applyFont="1" applyFill="1" applyBorder="1" applyAlignment="1" applyProtection="1">
      <alignment horizontal="center" vertical="center" wrapText="1"/>
      <protection locked="0"/>
    </xf>
    <xf numFmtId="176"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3" fontId="127" fillId="2" borderId="1" xfId="0" applyNumberFormat="1" applyFont="1" applyFill="1" applyBorder="1" applyAlignment="1" applyProtection="1">
      <alignment vertical="center" wrapText="1"/>
      <protection locked="0"/>
    </xf>
    <xf numFmtId="165" fontId="86" fillId="2" borderId="0" xfId="1" applyFont="1" applyFill="1" applyAlignment="1" applyProtection="1">
      <alignment vertical="center" wrapText="1"/>
      <protection locked="0"/>
    </xf>
    <xf numFmtId="3" fontId="86" fillId="2" borderId="0" xfId="0" applyNumberFormat="1" applyFont="1" applyFill="1" applyAlignment="1" applyProtection="1">
      <alignment vertical="center" wrapText="1"/>
      <protection locked="0"/>
    </xf>
    <xf numFmtId="3" fontId="128" fillId="2" borderId="1" xfId="0" applyNumberFormat="1" applyFont="1" applyFill="1" applyBorder="1" applyAlignment="1" applyProtection="1">
      <alignment vertical="center" wrapText="1"/>
      <protection locked="0"/>
    </xf>
    <xf numFmtId="165" fontId="99" fillId="2" borderId="0" xfId="1" applyFont="1" applyFill="1" applyAlignment="1" applyProtection="1">
      <alignment vertical="center" wrapText="1"/>
      <protection locked="0"/>
    </xf>
    <xf numFmtId="3" fontId="99" fillId="2" borderId="0" xfId="0" applyNumberFormat="1" applyFont="1" applyFill="1" applyAlignment="1" applyProtection="1">
      <alignment vertical="center" wrapText="1"/>
      <protection locked="0"/>
    </xf>
    <xf numFmtId="169" fontId="17" fillId="2" borderId="0" xfId="0" applyNumberFormat="1" applyFont="1" applyFill="1" applyAlignment="1" applyProtection="1">
      <alignment vertical="center" wrapText="1"/>
      <protection locked="0"/>
    </xf>
    <xf numFmtId="3" fontId="129" fillId="2" borderId="1" xfId="0" applyNumberFormat="1" applyFont="1" applyFill="1" applyBorder="1" applyAlignment="1" applyProtection="1">
      <alignment vertical="center" wrapText="1"/>
      <protection locked="0"/>
    </xf>
    <xf numFmtId="170" fontId="109" fillId="2" borderId="0" xfId="0" applyNumberFormat="1" applyFont="1" applyFill="1" applyAlignment="1" applyProtection="1">
      <alignment vertical="center" wrapText="1"/>
      <protection locked="0"/>
    </xf>
    <xf numFmtId="176" fontId="40" fillId="2" borderId="0" xfId="1" applyNumberFormat="1" applyFont="1" applyFill="1" applyAlignment="1" applyProtection="1">
      <alignment vertical="center" wrapText="1"/>
      <protection locked="0"/>
    </xf>
    <xf numFmtId="3" fontId="40" fillId="2" borderId="0" xfId="0" applyNumberFormat="1" applyFont="1" applyFill="1" applyAlignment="1" applyProtection="1">
      <alignment vertical="center" wrapText="1"/>
      <protection locked="0"/>
    </xf>
    <xf numFmtId="176" fontId="48" fillId="2" borderId="0" xfId="1" applyNumberFormat="1" applyFont="1" applyFill="1" applyAlignment="1" applyProtection="1">
      <alignment vertical="center" wrapText="1"/>
      <protection locked="0"/>
    </xf>
    <xf numFmtId="0" fontId="122" fillId="2" borderId="1" xfId="0" applyFont="1" applyFill="1" applyBorder="1" applyAlignment="1" applyProtection="1">
      <alignment vertical="center" wrapText="1"/>
      <protection locked="0"/>
    </xf>
    <xf numFmtId="176" fontId="68" fillId="0" borderId="1" xfId="1" applyNumberFormat="1" applyFont="1" applyFill="1" applyBorder="1" applyAlignment="1" applyProtection="1">
      <alignment horizontal="center" vertical="center" wrapText="1"/>
      <protection locked="0"/>
    </xf>
    <xf numFmtId="170" fontId="15" fillId="2" borderId="0" xfId="0" applyNumberFormat="1" applyFont="1" applyFill="1" applyAlignment="1" applyProtection="1">
      <alignment vertical="center" wrapText="1"/>
      <protection locked="0"/>
    </xf>
    <xf numFmtId="176" fontId="33" fillId="2" borderId="0" xfId="1" applyNumberFormat="1" applyFont="1" applyFill="1" applyAlignment="1" applyProtection="1">
      <alignment vertical="center" wrapText="1"/>
      <protection locked="0"/>
    </xf>
    <xf numFmtId="166" fontId="69" fillId="6" borderId="36" xfId="35" applyNumberFormat="1" applyFont="1" applyFill="1" applyBorder="1" applyAlignment="1">
      <alignment vertical="center" wrapText="1"/>
    </xf>
    <xf numFmtId="176" fontId="33" fillId="2" borderId="0" xfId="1" applyNumberFormat="1" applyFont="1" applyFill="1" applyAlignment="1" applyProtection="1">
      <alignment horizontal="right" vertical="center" wrapText="1"/>
      <protection locked="0"/>
    </xf>
    <xf numFmtId="164" fontId="69" fillId="2" borderId="36" xfId="33" applyFont="1" applyFill="1" applyBorder="1" applyAlignment="1">
      <alignment horizontal="center" vertical="center" wrapText="1"/>
    </xf>
    <xf numFmtId="170" fontId="69" fillId="2" borderId="36" xfId="33" applyNumberFormat="1" applyFont="1" applyFill="1" applyBorder="1" applyAlignment="1" applyProtection="1">
      <alignment horizontal="center" vertical="center" wrapText="1"/>
      <protection locked="0"/>
    </xf>
    <xf numFmtId="0" fontId="69" fillId="2" borderId="36" xfId="0" applyFont="1" applyFill="1" applyBorder="1" applyAlignment="1">
      <alignment horizontal="right" vertical="center" wrapText="1"/>
    </xf>
    <xf numFmtId="176" fontId="71" fillId="0" borderId="1" xfId="1" applyNumberFormat="1" applyFont="1" applyFill="1" applyBorder="1" applyAlignment="1" applyProtection="1">
      <alignment horizontal="center" vertical="center" wrapText="1"/>
      <protection locked="0"/>
    </xf>
    <xf numFmtId="1" fontId="125" fillId="0" borderId="1" xfId="0" applyNumberFormat="1" applyFont="1" applyFill="1" applyBorder="1" applyAlignment="1" applyProtection="1">
      <alignment vertical="center" wrapText="1"/>
      <protection locked="0"/>
    </xf>
    <xf numFmtId="169" fontId="70" fillId="0" borderId="0" xfId="0" applyNumberFormat="1" applyFont="1" applyFill="1" applyAlignment="1" applyProtection="1">
      <alignment horizontal="right" vertical="center" wrapText="1"/>
      <protection locked="0"/>
    </xf>
    <xf numFmtId="170" fontId="70" fillId="0" borderId="0" xfId="0" applyNumberFormat="1" applyFont="1" applyFill="1" applyAlignment="1" applyProtection="1">
      <alignment vertical="center" wrapText="1"/>
      <protection locked="0"/>
    </xf>
    <xf numFmtId="166" fontId="70" fillId="0" borderId="36" xfId="35" applyNumberFormat="1" applyFont="1" applyFill="1" applyBorder="1" applyAlignment="1">
      <alignment vertical="center" wrapText="1"/>
    </xf>
    <xf numFmtId="176" fontId="70" fillId="0" borderId="0" xfId="1" applyNumberFormat="1" applyFont="1" applyFill="1" applyAlignment="1" applyProtection="1">
      <alignment vertical="center" wrapText="1"/>
      <protection locked="0"/>
    </xf>
    <xf numFmtId="1" fontId="70" fillId="0" borderId="0" xfId="0" applyNumberFormat="1" applyFont="1" applyFill="1" applyAlignment="1" applyProtection="1">
      <alignment vertical="center" wrapText="1"/>
      <protection locked="0"/>
    </xf>
    <xf numFmtId="3" fontId="69" fillId="6" borderId="36" xfId="15" applyNumberFormat="1" applyFont="1" applyFill="1" applyBorder="1" applyAlignment="1">
      <alignment vertical="center" wrapText="1"/>
    </xf>
    <xf numFmtId="176" fontId="72" fillId="2" borderId="1" xfId="1" applyNumberFormat="1" applyFont="1" applyFill="1" applyBorder="1" applyAlignment="1" applyProtection="1">
      <alignment horizontal="center" vertical="center" wrapText="1"/>
      <protection locked="0"/>
    </xf>
    <xf numFmtId="0" fontId="111" fillId="2" borderId="0" xfId="0" applyFont="1" applyFill="1" applyAlignment="1" applyProtection="1">
      <alignment vertical="center" wrapText="1"/>
      <protection locked="0"/>
    </xf>
    <xf numFmtId="174" fontId="65" fillId="2" borderId="0" xfId="1" applyNumberFormat="1" applyFont="1" applyFill="1" applyBorder="1" applyAlignment="1" applyProtection="1">
      <alignment horizontal="center" vertical="center" wrapText="1"/>
      <protection locked="0"/>
    </xf>
    <xf numFmtId="176" fontId="0" fillId="2" borderId="0" xfId="1" applyNumberFormat="1" applyFont="1" applyFill="1" applyAlignment="1" applyProtection="1">
      <alignment vertical="center" wrapText="1"/>
    </xf>
    <xf numFmtId="0" fontId="112" fillId="2" borderId="0" xfId="0" applyFont="1" applyFill="1" applyAlignment="1" applyProtection="1">
      <alignment vertical="center" wrapText="1"/>
      <protection locked="0"/>
    </xf>
    <xf numFmtId="169" fontId="68" fillId="6" borderId="0" xfId="26" applyNumberFormat="1" applyFont="1" applyFill="1" applyBorder="1" applyAlignment="1">
      <alignment horizontal="right" vertical="center" wrapText="1"/>
    </xf>
    <xf numFmtId="170" fontId="65" fillId="2" borderId="0" xfId="0" applyNumberFormat="1" applyFont="1" applyFill="1" applyBorder="1" applyAlignment="1">
      <alignment horizontal="right" vertical="center" wrapText="1"/>
    </xf>
    <xf numFmtId="170" fontId="65" fillId="2" borderId="0" xfId="30" applyNumberFormat="1" applyFont="1" applyFill="1" applyBorder="1" applyAlignment="1">
      <alignment vertical="center" wrapText="1"/>
    </xf>
    <xf numFmtId="164" fontId="35" fillId="2" borderId="0" xfId="0" applyNumberFormat="1" applyFont="1" applyFill="1" applyBorder="1" applyAlignment="1" applyProtection="1">
      <alignment horizontal="center" vertical="center" wrapText="1"/>
    </xf>
    <xf numFmtId="0" fontId="17" fillId="2" borderId="0" xfId="0" applyFont="1" applyFill="1" applyAlignment="1" applyProtection="1">
      <alignment horizontal="right" vertical="center" wrapText="1"/>
    </xf>
    <xf numFmtId="0" fontId="65" fillId="2" borderId="17" xfId="0" applyFont="1" applyFill="1" applyBorder="1" applyAlignment="1" applyProtection="1">
      <alignment vertical="center" wrapText="1"/>
      <protection locked="0"/>
    </xf>
    <xf numFmtId="49" fontId="66" fillId="2" borderId="2" xfId="0" applyNumberFormat="1" applyFont="1" applyFill="1" applyBorder="1" applyAlignment="1" applyProtection="1">
      <alignment horizontal="center" vertical="center" wrapText="1"/>
      <protection locked="0"/>
    </xf>
    <xf numFmtId="0" fontId="70" fillId="2" borderId="0" xfId="0" applyFont="1" applyFill="1" applyAlignment="1" applyProtection="1">
      <alignment horizontal="right" vertical="center" wrapText="1"/>
    </xf>
    <xf numFmtId="0" fontId="70" fillId="2" borderId="0" xfId="0" applyFont="1" applyFill="1" applyAlignment="1" applyProtection="1">
      <alignment vertical="center" wrapText="1"/>
    </xf>
    <xf numFmtId="0" fontId="17" fillId="2" borderId="0" xfId="0" applyFont="1" applyFill="1" applyAlignment="1" applyProtection="1">
      <alignment vertical="center" wrapText="1"/>
    </xf>
    <xf numFmtId="0" fontId="67" fillId="2" borderId="0" xfId="0" applyFont="1" applyFill="1" applyAlignment="1" applyProtection="1">
      <alignment horizontal="right" vertical="center" wrapText="1"/>
    </xf>
    <xf numFmtId="165" fontId="65" fillId="2" borderId="2" xfId="1" applyFont="1" applyFill="1" applyBorder="1" applyAlignment="1" applyProtection="1">
      <alignment horizontal="center" vertical="center" wrapText="1"/>
      <protection locked="0"/>
    </xf>
    <xf numFmtId="0" fontId="64" fillId="2" borderId="4" xfId="0" applyFont="1" applyFill="1" applyBorder="1" applyAlignment="1" applyProtection="1">
      <alignment horizontal="center" vertical="center" wrapText="1"/>
      <protection locked="0"/>
    </xf>
    <xf numFmtId="164" fontId="65" fillId="2" borderId="16" xfId="0" applyNumberFormat="1" applyFont="1" applyFill="1" applyBorder="1" applyAlignment="1" applyProtection="1">
      <alignment vertical="center" wrapText="1"/>
      <protection locked="0"/>
    </xf>
    <xf numFmtId="164" fontId="65" fillId="2" borderId="3" xfId="0" applyNumberFormat="1" applyFont="1" applyFill="1" applyBorder="1" applyAlignment="1" applyProtection="1">
      <alignment vertical="center" wrapText="1"/>
      <protection locked="0"/>
    </xf>
    <xf numFmtId="0" fontId="64" fillId="2" borderId="1" xfId="0" applyFont="1" applyFill="1" applyBorder="1" applyAlignment="1" applyProtection="1">
      <alignment horizontal="center" vertical="center" wrapText="1"/>
      <protection locked="0"/>
    </xf>
    <xf numFmtId="164" fontId="65" fillId="2" borderId="10" xfId="0" applyNumberFormat="1" applyFont="1" applyFill="1" applyBorder="1" applyAlignment="1" applyProtection="1">
      <alignment vertical="center" wrapText="1"/>
      <protection locked="0"/>
    </xf>
    <xf numFmtId="0" fontId="64" fillId="2" borderId="12" xfId="0" applyFont="1" applyFill="1" applyBorder="1" applyAlignment="1" applyProtection="1">
      <alignment horizontal="center" vertical="center" wrapText="1"/>
      <protection locked="0"/>
    </xf>
    <xf numFmtId="169" fontId="15" fillId="2" borderId="0" xfId="0" applyNumberFormat="1" applyFont="1" applyFill="1" applyAlignment="1" applyProtection="1">
      <alignment horizontal="right" vertical="center" wrapText="1"/>
    </xf>
    <xf numFmtId="0" fontId="61"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96" fillId="2" borderId="0" xfId="0" applyFont="1" applyFill="1" applyAlignment="1" applyProtection="1">
      <alignment vertical="center" wrapText="1"/>
    </xf>
    <xf numFmtId="169"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69"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41" fillId="2" borderId="77" xfId="0" applyFont="1" applyFill="1" applyBorder="1" applyAlignment="1" applyProtection="1">
      <alignment horizontal="right" vertical="center" wrapText="1"/>
      <protection locked="0"/>
    </xf>
    <xf numFmtId="0" fontId="41"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70" fontId="68" fillId="2" borderId="6" xfId="0" applyNumberFormat="1" applyFont="1" applyFill="1" applyBorder="1" applyAlignment="1" applyProtection="1">
      <alignment horizontal="right" vertical="center" wrapText="1"/>
      <protection locked="0"/>
    </xf>
    <xf numFmtId="170" fontId="41" fillId="2" borderId="1" xfId="0" applyNumberFormat="1" applyFont="1" applyFill="1" applyBorder="1" applyAlignment="1" applyProtection="1">
      <alignment horizontal="center" vertical="center" wrapText="1"/>
      <protection locked="0"/>
    </xf>
    <xf numFmtId="169" fontId="68"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69" fontId="22" fillId="2" borderId="0" xfId="0" applyNumberFormat="1" applyFont="1" applyFill="1" applyAlignment="1" applyProtection="1">
      <alignment horizontal="right" vertical="center" wrapText="1"/>
      <protection locked="0"/>
    </xf>
    <xf numFmtId="1" fontId="31" fillId="2" borderId="0" xfId="0" applyNumberFormat="1" applyFont="1" applyFill="1" applyAlignment="1" applyProtection="1">
      <alignment vertical="center" wrapText="1"/>
    </xf>
    <xf numFmtId="169" fontId="31" fillId="2" borderId="1" xfId="0" applyNumberFormat="1" applyFont="1" applyFill="1" applyBorder="1" applyAlignment="1" applyProtection="1">
      <alignment vertical="center" wrapText="1"/>
    </xf>
    <xf numFmtId="169" fontId="41" fillId="2" borderId="1" xfId="0" applyNumberFormat="1" applyFont="1" applyFill="1" applyBorder="1" applyAlignment="1" applyProtection="1">
      <alignment horizontal="center" vertical="center" wrapText="1"/>
      <protection locked="0"/>
    </xf>
    <xf numFmtId="9" fontId="22" fillId="2" borderId="0" xfId="28" applyFont="1" applyFill="1" applyAlignment="1" applyProtection="1">
      <alignment horizontal="right" vertical="center" wrapText="1"/>
      <protection locked="0"/>
    </xf>
    <xf numFmtId="170" fontId="71" fillId="2" borderId="6" xfId="0" applyNumberFormat="1" applyFont="1" applyFill="1" applyBorder="1" applyAlignment="1" applyProtection="1">
      <alignment horizontal="right" vertical="center" wrapText="1"/>
      <protection locked="0"/>
    </xf>
    <xf numFmtId="170" fontId="57" fillId="2" borderId="1" xfId="0" applyNumberFormat="1" applyFont="1" applyFill="1" applyBorder="1" applyAlignment="1" applyProtection="1">
      <alignment horizontal="center" vertical="center" wrapText="1"/>
      <protection locked="0"/>
    </xf>
    <xf numFmtId="169" fontId="57" fillId="2" borderId="1" xfId="0" applyNumberFormat="1" applyFont="1" applyFill="1" applyBorder="1" applyAlignment="1" applyProtection="1">
      <alignment horizontal="center" vertical="center" wrapText="1"/>
      <protection locked="0"/>
    </xf>
    <xf numFmtId="1" fontId="133" fillId="2" borderId="1" xfId="0" applyNumberFormat="1" applyFont="1" applyFill="1" applyBorder="1" applyAlignment="1" applyProtection="1">
      <alignment vertical="center" wrapText="1"/>
      <protection locked="0"/>
    </xf>
    <xf numFmtId="169" fontId="49" fillId="2" borderId="0" xfId="0" applyNumberFormat="1" applyFont="1" applyFill="1" applyAlignment="1" applyProtection="1">
      <alignment horizontal="right" vertical="center" wrapText="1"/>
      <protection locked="0"/>
    </xf>
    <xf numFmtId="1" fontId="37" fillId="2" borderId="0" xfId="0" applyNumberFormat="1" applyFont="1" applyFill="1" applyAlignment="1" applyProtection="1">
      <alignment vertical="center" wrapText="1"/>
    </xf>
    <xf numFmtId="1" fontId="41" fillId="2" borderId="1" xfId="0" applyNumberFormat="1" applyFont="1" applyFill="1" applyBorder="1" applyAlignment="1" applyProtection="1">
      <alignment vertical="center" wrapText="1"/>
      <protection locked="0"/>
    </xf>
    <xf numFmtId="164" fontId="22" fillId="2" borderId="0" xfId="0" applyNumberFormat="1" applyFont="1" applyFill="1" applyAlignment="1" applyProtection="1">
      <alignment horizontal="right" vertical="center" wrapText="1"/>
      <protection locked="0"/>
    </xf>
    <xf numFmtId="165" fontId="22" fillId="2" borderId="0" xfId="1" applyFont="1" applyFill="1" applyAlignment="1" applyProtection="1">
      <alignment horizontal="right" vertical="center" wrapText="1"/>
      <protection locked="0"/>
    </xf>
    <xf numFmtId="1" fontId="22" fillId="2" borderId="0" xfId="0" applyNumberFormat="1" applyFont="1" applyFill="1" applyAlignment="1" applyProtection="1">
      <alignment vertical="center" wrapText="1"/>
    </xf>
    <xf numFmtId="170" fontId="41" fillId="2" borderId="1" xfId="0" applyNumberFormat="1" applyFont="1" applyFill="1" applyBorder="1" applyAlignment="1" applyProtection="1">
      <alignment horizontal="right" vertical="center" wrapText="1"/>
      <protection locked="0"/>
    </xf>
    <xf numFmtId="170" fontId="22" fillId="2" borderId="0" xfId="0" applyNumberFormat="1" applyFont="1" applyFill="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41" fillId="2" borderId="1" xfId="0" applyFont="1" applyFill="1" applyBorder="1" applyAlignment="1" applyProtection="1">
      <alignment vertical="center" wrapText="1"/>
      <protection locked="0"/>
    </xf>
    <xf numFmtId="0" fontId="68" fillId="2" borderId="1" xfId="0" applyFont="1" applyFill="1" applyBorder="1" applyAlignment="1" applyProtection="1">
      <alignment vertical="center" wrapText="1"/>
      <protection locked="0"/>
    </xf>
    <xf numFmtId="169" fontId="94" fillId="2" borderId="0" xfId="0" applyNumberFormat="1" applyFont="1" applyFill="1" applyAlignment="1" applyProtection="1">
      <alignment horizontal="right" vertical="center" wrapText="1"/>
      <protection locked="0"/>
    </xf>
    <xf numFmtId="169" fontId="115"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0" fontId="68" fillId="2" borderId="78" xfId="0" applyNumberFormat="1" applyFont="1" applyFill="1" applyBorder="1" applyAlignment="1" applyProtection="1">
      <alignment horizontal="right" vertical="center" wrapText="1"/>
      <protection locked="0"/>
    </xf>
    <xf numFmtId="170" fontId="41" fillId="2" borderId="18" xfId="0" applyNumberFormat="1" applyFont="1" applyFill="1" applyBorder="1" applyAlignment="1" applyProtection="1">
      <alignment horizontal="center" vertical="center" wrapText="1"/>
      <protection locked="0"/>
    </xf>
    <xf numFmtId="170" fontId="41" fillId="2" borderId="18" xfId="0" applyNumberFormat="1" applyFont="1" applyFill="1" applyBorder="1" applyAlignment="1" applyProtection="1">
      <alignment horizontal="right" vertical="center" wrapText="1"/>
      <protection locked="0"/>
    </xf>
    <xf numFmtId="1" fontId="41" fillId="2" borderId="18" xfId="0" applyNumberFormat="1" applyFont="1" applyFill="1" applyBorder="1" applyAlignment="1" applyProtection="1">
      <alignment vertical="center" wrapText="1"/>
      <protection locked="0"/>
    </xf>
    <xf numFmtId="0" fontId="67" fillId="3" borderId="15" xfId="0" applyFont="1" applyFill="1" applyBorder="1" applyAlignment="1" applyProtection="1">
      <alignment horizontal="center" vertical="center" wrapText="1"/>
      <protection locked="0"/>
    </xf>
    <xf numFmtId="0" fontId="67" fillId="3" borderId="4" xfId="0" applyFont="1" applyFill="1" applyBorder="1" applyAlignment="1" applyProtection="1">
      <alignment vertical="center" wrapText="1"/>
      <protection locked="0"/>
    </xf>
    <xf numFmtId="0" fontId="108" fillId="3" borderId="4" xfId="0" applyFont="1" applyFill="1" applyBorder="1" applyAlignment="1" applyProtection="1">
      <alignment horizontal="center" vertical="center" wrapText="1"/>
      <protection locked="0"/>
    </xf>
    <xf numFmtId="3" fontId="97"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165" fontId="68"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69"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69" fillId="3" borderId="7" xfId="0" applyFont="1" applyFill="1" applyBorder="1" applyAlignment="1" applyProtection="1">
      <alignment horizontal="center" vertical="center" wrapText="1"/>
      <protection locked="0"/>
    </xf>
    <xf numFmtId="0" fontId="69" fillId="3" borderId="1" xfId="0" applyFont="1" applyFill="1" applyBorder="1" applyAlignment="1" applyProtection="1">
      <alignment vertical="center" wrapText="1"/>
      <protection locked="0"/>
    </xf>
    <xf numFmtId="0" fontId="108" fillId="3" borderId="1" xfId="0" applyFont="1" applyFill="1" applyBorder="1" applyAlignment="1" applyProtection="1">
      <alignment horizontal="center" vertical="center" wrapText="1"/>
      <protection locked="0"/>
    </xf>
    <xf numFmtId="3" fontId="97" fillId="3" borderId="1" xfId="0" applyNumberFormat="1" applyFont="1" applyFill="1" applyBorder="1" applyAlignment="1" applyProtection="1">
      <alignment vertical="center" wrapText="1"/>
      <protection locked="0"/>
    </xf>
    <xf numFmtId="4" fontId="97"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70" fillId="3" borderId="7" xfId="0" applyFont="1" applyFill="1" applyBorder="1" applyAlignment="1" applyProtection="1">
      <alignment horizontal="center" vertical="center" wrapText="1"/>
      <protection locked="0"/>
    </xf>
    <xf numFmtId="0" fontId="70" fillId="3" borderId="1" xfId="0" applyFont="1" applyFill="1" applyBorder="1" applyAlignment="1" applyProtection="1">
      <alignment vertical="center" wrapText="1"/>
      <protection locked="0"/>
    </xf>
    <xf numFmtId="0" fontId="125"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98" fillId="3" borderId="1" xfId="0" applyNumberFormat="1" applyFont="1" applyFill="1" applyBorder="1" applyAlignment="1" applyProtection="1">
      <alignment vertical="center" wrapText="1"/>
      <protection locked="0"/>
    </xf>
    <xf numFmtId="3" fontId="51"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69"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97" fillId="2" borderId="27" xfId="0" applyFont="1" applyFill="1" applyBorder="1" applyAlignment="1" applyProtection="1">
      <alignment horizontal="center" vertical="center" wrapText="1"/>
    </xf>
    <xf numFmtId="0" fontId="97" fillId="2" borderId="18" xfId="0" applyFont="1" applyFill="1" applyBorder="1" applyAlignment="1" applyProtection="1">
      <alignment vertical="center" wrapText="1"/>
    </xf>
    <xf numFmtId="0" fontId="160" fillId="2" borderId="18" xfId="0" applyFont="1" applyFill="1" applyBorder="1" applyAlignment="1" applyProtection="1">
      <alignment horizontal="center" vertical="center" wrapText="1"/>
    </xf>
    <xf numFmtId="0" fontId="8" fillId="2" borderId="18" xfId="0" applyFont="1" applyFill="1" applyBorder="1" applyAlignment="1" applyProtection="1">
      <alignment vertical="center" wrapText="1"/>
    </xf>
    <xf numFmtId="0" fontId="97"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107" fillId="2" borderId="0" xfId="0" applyFont="1" applyFill="1" applyAlignment="1" applyProtection="1">
      <alignment vertical="center" wrapText="1"/>
    </xf>
    <xf numFmtId="164"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68" fontId="30" fillId="2" borderId="0" xfId="0" applyNumberFormat="1" applyFont="1" applyFill="1" applyAlignment="1" applyProtection="1">
      <alignment horizontal="center" vertical="center" wrapText="1"/>
    </xf>
    <xf numFmtId="1" fontId="15" fillId="2" borderId="0" xfId="0" applyNumberFormat="1" applyFont="1" applyFill="1" applyAlignment="1" applyProtection="1">
      <alignment horizontal="right" vertical="center" wrapText="1"/>
      <protection locked="0"/>
    </xf>
    <xf numFmtId="166" fontId="35" fillId="2" borderId="0" xfId="0" applyNumberFormat="1" applyFont="1" applyFill="1" applyAlignment="1" applyProtection="1">
      <alignment vertical="center" wrapText="1"/>
      <protection locked="0"/>
    </xf>
    <xf numFmtId="169" fontId="15" fillId="2" borderId="0" xfId="0" applyNumberFormat="1" applyFont="1" applyFill="1" applyAlignment="1" applyProtection="1">
      <alignment vertical="center" wrapText="1"/>
    </xf>
    <xf numFmtId="1" fontId="17" fillId="2" borderId="0" xfId="0" applyNumberFormat="1" applyFont="1" applyFill="1" applyAlignment="1" applyProtection="1">
      <alignment horizontal="right" vertical="center" wrapText="1"/>
      <protection locked="0"/>
    </xf>
    <xf numFmtId="169"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165" fontId="17" fillId="2" borderId="0" xfId="1" applyFont="1" applyFill="1" applyAlignment="1" applyProtection="1">
      <alignment vertical="center" wrapText="1"/>
    </xf>
    <xf numFmtId="165" fontId="70" fillId="2" borderId="0" xfId="1" applyFont="1" applyFill="1" applyAlignment="1" applyProtection="1">
      <alignment vertical="center" wrapText="1"/>
    </xf>
    <xf numFmtId="1" fontId="70" fillId="2" borderId="0" xfId="0" applyNumberFormat="1" applyFont="1" applyFill="1" applyAlignment="1" applyProtection="1">
      <alignment vertical="center" wrapText="1"/>
    </xf>
    <xf numFmtId="1" fontId="69" fillId="2" borderId="0" xfId="0" applyNumberFormat="1" applyFont="1" applyFill="1" applyAlignment="1" applyProtection="1">
      <alignment vertical="center" wrapText="1"/>
    </xf>
    <xf numFmtId="1" fontId="70" fillId="2" borderId="0" xfId="0" applyNumberFormat="1" applyFont="1" applyFill="1" applyAlignment="1" applyProtection="1">
      <alignment horizontal="center" vertical="center" wrapText="1"/>
    </xf>
    <xf numFmtId="174" fontId="70" fillId="2" borderId="0" xfId="1" applyNumberFormat="1" applyFont="1" applyFill="1" applyAlignment="1" applyProtection="1">
      <alignment horizontal="center" vertical="center" wrapText="1"/>
    </xf>
    <xf numFmtId="165" fontId="15" fillId="2" borderId="0" xfId="1" applyFont="1" applyFill="1" applyAlignment="1" applyProtection="1">
      <alignment horizontal="center" vertical="center" wrapText="1"/>
    </xf>
    <xf numFmtId="174" fontId="15" fillId="2" borderId="0" xfId="1" applyNumberFormat="1" applyFont="1" applyFill="1" applyAlignment="1" applyProtection="1">
      <alignment horizontal="center" vertical="center" wrapText="1"/>
    </xf>
    <xf numFmtId="165" fontId="69" fillId="2" borderId="0" xfId="1" applyNumberFormat="1" applyFont="1" applyFill="1" applyAlignment="1" applyProtection="1">
      <alignment horizontal="center" vertical="center" wrapText="1"/>
    </xf>
    <xf numFmtId="165" fontId="15" fillId="6" borderId="0" xfId="1" applyFont="1" applyFill="1" applyAlignment="1" applyProtection="1">
      <alignment vertical="center" wrapText="1"/>
    </xf>
    <xf numFmtId="165" fontId="17" fillId="6" borderId="0" xfId="1" applyFont="1" applyFill="1" applyAlignment="1" applyProtection="1">
      <alignment vertical="center" wrapText="1"/>
    </xf>
    <xf numFmtId="1" fontId="65" fillId="6" borderId="0" xfId="0" applyNumberFormat="1" applyFont="1" applyFill="1" applyAlignment="1" applyProtection="1">
      <alignment horizontal="right" vertical="center" wrapText="1"/>
      <protection locked="0"/>
    </xf>
    <xf numFmtId="169" fontId="65" fillId="6" borderId="0" xfId="0" applyNumberFormat="1" applyFont="1" applyFill="1" applyAlignment="1" applyProtection="1">
      <alignment vertical="center" wrapText="1"/>
    </xf>
    <xf numFmtId="1" fontId="65" fillId="6" borderId="0" xfId="0" applyNumberFormat="1" applyFont="1" applyFill="1" applyAlignment="1" applyProtection="1">
      <alignment vertical="center" wrapText="1"/>
    </xf>
    <xf numFmtId="165" fontId="69" fillId="6" borderId="0" xfId="1" applyFont="1" applyFill="1" applyAlignment="1" applyProtection="1">
      <alignment vertical="center" wrapText="1"/>
    </xf>
    <xf numFmtId="165" fontId="70" fillId="6" borderId="0" xfId="1" applyFont="1" applyFill="1" applyAlignment="1" applyProtection="1">
      <alignment vertical="center" wrapText="1"/>
    </xf>
    <xf numFmtId="165" fontId="15" fillId="2" borderId="0" xfId="1" applyNumberFormat="1" applyFont="1" applyFill="1" applyAlignment="1" applyProtection="1">
      <alignment horizontal="center" vertical="center" wrapText="1"/>
    </xf>
    <xf numFmtId="164" fontId="17" fillId="2" borderId="0" xfId="0" applyNumberFormat="1" applyFont="1" applyFill="1" applyAlignment="1" applyProtection="1">
      <alignment vertical="center" wrapText="1"/>
    </xf>
    <xf numFmtId="174" fontId="17" fillId="2" borderId="0" xfId="1" applyNumberFormat="1" applyFont="1" applyFill="1" applyAlignment="1" applyProtection="1">
      <alignment horizontal="center" vertical="center" wrapText="1"/>
    </xf>
    <xf numFmtId="165" fontId="66" fillId="6" borderId="0" xfId="1" applyFont="1" applyFill="1" applyAlignment="1" applyProtection="1">
      <alignment vertical="center" wrapText="1"/>
    </xf>
    <xf numFmtId="0" fontId="65" fillId="6" borderId="0" xfId="0" applyFont="1" applyFill="1" applyAlignment="1" applyProtection="1">
      <alignment horizontal="center" vertical="center" wrapText="1"/>
    </xf>
    <xf numFmtId="0" fontId="62" fillId="6" borderId="4" xfId="0" applyFont="1" applyFill="1" applyBorder="1" applyAlignment="1" applyProtection="1">
      <alignment vertical="center" wrapText="1"/>
    </xf>
    <xf numFmtId="1" fontId="134" fillId="2" borderId="1" xfId="0" applyNumberFormat="1" applyFont="1" applyFill="1" applyBorder="1" applyAlignment="1" applyProtection="1">
      <alignment vertical="center" wrapText="1"/>
      <protection locked="0"/>
    </xf>
    <xf numFmtId="1" fontId="135" fillId="2" borderId="0" xfId="0" applyNumberFormat="1" applyFont="1" applyFill="1" applyAlignment="1" applyProtection="1">
      <alignment horizontal="right" vertical="center" wrapText="1"/>
      <protection locked="0"/>
    </xf>
    <xf numFmtId="1" fontId="136" fillId="2" borderId="0" xfId="0" applyNumberFormat="1" applyFont="1" applyFill="1" applyAlignment="1" applyProtection="1">
      <alignment horizontal="right" vertical="center" wrapText="1"/>
      <protection locked="0"/>
    </xf>
    <xf numFmtId="169" fontId="135" fillId="2" borderId="0" xfId="0" applyNumberFormat="1" applyFont="1" applyFill="1" applyAlignment="1" applyProtection="1">
      <alignment vertical="center" wrapText="1"/>
    </xf>
    <xf numFmtId="1" fontId="135" fillId="2" borderId="0" xfId="0" applyNumberFormat="1" applyFont="1" applyFill="1" applyAlignment="1" applyProtection="1">
      <alignment vertical="center" wrapText="1"/>
    </xf>
    <xf numFmtId="165" fontId="136" fillId="2" borderId="0" xfId="1" applyFont="1" applyFill="1" applyAlignment="1" applyProtection="1">
      <alignment vertical="center" wrapText="1"/>
    </xf>
    <xf numFmtId="0" fontId="137" fillId="2" borderId="0" xfId="0" applyFont="1" applyFill="1" applyAlignment="1" applyProtection="1">
      <alignment vertical="center" wrapText="1"/>
    </xf>
    <xf numFmtId="0" fontId="135" fillId="2" borderId="0" xfId="0" applyFont="1" applyFill="1" applyAlignment="1" applyProtection="1">
      <alignment horizontal="center" vertical="center" wrapText="1"/>
    </xf>
    <xf numFmtId="0" fontId="62" fillId="6" borderId="1" xfId="0" applyFont="1" applyFill="1" applyBorder="1" applyAlignment="1" applyProtection="1">
      <alignment vertical="center" wrapText="1"/>
    </xf>
    <xf numFmtId="1" fontId="135" fillId="2" borderId="0" xfId="0" applyNumberFormat="1" applyFont="1" applyFill="1" applyAlignment="1" applyProtection="1">
      <alignment horizontal="center" vertical="center" wrapText="1"/>
    </xf>
    <xf numFmtId="0" fontId="62" fillId="6" borderId="18" xfId="0" applyFont="1" applyFill="1" applyBorder="1" applyAlignment="1" applyProtection="1">
      <alignment vertical="center" wrapText="1"/>
    </xf>
    <xf numFmtId="1" fontId="135" fillId="2" borderId="0" xfId="0" applyNumberFormat="1" applyFont="1" applyFill="1" applyAlignment="1" applyProtection="1">
      <alignment vertical="center" wrapText="1"/>
      <protection locked="0"/>
    </xf>
    <xf numFmtId="1" fontId="68" fillId="2" borderId="2" xfId="0" applyNumberFormat="1" applyFont="1" applyFill="1" applyBorder="1" applyAlignment="1" applyProtection="1">
      <alignment vertical="center" wrapText="1"/>
    </xf>
    <xf numFmtId="1" fontId="68" fillId="2" borderId="17" xfId="0" applyNumberFormat="1" applyFont="1" applyFill="1" applyBorder="1" applyAlignment="1" applyProtection="1">
      <alignment horizontal="left" vertical="center" wrapText="1"/>
    </xf>
    <xf numFmtId="1" fontId="64" fillId="2" borderId="17" xfId="0" applyNumberFormat="1" applyFont="1" applyFill="1" applyBorder="1" applyAlignment="1" applyProtection="1">
      <alignment horizontal="center" vertical="center" wrapText="1"/>
    </xf>
    <xf numFmtId="3" fontId="68" fillId="2" borderId="17" xfId="0" applyNumberFormat="1" applyFont="1" applyFill="1" applyBorder="1" applyAlignment="1" applyProtection="1">
      <alignment horizontal="right" vertical="center" wrapText="1"/>
    </xf>
    <xf numFmtId="1" fontId="41" fillId="2" borderId="18" xfId="0" applyNumberFormat="1" applyFont="1" applyFill="1" applyBorder="1" applyAlignment="1" applyProtection="1">
      <alignment vertical="center" wrapText="1"/>
    </xf>
    <xf numFmtId="1" fontId="108" fillId="2" borderId="0" xfId="0" applyNumberFormat="1" applyFont="1" applyFill="1" applyAlignment="1" applyProtection="1">
      <alignment vertical="center" wrapText="1"/>
    </xf>
    <xf numFmtId="1" fontId="69" fillId="2" borderId="0" xfId="0" applyNumberFormat="1" applyFont="1" applyFill="1" applyAlignment="1" applyProtection="1">
      <alignment horizontal="right" vertical="center" wrapText="1"/>
    </xf>
    <xf numFmtId="1" fontId="65" fillId="2" borderId="0" xfId="0" applyNumberFormat="1" applyFont="1" applyFill="1" applyAlignment="1" applyProtection="1">
      <alignment horizontal="right" vertical="center" wrapText="1"/>
    </xf>
    <xf numFmtId="1" fontId="35" fillId="2" borderId="0" xfId="0" applyNumberFormat="1" applyFont="1" applyFill="1" applyAlignment="1" applyProtection="1">
      <alignment horizontal="right" vertical="center" wrapText="1"/>
    </xf>
    <xf numFmtId="1" fontId="65" fillId="2" borderId="0" xfId="0" applyNumberFormat="1" applyFont="1" applyFill="1" applyAlignment="1" applyProtection="1">
      <alignment vertical="center" wrapText="1"/>
    </xf>
    <xf numFmtId="1" fontId="35" fillId="2" borderId="0" xfId="0" applyNumberFormat="1" applyFont="1" applyFill="1" applyAlignment="1" applyProtection="1">
      <alignment vertical="center" wrapText="1"/>
    </xf>
    <xf numFmtId="1" fontId="44" fillId="2" borderId="0" xfId="0" applyNumberFormat="1" applyFont="1" applyFill="1" applyAlignment="1" applyProtection="1">
      <alignment vertical="center" wrapText="1"/>
    </xf>
    <xf numFmtId="0" fontId="24"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176" fontId="19" fillId="2" borderId="0" xfId="0" applyNumberFormat="1" applyFont="1" applyFill="1" applyAlignment="1" applyProtection="1">
      <alignment horizontal="center" vertical="center" wrapText="1"/>
    </xf>
    <xf numFmtId="0" fontId="56" fillId="2" borderId="0" xfId="0" applyFont="1" applyFill="1" applyAlignment="1" applyProtection="1">
      <alignment vertical="center" wrapText="1"/>
    </xf>
    <xf numFmtId="0" fontId="36" fillId="2" borderId="0" xfId="0" applyFont="1" applyFill="1" applyAlignment="1" applyProtection="1">
      <alignment vertical="center" wrapText="1"/>
    </xf>
    <xf numFmtId="0" fontId="38" fillId="2" borderId="0" xfId="0" applyFont="1" applyFill="1" applyAlignment="1" applyProtection="1">
      <alignment vertical="center" wrapText="1"/>
    </xf>
    <xf numFmtId="0" fontId="25" fillId="2" borderId="0" xfId="0" applyFont="1" applyFill="1" applyAlignment="1" applyProtection="1">
      <alignment vertical="center" wrapText="1"/>
    </xf>
    <xf numFmtId="0" fontId="143" fillId="2" borderId="0" xfId="0" applyFont="1" applyFill="1" applyAlignment="1" applyProtection="1">
      <alignment vertical="center" wrapText="1"/>
    </xf>
    <xf numFmtId="169" fontId="36" fillId="2" borderId="0" xfId="0" applyNumberFormat="1" applyFont="1" applyFill="1" applyAlignment="1" applyProtection="1">
      <alignment vertical="center" wrapText="1"/>
    </xf>
    <xf numFmtId="0" fontId="25" fillId="0" borderId="0" xfId="0" applyFont="1" applyFill="1" applyAlignment="1" applyProtection="1">
      <alignment vertical="center" wrapText="1"/>
    </xf>
    <xf numFmtId="0" fontId="0" fillId="0" borderId="0" xfId="0" applyFill="1" applyAlignment="1" applyProtection="1">
      <alignment vertical="center" wrapText="1"/>
    </xf>
    <xf numFmtId="0" fontId="21" fillId="0" borderId="0" xfId="0" applyFont="1" applyFill="1" applyAlignment="1" applyProtection="1">
      <alignment vertical="center" wrapText="1"/>
    </xf>
    <xf numFmtId="0" fontId="158" fillId="2" borderId="0" xfId="0" applyFont="1" applyFill="1" applyAlignment="1" applyProtection="1">
      <alignment horizontal="center" vertical="center" wrapText="1"/>
    </xf>
    <xf numFmtId="0" fontId="23" fillId="2" borderId="0" xfId="0" applyFont="1" applyFill="1" applyAlignment="1" applyProtection="1">
      <alignment horizontal="center" vertical="center" wrapText="1"/>
    </xf>
    <xf numFmtId="0" fontId="21" fillId="2" borderId="0" xfId="0" applyFont="1" applyFill="1" applyAlignment="1" applyProtection="1">
      <alignment vertical="center" wrapText="1"/>
    </xf>
    <xf numFmtId="0" fontId="159" fillId="2" borderId="0" xfId="0" applyFont="1" applyFill="1" applyAlignment="1" applyProtection="1">
      <alignment vertical="center" wrapText="1"/>
    </xf>
    <xf numFmtId="178" fontId="21" fillId="2" borderId="0" xfId="0" applyNumberFormat="1" applyFont="1" applyFill="1" applyAlignment="1" applyProtection="1">
      <alignment vertical="center" wrapText="1"/>
    </xf>
    <xf numFmtId="0" fontId="94" fillId="2" borderId="0" xfId="0" applyFont="1" applyFill="1" applyAlignment="1" applyProtection="1">
      <alignment vertical="center" wrapText="1"/>
    </xf>
    <xf numFmtId="0" fontId="86" fillId="2" borderId="0" xfId="0" applyFont="1" applyFill="1" applyAlignment="1" applyProtection="1">
      <alignment vertical="center" wrapText="1"/>
    </xf>
    <xf numFmtId="0" fontId="127" fillId="2" borderId="0" xfId="0" applyFont="1" applyFill="1" applyAlignment="1" applyProtection="1">
      <alignment vertical="center" wrapText="1"/>
    </xf>
    <xf numFmtId="0" fontId="22" fillId="2" borderId="0" xfId="0" applyFont="1" applyFill="1" applyAlignment="1" applyProtection="1">
      <alignment vertical="center" wrapText="1"/>
    </xf>
    <xf numFmtId="0" fontId="26" fillId="2" borderId="0" xfId="0" applyFont="1" applyFill="1" applyAlignment="1" applyProtection="1">
      <alignment vertical="center" wrapText="1"/>
    </xf>
    <xf numFmtId="164" fontId="15" fillId="2" borderId="0" xfId="0" applyNumberFormat="1" applyFont="1" applyFill="1" applyAlignment="1" applyProtection="1">
      <alignment horizontal="center" vertical="center" wrapText="1"/>
    </xf>
    <xf numFmtId="0" fontId="11" fillId="2" borderId="0" xfId="0" applyFont="1" applyFill="1" applyAlignment="1" applyProtection="1">
      <alignment horizontal="center" vertical="center" wrapText="1"/>
    </xf>
    <xf numFmtId="164" fontId="15" fillId="2" borderId="0" xfId="0" applyNumberFormat="1" applyFont="1" applyFill="1" applyAlignment="1" applyProtection="1">
      <alignment horizontal="center" vertical="center" wrapText="1"/>
      <protection locked="0"/>
    </xf>
    <xf numFmtId="0" fontId="146" fillId="2" borderId="0" xfId="0" applyFont="1" applyFill="1" applyAlignment="1" applyProtection="1">
      <alignment vertical="center" wrapText="1"/>
    </xf>
    <xf numFmtId="0" fontId="67" fillId="2" borderId="0" xfId="0" applyFont="1" applyFill="1" applyAlignment="1" applyProtection="1">
      <alignment horizontal="right" vertical="center" wrapText="1"/>
      <protection locked="0"/>
    </xf>
    <xf numFmtId="169" fontId="67" fillId="2" borderId="0" xfId="0" applyNumberFormat="1" applyFont="1" applyFill="1" applyAlignment="1" applyProtection="1">
      <alignment horizontal="center" vertical="center" wrapText="1"/>
      <protection locked="0"/>
    </xf>
    <xf numFmtId="0" fontId="147" fillId="2" borderId="0" xfId="0" applyFont="1" applyFill="1" applyAlignment="1" applyProtection="1">
      <alignment vertical="center" wrapText="1"/>
    </xf>
    <xf numFmtId="169" fontId="86" fillId="2" borderId="0" xfId="0" applyNumberFormat="1" applyFont="1" applyFill="1" applyAlignment="1" applyProtection="1">
      <alignment vertical="center" wrapText="1"/>
    </xf>
    <xf numFmtId="165" fontId="86" fillId="2" borderId="0" xfId="1" applyFont="1" applyFill="1" applyAlignment="1" applyProtection="1">
      <alignment vertical="center" wrapText="1"/>
    </xf>
    <xf numFmtId="176" fontId="69" fillId="2" borderId="0" xfId="1" applyNumberFormat="1" applyFont="1" applyFill="1" applyAlignment="1" applyProtection="1">
      <alignment horizontal="center" vertical="center" wrapText="1"/>
      <protection locked="0"/>
    </xf>
    <xf numFmtId="165" fontId="86" fillId="6" borderId="0" xfId="1" applyFont="1" applyFill="1" applyAlignment="1" applyProtection="1">
      <alignment vertical="center" wrapText="1"/>
    </xf>
    <xf numFmtId="169" fontId="86" fillId="6" borderId="0" xfId="0" applyNumberFormat="1" applyFont="1" applyFill="1" applyAlignment="1" applyProtection="1">
      <alignment vertical="center" wrapText="1"/>
    </xf>
    <xf numFmtId="164" fontId="69" fillId="0" borderId="0" xfId="0" applyNumberFormat="1" applyFont="1" applyFill="1" applyAlignment="1" applyProtection="1">
      <alignment horizontal="center" vertical="center" wrapText="1"/>
      <protection locked="0"/>
    </xf>
    <xf numFmtId="169" fontId="86" fillId="0" borderId="0" xfId="0" applyNumberFormat="1" applyFont="1" applyFill="1" applyAlignment="1" applyProtection="1">
      <alignment vertical="center" wrapText="1"/>
    </xf>
    <xf numFmtId="165" fontId="86" fillId="0" borderId="0" xfId="1" applyFont="1" applyFill="1" applyAlignment="1" applyProtection="1">
      <alignment vertical="center" wrapText="1"/>
    </xf>
    <xf numFmtId="0" fontId="86" fillId="0" borderId="0" xfId="0" applyFont="1" applyFill="1" applyAlignment="1" applyProtection="1">
      <alignment vertical="center" wrapText="1"/>
    </xf>
    <xf numFmtId="169" fontId="69" fillId="0" borderId="0" xfId="0" applyNumberFormat="1" applyFont="1" applyFill="1" applyAlignment="1" applyProtection="1">
      <alignment horizontal="center" vertical="center" wrapText="1"/>
      <protection locked="0"/>
    </xf>
    <xf numFmtId="176" fontId="69" fillId="0" borderId="0" xfId="1" applyNumberFormat="1" applyFont="1" applyFill="1" applyAlignment="1" applyProtection="1">
      <alignment horizontal="right" vertical="center" wrapText="1"/>
      <protection locked="0"/>
    </xf>
    <xf numFmtId="176" fontId="67" fillId="2" borderId="0" xfId="1" applyNumberFormat="1" applyFont="1" applyFill="1" applyAlignment="1" applyProtection="1">
      <alignment horizontal="center" vertical="center" wrapText="1"/>
      <protection locked="0"/>
    </xf>
    <xf numFmtId="169" fontId="147" fillId="2" borderId="0" xfId="0" applyNumberFormat="1" applyFont="1" applyFill="1" applyAlignment="1" applyProtection="1">
      <alignment vertical="center" wrapText="1"/>
    </xf>
    <xf numFmtId="169" fontId="86" fillId="2" borderId="0" xfId="0" applyNumberFormat="1" applyFont="1" applyFill="1" applyBorder="1" applyAlignment="1" applyProtection="1">
      <alignment vertical="center" wrapText="1"/>
    </xf>
    <xf numFmtId="0" fontId="70" fillId="2" borderId="0" xfId="0" applyFont="1" applyFill="1" applyAlignment="1" applyProtection="1">
      <alignment horizontal="right" vertical="center" wrapText="1"/>
      <protection locked="0"/>
    </xf>
    <xf numFmtId="169" fontId="85" fillId="6" borderId="0" xfId="0" applyNumberFormat="1" applyFont="1" applyFill="1" applyAlignment="1" applyProtection="1">
      <alignment vertical="center" wrapText="1"/>
    </xf>
    <xf numFmtId="165" fontId="85" fillId="6" borderId="0" xfId="1" applyFont="1" applyFill="1" applyAlignment="1" applyProtection="1">
      <alignment vertical="center" wrapText="1"/>
    </xf>
    <xf numFmtId="0" fontId="85" fillId="2" borderId="0" xfId="0" applyFont="1" applyFill="1" applyAlignment="1" applyProtection="1">
      <alignment vertical="center" wrapText="1"/>
    </xf>
    <xf numFmtId="176" fontId="70" fillId="2" borderId="0" xfId="1" applyNumberFormat="1" applyFont="1" applyFill="1" applyAlignment="1" applyProtection="1">
      <alignment horizontal="center" vertical="center" wrapText="1"/>
      <protection locked="0"/>
    </xf>
    <xf numFmtId="0" fontId="104" fillId="2" borderId="0" xfId="0" applyFont="1" applyFill="1" applyAlignment="1" applyProtection="1">
      <alignment horizontal="center" vertical="center" wrapText="1"/>
    </xf>
    <xf numFmtId="1" fontId="61"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protection locked="0"/>
    </xf>
    <xf numFmtId="1" fontId="62" fillId="2" borderId="0" xfId="0" applyNumberFormat="1" applyFont="1" applyFill="1" applyAlignment="1" applyProtection="1">
      <alignment vertical="center" wrapText="1"/>
    </xf>
    <xf numFmtId="1" fontId="69" fillId="2" borderId="0" xfId="0" applyNumberFormat="1" applyFont="1" applyFill="1" applyAlignment="1" applyProtection="1">
      <alignment horizontal="right" vertical="center" wrapText="1"/>
      <protection locked="0"/>
    </xf>
    <xf numFmtId="1" fontId="62" fillId="2" borderId="71" xfId="0" applyNumberFormat="1" applyFont="1" applyFill="1" applyBorder="1" applyAlignment="1" applyProtection="1">
      <alignment vertical="center" wrapText="1"/>
    </xf>
    <xf numFmtId="1" fontId="146" fillId="2" borderId="0" xfId="0" applyNumberFormat="1" applyFont="1" applyFill="1" applyAlignment="1" applyProtection="1">
      <alignment vertical="center" wrapText="1"/>
    </xf>
    <xf numFmtId="3" fontId="69" fillId="9" borderId="36" xfId="5" applyNumberFormat="1" applyFont="1" applyFill="1" applyBorder="1" applyAlignment="1">
      <alignment horizontal="right" vertical="center" wrapText="1"/>
    </xf>
    <xf numFmtId="176" fontId="62" fillId="2" borderId="0" xfId="1" applyNumberFormat="1" applyFont="1" applyFill="1" applyAlignment="1" applyProtection="1">
      <alignment vertical="center" wrapText="1"/>
    </xf>
    <xf numFmtId="3" fontId="69" fillId="2" borderId="36" xfId="3" applyNumberFormat="1" applyFont="1" applyFill="1" applyBorder="1" applyAlignment="1">
      <alignment horizontal="right" vertical="center" wrapText="1"/>
    </xf>
    <xf numFmtId="165" fontId="62" fillId="2" borderId="0" xfId="1" applyFont="1" applyFill="1" applyAlignment="1" applyProtection="1">
      <alignment vertical="center" wrapText="1"/>
    </xf>
    <xf numFmtId="1" fontId="62" fillId="2" borderId="32" xfId="0" applyNumberFormat="1" applyFont="1" applyFill="1" applyBorder="1" applyAlignment="1" applyProtection="1">
      <alignment vertical="center" wrapText="1"/>
    </xf>
    <xf numFmtId="176" fontId="62" fillId="6" borderId="0" xfId="1" applyNumberFormat="1" applyFont="1" applyFill="1" applyAlignment="1" applyProtection="1">
      <alignment vertical="center" wrapText="1"/>
    </xf>
    <xf numFmtId="1" fontId="62" fillId="6" borderId="0" xfId="0" applyNumberFormat="1" applyFont="1" applyFill="1" applyAlignment="1" applyProtection="1">
      <alignment vertical="center" wrapText="1"/>
    </xf>
    <xf numFmtId="1" fontId="96" fillId="2" borderId="0" xfId="0" applyNumberFormat="1" applyFont="1" applyFill="1" applyAlignment="1" applyProtection="1">
      <alignment vertical="center" wrapText="1"/>
    </xf>
    <xf numFmtId="1" fontId="96" fillId="2" borderId="32" xfId="0" applyNumberFormat="1" applyFont="1" applyFill="1" applyBorder="1" applyAlignment="1" applyProtection="1">
      <alignment vertical="center" wrapText="1"/>
    </xf>
    <xf numFmtId="176" fontId="96" fillId="2" borderId="32" xfId="1" applyNumberFormat="1" applyFont="1" applyFill="1" applyBorder="1" applyAlignment="1" applyProtection="1">
      <alignment vertical="center" wrapText="1"/>
    </xf>
    <xf numFmtId="176" fontId="62" fillId="2" borderId="32" xfId="1" applyNumberFormat="1" applyFont="1" applyFill="1" applyBorder="1" applyAlignment="1" applyProtection="1">
      <alignment vertical="center" wrapText="1"/>
    </xf>
    <xf numFmtId="169" fontId="62" fillId="2" borderId="0" xfId="0" applyNumberFormat="1" applyFont="1" applyFill="1" applyAlignment="1" applyProtection="1">
      <alignment vertical="center" wrapText="1"/>
    </xf>
    <xf numFmtId="1" fontId="69" fillId="2" borderId="31" xfId="3" applyFont="1" applyFill="1" applyBorder="1" applyAlignment="1">
      <alignment vertical="center" wrapText="1"/>
    </xf>
    <xf numFmtId="1" fontId="69" fillId="2" borderId="0" xfId="3" applyFont="1" applyFill="1" applyBorder="1" applyAlignment="1">
      <alignment vertical="center" wrapText="1"/>
    </xf>
    <xf numFmtId="1" fontId="65" fillId="2" borderId="0" xfId="0" applyNumberFormat="1" applyFont="1" applyFill="1" applyBorder="1" applyAlignment="1" applyProtection="1">
      <alignment vertical="center" wrapText="1"/>
    </xf>
    <xf numFmtId="0" fontId="104" fillId="2" borderId="0" xfId="0" applyFont="1" applyFill="1" applyBorder="1" applyAlignment="1" applyProtection="1">
      <alignment horizontal="left" vertical="center" wrapText="1"/>
    </xf>
    <xf numFmtId="1" fontId="65" fillId="2" borderId="0" xfId="0" applyNumberFormat="1" applyFont="1" applyFill="1" applyBorder="1" applyAlignment="1" applyProtection="1">
      <alignment horizontal="center" vertical="center" wrapText="1"/>
    </xf>
    <xf numFmtId="168" fontId="65" fillId="2" borderId="0" xfId="0" applyNumberFormat="1" applyFont="1" applyFill="1" applyBorder="1" applyAlignment="1" applyProtection="1">
      <alignment horizontal="right" vertical="center" wrapText="1"/>
    </xf>
    <xf numFmtId="172" fontId="65" fillId="2" borderId="0" xfId="0" applyNumberFormat="1" applyFont="1" applyFill="1" applyBorder="1" applyAlignment="1" applyProtection="1">
      <alignment horizontal="right" vertical="center" wrapText="1"/>
    </xf>
    <xf numFmtId="1" fontId="104" fillId="2" borderId="0" xfId="0" applyNumberFormat="1" applyFont="1" applyFill="1" applyAlignment="1" applyProtection="1">
      <alignment vertical="center" wrapText="1"/>
    </xf>
    <xf numFmtId="0" fontId="69" fillId="2" borderId="74" xfId="0" applyFont="1" applyFill="1" applyBorder="1" applyAlignment="1" applyProtection="1">
      <alignment vertical="center" wrapText="1"/>
      <protection locked="0"/>
    </xf>
    <xf numFmtId="186" fontId="104" fillId="2" borderId="0" xfId="42" applyNumberFormat="1" applyFont="1" applyFill="1" applyAlignment="1" applyProtection="1">
      <alignment horizontal="right" vertical="center" wrapText="1"/>
      <protection locked="0"/>
    </xf>
    <xf numFmtId="164" fontId="63" fillId="2" borderId="35" xfId="0" applyNumberFormat="1" applyFont="1" applyFill="1" applyBorder="1" applyAlignment="1" applyProtection="1">
      <alignment horizontal="center" vertical="center" wrapText="1"/>
      <protection locked="0"/>
    </xf>
    <xf numFmtId="3" fontId="63" fillId="0" borderId="35" xfId="0" applyNumberFormat="1"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3" fontId="63" fillId="0" borderId="35" xfId="0" applyNumberFormat="1" applyFont="1" applyFill="1" applyBorder="1" applyAlignment="1" applyProtection="1">
      <alignment horizontal="center" vertical="center" wrapText="1"/>
      <protection locked="0"/>
    </xf>
    <xf numFmtId="0" fontId="109" fillId="2" borderId="0" xfId="0" applyFont="1" applyFill="1" applyAlignment="1" applyProtection="1">
      <alignment horizontal="center" vertical="center" wrapText="1"/>
    </xf>
    <xf numFmtId="169" fontId="69" fillId="2" borderId="0" xfId="0" applyNumberFormat="1" applyFont="1" applyFill="1" applyAlignment="1" applyProtection="1">
      <alignment horizontal="right" vertical="center" wrapText="1"/>
    </xf>
    <xf numFmtId="186" fontId="53" fillId="2" borderId="0" xfId="42" applyNumberFormat="1" applyFont="1" applyFill="1" applyAlignment="1" applyProtection="1">
      <alignment horizontal="right" vertical="center" wrapText="1"/>
      <protection locked="0"/>
    </xf>
    <xf numFmtId="174" fontId="83" fillId="2" borderId="0" xfId="1" applyNumberFormat="1" applyFont="1" applyFill="1" applyAlignment="1" applyProtection="1">
      <alignment horizontal="right" vertical="center" wrapText="1"/>
      <protection locked="0"/>
    </xf>
    <xf numFmtId="167" fontId="9" fillId="2" borderId="0" xfId="0" applyNumberFormat="1" applyFont="1" applyFill="1" applyAlignment="1" applyProtection="1">
      <alignment horizontal="right" vertical="center" wrapText="1"/>
      <protection locked="0"/>
    </xf>
    <xf numFmtId="186" fontId="9" fillId="2" borderId="0" xfId="42" applyNumberFormat="1" applyFont="1" applyFill="1" applyAlignment="1" applyProtection="1">
      <alignment horizontal="right" vertical="center" wrapText="1"/>
      <protection locked="0"/>
    </xf>
    <xf numFmtId="186" fontId="13" fillId="2" borderId="0" xfId="42" applyNumberFormat="1" applyFont="1" applyFill="1" applyAlignment="1" applyProtection="1">
      <alignment vertical="center" wrapText="1"/>
    </xf>
    <xf numFmtId="167" fontId="153" fillId="2" borderId="0" xfId="0" applyNumberFormat="1" applyFont="1" applyFill="1" applyAlignment="1" applyProtection="1">
      <alignment vertical="center" wrapText="1"/>
    </xf>
    <xf numFmtId="186" fontId="153" fillId="2" borderId="0" xfId="42" applyNumberFormat="1" applyFont="1" applyFill="1" applyAlignment="1" applyProtection="1">
      <alignment vertical="center" wrapText="1"/>
    </xf>
    <xf numFmtId="186" fontId="0" fillId="2" borderId="0" xfId="42" applyNumberFormat="1" applyFont="1" applyFill="1" applyAlignment="1" applyProtection="1">
      <alignment vertical="center" wrapText="1"/>
    </xf>
    <xf numFmtId="4" fontId="164" fillId="2" borderId="0" xfId="0" applyNumberFormat="1" applyFont="1" applyFill="1" applyAlignment="1" applyProtection="1">
      <alignment vertical="center" wrapText="1"/>
    </xf>
    <xf numFmtId="4" fontId="109" fillId="2" borderId="0" xfId="0" applyNumberFormat="1" applyFont="1" applyFill="1" applyAlignment="1" applyProtection="1">
      <alignment vertical="center" wrapText="1"/>
    </xf>
    <xf numFmtId="168" fontId="109" fillId="2" borderId="0" xfId="0" applyNumberFormat="1" applyFont="1" applyFill="1" applyAlignment="1" applyProtection="1">
      <alignment vertical="center" wrapText="1"/>
    </xf>
    <xf numFmtId="0" fontId="55" fillId="0" borderId="74" xfId="0" applyFont="1" applyFill="1" applyBorder="1" applyAlignment="1" applyProtection="1">
      <alignment vertical="center" wrapText="1"/>
      <protection locked="0"/>
    </xf>
    <xf numFmtId="0" fontId="55" fillId="0" borderId="0" xfId="0" applyFont="1" applyFill="1" applyBorder="1" applyAlignment="1" applyProtection="1">
      <alignment vertical="center" wrapText="1"/>
      <protection locked="0"/>
    </xf>
    <xf numFmtId="3" fontId="72"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6" fontId="68" fillId="6" borderId="5" xfId="30" applyNumberFormat="1" applyFont="1" applyFill="1" applyBorder="1" applyAlignment="1" applyProtection="1">
      <alignment horizontal="center" vertical="center" wrapText="1"/>
      <protection locked="0"/>
    </xf>
    <xf numFmtId="174" fontId="71" fillId="6" borderId="5" xfId="30" applyNumberFormat="1" applyFont="1" applyFill="1" applyBorder="1" applyAlignment="1" applyProtection="1">
      <alignment horizontal="center" vertical="center" wrapText="1"/>
      <protection locked="0"/>
    </xf>
    <xf numFmtId="174" fontId="68" fillId="6" borderId="5" xfId="30" applyNumberFormat="1" applyFont="1" applyFill="1" applyBorder="1" applyAlignment="1" applyProtection="1">
      <alignment horizontal="center" vertical="center" wrapText="1"/>
      <protection locked="0"/>
    </xf>
    <xf numFmtId="176" fontId="41" fillId="6" borderId="17" xfId="30"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3" fontId="63" fillId="0" borderId="79" xfId="0" applyNumberFormat="1" applyFont="1" applyFill="1" applyBorder="1" applyAlignment="1" applyProtection="1">
      <alignment horizontal="center" vertical="center" wrapText="1"/>
      <protection locked="0"/>
    </xf>
    <xf numFmtId="0" fontId="68" fillId="0" borderId="79" xfId="0" applyFont="1" applyFill="1" applyBorder="1" applyAlignment="1" applyProtection="1">
      <alignment horizontal="center" vertical="center" wrapText="1"/>
      <protection locked="0"/>
    </xf>
    <xf numFmtId="0" fontId="68" fillId="0" borderId="79" xfId="0" applyFont="1" applyFill="1" applyBorder="1" applyAlignment="1" applyProtection="1">
      <alignment vertical="center" wrapText="1"/>
      <protection locked="0"/>
    </xf>
    <xf numFmtId="164" fontId="63" fillId="2" borderId="79" xfId="0" applyNumberFormat="1" applyFont="1" applyFill="1" applyBorder="1" applyAlignment="1" applyProtection="1">
      <alignment horizontal="center" vertical="center" wrapText="1"/>
      <protection locked="0"/>
    </xf>
    <xf numFmtId="166" fontId="72" fillId="2" borderId="40" xfId="0" applyNumberFormat="1" applyFont="1" applyFill="1" applyBorder="1" applyAlignment="1" applyProtection="1">
      <alignment horizontal="center" vertical="center" wrapText="1"/>
      <protection locked="0"/>
    </xf>
    <xf numFmtId="166" fontId="72" fillId="2" borderId="17" xfId="0" applyNumberFormat="1" applyFont="1" applyFill="1" applyBorder="1" applyAlignment="1" applyProtection="1">
      <alignment horizontal="center" vertical="center" wrapText="1"/>
      <protection locked="0"/>
    </xf>
    <xf numFmtId="2" fontId="53" fillId="2" borderId="79" xfId="0" applyNumberFormat="1" applyFont="1" applyFill="1" applyBorder="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3" fontId="53" fillId="2" borderId="81" xfId="0" applyNumberFormat="1" applyFont="1" applyFill="1" applyBorder="1" applyAlignment="1" applyProtection="1">
      <alignment vertical="center" wrapText="1"/>
      <protection locked="0"/>
    </xf>
    <xf numFmtId="3" fontId="53" fillId="2" borderId="88" xfId="0" applyNumberFormat="1" applyFont="1" applyFill="1" applyBorder="1" applyAlignment="1" applyProtection="1">
      <alignment vertical="center" wrapText="1"/>
      <protection locked="0"/>
    </xf>
    <xf numFmtId="3" fontId="63" fillId="2" borderId="13" xfId="0" applyNumberFormat="1" applyFont="1" applyFill="1" applyBorder="1" applyAlignment="1" applyProtection="1">
      <alignment vertical="center" wrapText="1"/>
      <protection locked="0"/>
    </xf>
    <xf numFmtId="3" fontId="63" fillId="2" borderId="38" xfId="0" applyNumberFormat="1" applyFont="1" applyFill="1" applyBorder="1" applyAlignment="1" applyProtection="1">
      <alignment vertical="center" wrapText="1"/>
      <protection locked="0"/>
    </xf>
    <xf numFmtId="3" fontId="63" fillId="2" borderId="81" xfId="0" applyNumberFormat="1" applyFont="1" applyFill="1" applyBorder="1" applyAlignment="1" applyProtection="1">
      <alignment vertical="center" wrapText="1"/>
      <protection locked="0"/>
    </xf>
    <xf numFmtId="3" fontId="63" fillId="2" borderId="88" xfId="0" applyNumberFormat="1" applyFont="1" applyFill="1" applyBorder="1" applyAlignment="1" applyProtection="1">
      <alignment vertical="center" wrapText="1"/>
      <protection locked="0"/>
    </xf>
    <xf numFmtId="3" fontId="63" fillId="0" borderId="81" xfId="0" applyNumberFormat="1" applyFont="1" applyFill="1" applyBorder="1" applyAlignment="1" applyProtection="1">
      <alignment vertical="center" wrapText="1"/>
      <protection locked="0"/>
    </xf>
    <xf numFmtId="3" fontId="63" fillId="0" borderId="88" xfId="0" applyNumberFormat="1" applyFont="1" applyFill="1" applyBorder="1" applyAlignment="1" applyProtection="1">
      <alignment vertical="center" wrapText="1"/>
      <protection locked="0"/>
    </xf>
    <xf numFmtId="3" fontId="53" fillId="2" borderId="13" xfId="0" applyNumberFormat="1" applyFont="1" applyFill="1" applyBorder="1" applyAlignment="1" applyProtection="1">
      <alignment vertical="center" wrapText="1"/>
      <protection locked="0"/>
    </xf>
    <xf numFmtId="3" fontId="53" fillId="2" borderId="38" xfId="0" applyNumberFormat="1" applyFont="1" applyFill="1" applyBorder="1" applyAlignment="1" applyProtection="1">
      <alignment vertical="center" wrapText="1"/>
      <protection locked="0"/>
    </xf>
    <xf numFmtId="3" fontId="53" fillId="2" borderId="19" xfId="0" applyNumberFormat="1" applyFont="1" applyFill="1" applyBorder="1" applyAlignment="1" applyProtection="1">
      <alignment vertical="center" wrapText="1"/>
      <protection locked="0"/>
    </xf>
    <xf numFmtId="3" fontId="53" fillId="2" borderId="84" xfId="0" applyNumberFormat="1" applyFont="1" applyFill="1" applyBorder="1" applyAlignment="1" applyProtection="1">
      <alignment vertical="center" wrapText="1"/>
      <protection locked="0"/>
    </xf>
    <xf numFmtId="3" fontId="53" fillId="2" borderId="54" xfId="0" applyNumberFormat="1" applyFont="1" applyFill="1" applyBorder="1" applyAlignment="1" applyProtection="1">
      <alignment vertical="center" wrapText="1"/>
      <protection locked="0"/>
    </xf>
    <xf numFmtId="3" fontId="53" fillId="2" borderId="85" xfId="0" applyNumberFormat="1" applyFont="1" applyFill="1" applyBorder="1" applyAlignment="1" applyProtection="1">
      <alignment vertical="center" wrapText="1"/>
      <protection locked="0"/>
    </xf>
    <xf numFmtId="3" fontId="53" fillId="2" borderId="86" xfId="0" applyNumberFormat="1" applyFont="1" applyFill="1" applyBorder="1" applyAlignment="1" applyProtection="1">
      <alignment vertical="center" wrapText="1"/>
      <protection locked="0"/>
    </xf>
    <xf numFmtId="3" fontId="53" fillId="2" borderId="72" xfId="0" applyNumberFormat="1" applyFont="1" applyFill="1" applyBorder="1" applyAlignment="1" applyProtection="1">
      <alignment vertical="center" wrapText="1"/>
      <protection locked="0"/>
    </xf>
    <xf numFmtId="3" fontId="53" fillId="2" borderId="87" xfId="0" applyNumberFormat="1" applyFont="1" applyFill="1" applyBorder="1" applyAlignment="1" applyProtection="1">
      <alignment vertical="center" wrapText="1"/>
      <protection locked="0"/>
    </xf>
    <xf numFmtId="168" fontId="105" fillId="2" borderId="79" xfId="0" applyNumberFormat="1" applyFont="1" applyFill="1" applyBorder="1" applyAlignment="1" applyProtection="1">
      <alignment horizontal="center" vertical="center" wrapText="1"/>
      <protection locked="0"/>
    </xf>
    <xf numFmtId="2" fontId="63" fillId="2" borderId="79" xfId="0" applyNumberFormat="1" applyFont="1" applyFill="1" applyBorder="1" applyAlignment="1" applyProtection="1">
      <alignment vertical="center" wrapText="1"/>
      <protection locked="0"/>
    </xf>
    <xf numFmtId="2" fontId="65" fillId="4" borderId="79" xfId="0" applyNumberFormat="1" applyFont="1" applyFill="1" applyBorder="1" applyAlignment="1" applyProtection="1">
      <alignment vertical="center" wrapText="1"/>
      <protection locked="0"/>
    </xf>
    <xf numFmtId="176" fontId="68" fillId="6" borderId="1" xfId="30" applyNumberFormat="1" applyFont="1" applyFill="1" applyBorder="1" applyAlignment="1">
      <alignment horizontal="right" vertical="center" wrapText="1"/>
    </xf>
    <xf numFmtId="164" fontId="53" fillId="2" borderId="79" xfId="0" applyNumberFormat="1" applyFont="1" applyFill="1" applyBorder="1" applyAlignment="1" applyProtection="1">
      <alignment horizontal="center" vertical="center" wrapText="1"/>
      <protection locked="0"/>
    </xf>
    <xf numFmtId="170" fontId="7" fillId="2" borderId="0" xfId="0" applyNumberFormat="1" applyFont="1" applyFill="1" applyAlignment="1" applyProtection="1">
      <alignment horizontal="center" vertical="center" wrapText="1"/>
    </xf>
    <xf numFmtId="169" fontId="33" fillId="0" borderId="0" xfId="0" applyNumberFormat="1" applyFont="1" applyFill="1" applyAlignment="1" applyProtection="1">
      <alignment horizontal="right" vertical="center" wrapText="1"/>
      <protection locked="0"/>
    </xf>
    <xf numFmtId="169" fontId="33" fillId="2" borderId="0" xfId="0" applyNumberFormat="1" applyFont="1" applyFill="1" applyAlignment="1" applyProtection="1">
      <alignment horizontal="right" vertical="center" wrapText="1"/>
      <protection locked="0"/>
    </xf>
    <xf numFmtId="165" fontId="17" fillId="2" borderId="0" xfId="1" applyFont="1" applyFill="1" applyAlignment="1" applyProtection="1">
      <alignment horizontal="center" vertical="center" wrapText="1"/>
    </xf>
    <xf numFmtId="4" fontId="104" fillId="2" borderId="0" xfId="0" applyNumberFormat="1" applyFont="1" applyFill="1" applyAlignment="1" applyProtection="1">
      <alignment horizontal="center" vertical="center" wrapText="1"/>
    </xf>
    <xf numFmtId="164" fontId="104" fillId="2" borderId="0" xfId="0" applyNumberFormat="1" applyFont="1" applyFill="1" applyBorder="1" applyAlignment="1" applyProtection="1">
      <alignment vertical="center" wrapText="1"/>
    </xf>
    <xf numFmtId="0" fontId="104" fillId="2" borderId="0" xfId="0" applyFont="1" applyFill="1" applyBorder="1" applyAlignment="1" applyProtection="1">
      <alignment vertical="center" wrapText="1"/>
    </xf>
    <xf numFmtId="169" fontId="71" fillId="6" borderId="1" xfId="0" applyNumberFormat="1" applyFont="1" applyFill="1" applyBorder="1" applyAlignment="1" applyProtection="1">
      <alignment horizontal="right" vertical="center" wrapText="1"/>
      <protection locked="0"/>
    </xf>
    <xf numFmtId="176" fontId="72" fillId="6" borderId="1" xfId="30" applyNumberFormat="1" applyFont="1" applyFill="1" applyBorder="1" applyAlignment="1" applyProtection="1">
      <alignment horizontal="center" vertical="center" wrapText="1"/>
      <protection locked="0"/>
    </xf>
    <xf numFmtId="170" fontId="72" fillId="6" borderId="1" xfId="0" applyNumberFormat="1" applyFont="1" applyFill="1" applyBorder="1" applyAlignment="1" applyProtection="1">
      <alignment horizontal="right" vertical="center" wrapText="1"/>
      <protection locked="0"/>
    </xf>
    <xf numFmtId="169" fontId="68" fillId="2" borderId="1" xfId="0" applyNumberFormat="1" applyFont="1" applyFill="1" applyBorder="1" applyAlignment="1" applyProtection="1">
      <alignment horizontal="center" vertical="center" wrapText="1"/>
      <protection locked="0"/>
    </xf>
    <xf numFmtId="3" fontId="69" fillId="0" borderId="36" xfId="0" applyNumberFormat="1" applyFont="1" applyFill="1" applyBorder="1" applyAlignment="1">
      <alignment horizontal="right" vertical="center" wrapText="1"/>
    </xf>
    <xf numFmtId="176" fontId="175" fillId="0" borderId="0" xfId="1" applyNumberFormat="1" applyFont="1" applyFill="1" applyAlignment="1" applyProtection="1">
      <alignment vertical="center" wrapText="1"/>
      <protection locked="0"/>
    </xf>
    <xf numFmtId="0" fontId="175" fillId="0" borderId="0" xfId="0" applyFont="1" applyFill="1" applyAlignment="1" applyProtection="1">
      <alignment vertical="center" wrapText="1"/>
      <protection locked="0"/>
    </xf>
    <xf numFmtId="176" fontId="175" fillId="2" borderId="0" xfId="1" applyNumberFormat="1" applyFont="1" applyFill="1" applyAlignment="1" applyProtection="1">
      <alignment vertical="center" wrapText="1"/>
      <protection locked="0"/>
    </xf>
    <xf numFmtId="0" fontId="175" fillId="2" borderId="0" xfId="0" applyFont="1" applyFill="1" applyAlignment="1" applyProtection="1">
      <alignment vertical="center" wrapText="1"/>
      <protection locked="0"/>
    </xf>
    <xf numFmtId="170" fontId="68" fillId="2" borderId="36" xfId="1" applyNumberFormat="1" applyFont="1" applyFill="1" applyBorder="1" applyAlignment="1">
      <alignment horizontal="right" vertical="center" wrapText="1"/>
    </xf>
    <xf numFmtId="169" fontId="41" fillId="2" borderId="0" xfId="0" applyNumberFormat="1" applyFont="1" applyFill="1" applyAlignment="1" applyProtection="1">
      <alignment horizontal="right" vertical="center" wrapText="1"/>
      <protection locked="0"/>
    </xf>
    <xf numFmtId="170" fontId="68" fillId="6" borderId="1" xfId="33" applyNumberFormat="1" applyFont="1" applyFill="1" applyBorder="1" applyAlignment="1">
      <alignment horizontal="right" vertical="center" wrapText="1"/>
    </xf>
    <xf numFmtId="1" fontId="41" fillId="2" borderId="0" xfId="0" applyNumberFormat="1" applyFont="1" applyFill="1" applyAlignment="1" applyProtection="1">
      <alignment vertical="center" wrapText="1"/>
    </xf>
    <xf numFmtId="168" fontId="68" fillId="6" borderId="18" xfId="33" applyNumberFormat="1" applyFont="1" applyFill="1" applyBorder="1" applyAlignment="1">
      <alignment horizontal="right" vertical="center" wrapText="1"/>
    </xf>
    <xf numFmtId="0" fontId="71" fillId="2" borderId="0" xfId="0" applyFont="1" applyFill="1" applyAlignment="1" applyProtection="1">
      <alignment vertical="center" wrapText="1"/>
    </xf>
    <xf numFmtId="0" fontId="68" fillId="6" borderId="5" xfId="0" applyFont="1" applyFill="1" applyBorder="1" applyAlignment="1" applyProtection="1">
      <alignment vertical="center" wrapText="1"/>
    </xf>
    <xf numFmtId="0" fontId="68" fillId="6" borderId="4" xfId="0" applyFont="1" applyFill="1" applyBorder="1" applyAlignment="1" applyProtection="1">
      <alignment vertical="center" wrapText="1"/>
    </xf>
    <xf numFmtId="0" fontId="68" fillId="6" borderId="1" xfId="0" applyFont="1" applyFill="1" applyBorder="1" applyAlignment="1" applyProtection="1">
      <alignment vertical="center" wrapText="1"/>
    </xf>
    <xf numFmtId="0" fontId="68" fillId="6" borderId="17" xfId="0" applyFont="1" applyFill="1" applyBorder="1" applyAlignment="1" applyProtection="1">
      <alignment vertical="center" wrapText="1"/>
    </xf>
    <xf numFmtId="0" fontId="68" fillId="6" borderId="18" xfId="0" applyFont="1" applyFill="1" applyBorder="1" applyAlignment="1" applyProtection="1">
      <alignment vertical="center" wrapText="1"/>
    </xf>
    <xf numFmtId="0" fontId="68" fillId="2" borderId="0" xfId="0" applyFont="1" applyFill="1" applyAlignment="1" applyProtection="1">
      <alignment vertical="center" wrapText="1"/>
    </xf>
    <xf numFmtId="0" fontId="68" fillId="0" borderId="0" xfId="0" applyFont="1" applyFill="1" applyBorder="1" applyAlignment="1" applyProtection="1">
      <alignment vertical="center" wrapText="1"/>
      <protection locked="0"/>
    </xf>
    <xf numFmtId="0" fontId="34" fillId="2" borderId="0" xfId="0" applyFont="1" applyFill="1" applyAlignment="1" applyProtection="1">
      <alignment horizontal="right" vertical="center" wrapText="1"/>
      <protection locked="0"/>
    </xf>
    <xf numFmtId="0" fontId="69" fillId="2" borderId="0" xfId="0" applyFont="1" applyFill="1" applyAlignment="1" applyProtection="1">
      <alignment horizontal="center" vertical="center" wrapText="1"/>
    </xf>
    <xf numFmtId="173" fontId="68" fillId="2" borderId="0" xfId="1" applyNumberFormat="1" applyFont="1" applyFill="1" applyAlignment="1" applyProtection="1">
      <alignment horizontal="right" vertical="center" wrapText="1"/>
      <protection locked="0"/>
    </xf>
    <xf numFmtId="174" fontId="74" fillId="2" borderId="0" xfId="1" applyNumberFormat="1" applyFont="1" applyFill="1" applyAlignment="1" applyProtection="1">
      <alignment horizontal="right" vertical="center" wrapText="1"/>
      <protection locked="0"/>
    </xf>
    <xf numFmtId="176" fontId="68" fillId="2" borderId="0" xfId="1" applyNumberFormat="1" applyFont="1" applyFill="1" applyAlignment="1" applyProtection="1">
      <alignment horizontal="right" vertical="center" wrapText="1"/>
      <protection locked="0"/>
    </xf>
    <xf numFmtId="170" fontId="46" fillId="2" borderId="0" xfId="0" applyNumberFormat="1" applyFont="1" applyFill="1" applyAlignment="1" applyProtection="1">
      <alignment horizontal="right" vertical="center" wrapText="1"/>
      <protection locked="0"/>
    </xf>
    <xf numFmtId="3" fontId="116" fillId="2" borderId="0" xfId="0" applyNumberFormat="1" applyFont="1" applyFill="1" applyProtection="1"/>
    <xf numFmtId="0" fontId="17" fillId="2" borderId="0" xfId="0" applyFont="1" applyFill="1" applyAlignment="1" applyProtection="1">
      <alignment horizontal="center" vertical="center" wrapText="1"/>
    </xf>
    <xf numFmtId="0" fontId="69" fillId="2" borderId="0" xfId="0" applyFont="1" applyFill="1" applyAlignment="1" applyProtection="1">
      <alignment horizontal="center" vertical="center" wrapText="1"/>
    </xf>
    <xf numFmtId="41" fontId="69" fillId="2" borderId="0" xfId="42" applyFont="1" applyFill="1" applyAlignment="1" applyProtection="1">
      <alignment horizontal="right" vertical="center" wrapText="1"/>
      <protection locked="0"/>
    </xf>
    <xf numFmtId="189" fontId="69" fillId="2" borderId="0" xfId="42" applyNumberFormat="1" applyFont="1" applyFill="1" applyAlignment="1" applyProtection="1">
      <alignment horizontal="right" vertical="center" wrapText="1"/>
      <protection locked="0"/>
    </xf>
    <xf numFmtId="0" fontId="69" fillId="2" borderId="39" xfId="0" applyFont="1" applyFill="1" applyBorder="1" applyAlignment="1" applyProtection="1">
      <alignment horizontal="center" vertical="center" wrapText="1"/>
    </xf>
    <xf numFmtId="3" fontId="181" fillId="2" borderId="0" xfId="0" applyNumberFormat="1" applyFont="1" applyFill="1" applyAlignment="1" applyProtection="1">
      <alignment horizontal="center" vertical="center" wrapText="1"/>
    </xf>
    <xf numFmtId="164" fontId="67" fillId="2" borderId="0" xfId="0" applyNumberFormat="1" applyFont="1" applyFill="1" applyAlignment="1" applyProtection="1">
      <alignment horizontal="center" vertical="center" wrapText="1"/>
    </xf>
    <xf numFmtId="0" fontId="67" fillId="2" borderId="0" xfId="0" applyFont="1" applyFill="1" applyAlignment="1" applyProtection="1">
      <alignment horizontal="center" vertical="center" wrapText="1"/>
    </xf>
    <xf numFmtId="0" fontId="70" fillId="2" borderId="0" xfId="0" applyFont="1" applyFill="1" applyAlignment="1" applyProtection="1">
      <alignment horizontal="center" vertical="center" wrapText="1"/>
    </xf>
    <xf numFmtId="0" fontId="95" fillId="2" borderId="0" xfId="0" applyFont="1" applyFill="1" applyAlignment="1" applyProtection="1">
      <alignment horizontal="center" vertical="center" wrapText="1"/>
    </xf>
    <xf numFmtId="0" fontId="67" fillId="6" borderId="0" xfId="0" applyFont="1" applyFill="1" applyAlignment="1" applyProtection="1">
      <alignment horizontal="center" vertical="center" wrapText="1"/>
    </xf>
    <xf numFmtId="0" fontId="95" fillId="6" borderId="0" xfId="0" applyFont="1" applyFill="1" applyAlignment="1" applyProtection="1">
      <alignment horizontal="center" vertical="center" wrapText="1"/>
    </xf>
    <xf numFmtId="0" fontId="69" fillId="6" borderId="0" xfId="0" applyFont="1" applyFill="1" applyAlignment="1" applyProtection="1">
      <alignment horizontal="center" vertical="center" wrapText="1"/>
    </xf>
    <xf numFmtId="0" fontId="70" fillId="6" borderId="0" xfId="0" applyFont="1" applyFill="1" applyAlignment="1" applyProtection="1">
      <alignment horizontal="center" vertical="center" wrapText="1"/>
    </xf>
    <xf numFmtId="0" fontId="69" fillId="7" borderId="0" xfId="0" applyFont="1" applyFill="1" applyAlignment="1" applyProtection="1">
      <alignment horizontal="center" vertical="center" wrapText="1"/>
    </xf>
    <xf numFmtId="176" fontId="87" fillId="2" borderId="0" xfId="1" applyNumberFormat="1" applyFont="1" applyFill="1" applyAlignment="1" applyProtection="1">
      <alignment horizontal="right" vertical="center" wrapText="1"/>
      <protection locked="0"/>
    </xf>
    <xf numFmtId="165" fontId="33" fillId="2" borderId="0" xfId="1" applyNumberFormat="1" applyFont="1" applyFill="1" applyAlignment="1" applyProtection="1">
      <alignment horizontal="right" vertical="center" wrapText="1"/>
      <protection locked="0"/>
    </xf>
    <xf numFmtId="165" fontId="82" fillId="2" borderId="0" xfId="1" applyNumberFormat="1" applyFont="1" applyFill="1" applyAlignment="1" applyProtection="1">
      <alignment horizontal="right" vertical="center" wrapText="1"/>
      <protection locked="0"/>
    </xf>
    <xf numFmtId="2" fontId="33" fillId="2" borderId="0" xfId="0" applyNumberFormat="1" applyFont="1" applyFill="1" applyAlignment="1" applyProtection="1">
      <alignment horizontal="right" vertical="center" wrapText="1"/>
      <protection locked="0"/>
    </xf>
    <xf numFmtId="2" fontId="82" fillId="2" borderId="0" xfId="0" applyNumberFormat="1" applyFont="1" applyFill="1" applyAlignment="1" applyProtection="1">
      <alignment horizontal="right" vertical="center" wrapText="1"/>
      <protection locked="0"/>
    </xf>
    <xf numFmtId="1" fontId="33" fillId="2" borderId="0" xfId="0" applyNumberFormat="1" applyFont="1" applyFill="1" applyAlignment="1" applyProtection="1">
      <alignment horizontal="right" vertical="center" wrapText="1"/>
      <protection locked="0"/>
    </xf>
    <xf numFmtId="0" fontId="15" fillId="2" borderId="0" xfId="0" applyFont="1" applyFill="1" applyAlignment="1" applyProtection="1">
      <alignment horizontal="right" vertical="center" wrapText="1"/>
      <protection locked="0"/>
    </xf>
    <xf numFmtId="0" fontId="17" fillId="2" borderId="0" xfId="0" applyFont="1" applyFill="1" applyAlignment="1" applyProtection="1">
      <alignment horizontal="right" vertical="center" wrapText="1"/>
      <protection locked="0"/>
    </xf>
    <xf numFmtId="165" fontId="15" fillId="2" borderId="0" xfId="1" applyFont="1" applyFill="1" applyAlignment="1" applyProtection="1">
      <alignment horizontal="right" vertical="center" wrapText="1"/>
      <protection locked="0"/>
    </xf>
    <xf numFmtId="1" fontId="34" fillId="2" borderId="0" xfId="0" applyNumberFormat="1" applyFont="1" applyFill="1" applyAlignment="1" applyProtection="1">
      <alignment horizontal="right" vertical="center" wrapText="1"/>
      <protection locked="0"/>
    </xf>
    <xf numFmtId="186" fontId="33" fillId="2" borderId="0" xfId="42" applyNumberFormat="1" applyFont="1" applyFill="1" applyAlignment="1" applyProtection="1">
      <alignment horizontal="right" vertical="center" wrapText="1"/>
      <protection locked="0"/>
    </xf>
    <xf numFmtId="3" fontId="182" fillId="2" borderId="0" xfId="0" applyNumberFormat="1" applyFont="1" applyFill="1" applyAlignment="1" applyProtection="1">
      <alignment horizontal="right" vertical="center" wrapText="1"/>
      <protection locked="0"/>
    </xf>
    <xf numFmtId="3" fontId="33" fillId="2" borderId="0" xfId="0" applyNumberFormat="1" applyFont="1" applyFill="1" applyAlignment="1" applyProtection="1">
      <alignment horizontal="right" vertical="center" wrapText="1"/>
      <protection locked="0"/>
    </xf>
    <xf numFmtId="0" fontId="33" fillId="2" borderId="0" xfId="0" applyFont="1" applyFill="1" applyAlignment="1" applyProtection="1">
      <alignment horizontal="right" vertical="center" wrapText="1"/>
      <protection locked="0"/>
    </xf>
    <xf numFmtId="168" fontId="15" fillId="2" borderId="0" xfId="0" applyNumberFormat="1" applyFont="1" applyFill="1" applyAlignment="1" applyProtection="1">
      <alignment horizontal="right" vertical="center" wrapText="1"/>
      <protection locked="0"/>
    </xf>
    <xf numFmtId="174" fontId="15" fillId="2" borderId="0" xfId="1" applyNumberFormat="1" applyFont="1" applyFill="1" applyAlignment="1" applyProtection="1">
      <alignment horizontal="right" vertical="center" wrapText="1"/>
      <protection locked="0"/>
    </xf>
    <xf numFmtId="1" fontId="70" fillId="0" borderId="0" xfId="0" applyNumberFormat="1" applyFont="1" applyFill="1" applyAlignment="1" applyProtection="1">
      <alignment horizontal="right" vertical="center" wrapText="1"/>
      <protection locked="0"/>
    </xf>
    <xf numFmtId="176" fontId="69" fillId="2" borderId="0" xfId="1" applyNumberFormat="1" applyFont="1" applyFill="1" applyAlignment="1" applyProtection="1">
      <alignment horizontal="right" vertical="center" wrapText="1"/>
      <protection locked="0"/>
    </xf>
    <xf numFmtId="41" fontId="15" fillId="2" borderId="0" xfId="42" applyFont="1" applyFill="1" applyAlignment="1" applyProtection="1">
      <alignment horizontal="right" vertical="center" wrapText="1"/>
      <protection locked="0"/>
    </xf>
    <xf numFmtId="176" fontId="22" fillId="2" borderId="0" xfId="1" applyNumberFormat="1" applyFont="1" applyFill="1" applyAlignment="1" applyProtection="1">
      <alignment horizontal="center" vertical="center" wrapText="1"/>
    </xf>
    <xf numFmtId="174" fontId="22" fillId="2" borderId="0" xfId="1" applyNumberFormat="1" applyFont="1" applyFill="1" applyAlignment="1" applyProtection="1">
      <alignment horizontal="center" vertical="center" wrapText="1"/>
    </xf>
    <xf numFmtId="0" fontId="15" fillId="3" borderId="0" xfId="0" applyFont="1" applyFill="1" applyAlignment="1" applyProtection="1">
      <alignment horizontal="center" vertical="center" wrapText="1"/>
    </xf>
    <xf numFmtId="0" fontId="17" fillId="3" borderId="0" xfId="0" applyFont="1" applyFill="1" applyAlignment="1" applyProtection="1">
      <alignment horizontal="center" vertical="center" wrapText="1"/>
    </xf>
    <xf numFmtId="41" fontId="15" fillId="2" borderId="0" xfId="42" applyFont="1" applyFill="1" applyAlignment="1" applyProtection="1">
      <alignment horizontal="center" vertical="center" wrapText="1"/>
    </xf>
    <xf numFmtId="1" fontId="22" fillId="2" borderId="0" xfId="0" applyNumberFormat="1" applyFont="1" applyFill="1" applyAlignment="1" applyProtection="1">
      <alignment horizontal="right" vertical="center" wrapText="1"/>
    </xf>
    <xf numFmtId="1" fontId="22" fillId="2" borderId="0" xfId="0" applyNumberFormat="1" applyFont="1" applyFill="1" applyAlignment="1" applyProtection="1">
      <alignment horizontal="right" vertical="center" wrapText="1"/>
      <protection locked="0"/>
    </xf>
    <xf numFmtId="166" fontId="22" fillId="2" borderId="0" xfId="0" applyNumberFormat="1" applyFont="1" applyFill="1" applyAlignment="1" applyProtection="1">
      <alignment horizontal="right" vertical="center" wrapText="1"/>
      <protection locked="0"/>
    </xf>
    <xf numFmtId="41" fontId="49" fillId="2" borderId="0" xfId="42" applyFont="1" applyFill="1" applyAlignment="1" applyProtection="1">
      <alignment horizontal="right" vertical="center" wrapText="1"/>
      <protection locked="0"/>
    </xf>
    <xf numFmtId="1" fontId="49" fillId="2" borderId="0" xfId="0" applyNumberFormat="1" applyFont="1" applyFill="1" applyAlignment="1" applyProtection="1">
      <alignment horizontal="right" vertical="center" wrapText="1"/>
      <protection locked="0"/>
    </xf>
    <xf numFmtId="164" fontId="49" fillId="2" borderId="0" xfId="0" applyNumberFormat="1" applyFont="1" applyFill="1" applyAlignment="1" applyProtection="1">
      <alignment horizontal="right" vertical="center" wrapText="1"/>
      <protection locked="0"/>
    </xf>
    <xf numFmtId="170" fontId="49" fillId="2" borderId="0" xfId="0" applyNumberFormat="1" applyFont="1" applyFill="1" applyAlignment="1" applyProtection="1">
      <alignment horizontal="right" vertical="center" wrapText="1"/>
      <protection locked="0"/>
    </xf>
    <xf numFmtId="1" fontId="183" fillId="2" borderId="0" xfId="0" applyNumberFormat="1" applyFont="1" applyFill="1" applyAlignment="1" applyProtection="1">
      <alignment horizontal="right" vertical="center" wrapText="1"/>
      <protection locked="0"/>
    </xf>
    <xf numFmtId="186" fontId="52" fillId="2" borderId="0" xfId="42" applyNumberFormat="1" applyFont="1" applyFill="1" applyAlignment="1" applyProtection="1">
      <alignment horizontal="right" vertical="center" wrapText="1"/>
      <protection locked="0"/>
    </xf>
    <xf numFmtId="186" fontId="94" fillId="2" borderId="0" xfId="42" applyNumberFormat="1" applyFont="1" applyFill="1" applyAlignment="1" applyProtection="1">
      <alignment horizontal="right" vertical="center" wrapText="1"/>
      <protection locked="0"/>
    </xf>
    <xf numFmtId="170" fontId="155" fillId="2" borderId="0" xfId="0" applyNumberFormat="1" applyFont="1" applyFill="1" applyAlignment="1" applyProtection="1">
      <alignment horizontal="right" vertical="center" wrapText="1"/>
      <protection locked="0"/>
    </xf>
    <xf numFmtId="41" fontId="65" fillId="2" borderId="0" xfId="42" applyFont="1" applyFill="1" applyAlignment="1" applyProtection="1">
      <alignment vertical="center" wrapText="1"/>
    </xf>
    <xf numFmtId="41" fontId="65" fillId="2" borderId="0" xfId="42" applyFont="1" applyFill="1" applyAlignment="1" applyProtection="1">
      <alignment horizontal="center" vertical="center" wrapText="1"/>
    </xf>
    <xf numFmtId="41" fontId="63" fillId="2" borderId="0" xfId="42" applyFont="1" applyFill="1" applyAlignment="1" applyProtection="1">
      <alignment vertical="center" wrapText="1"/>
    </xf>
    <xf numFmtId="41" fontId="102" fillId="2" borderId="0" xfId="42" applyFont="1" applyFill="1" applyAlignment="1" applyProtection="1">
      <alignment vertical="center" wrapText="1"/>
    </xf>
    <xf numFmtId="41" fontId="66" fillId="2" borderId="0" xfId="42" applyFont="1" applyFill="1" applyAlignment="1" applyProtection="1">
      <alignment vertical="center" wrapText="1"/>
    </xf>
    <xf numFmtId="41" fontId="65" fillId="0" borderId="0" xfId="42" applyFont="1" applyFill="1" applyAlignment="1" applyProtection="1">
      <alignment vertical="center" wrapText="1"/>
    </xf>
    <xf numFmtId="189" fontId="65" fillId="2" borderId="0" xfId="42" applyNumberFormat="1" applyFont="1" applyFill="1" applyAlignment="1" applyProtection="1">
      <alignment vertical="center" wrapText="1"/>
    </xf>
    <xf numFmtId="189" fontId="66" fillId="0" borderId="0" xfId="42" applyNumberFormat="1" applyFont="1" applyFill="1" applyAlignment="1" applyProtection="1">
      <alignment vertical="center" wrapText="1"/>
    </xf>
    <xf numFmtId="189" fontId="65" fillId="0" borderId="0" xfId="42" applyNumberFormat="1" applyFont="1" applyFill="1" applyAlignment="1" applyProtection="1">
      <alignment vertical="center" wrapText="1"/>
    </xf>
    <xf numFmtId="189" fontId="66" fillId="2" borderId="0" xfId="42" applyNumberFormat="1" applyFont="1" applyFill="1" applyAlignment="1" applyProtection="1">
      <alignment vertical="center" wrapText="1"/>
    </xf>
    <xf numFmtId="169" fontId="33" fillId="0" borderId="74" xfId="0" applyNumberFormat="1" applyFont="1" applyFill="1" applyBorder="1" applyAlignment="1" applyProtection="1">
      <alignment vertical="center" wrapText="1"/>
      <protection locked="0"/>
    </xf>
    <xf numFmtId="0" fontId="33" fillId="0" borderId="74" xfId="0" applyFont="1" applyFill="1" applyBorder="1" applyAlignment="1" applyProtection="1">
      <alignment vertical="center" wrapText="1"/>
      <protection locked="0"/>
    </xf>
    <xf numFmtId="186" fontId="70" fillId="2" borderId="0" xfId="42" applyNumberFormat="1" applyFont="1" applyFill="1" applyAlignment="1" applyProtection="1">
      <alignment horizontal="right" vertical="center" wrapText="1"/>
      <protection locked="0"/>
    </xf>
    <xf numFmtId="41" fontId="33" fillId="2" borderId="0" xfId="42" applyFont="1" applyFill="1" applyAlignment="1" applyProtection="1">
      <alignment horizontal="right" vertical="center" wrapText="1"/>
      <protection locked="0"/>
    </xf>
    <xf numFmtId="0" fontId="15" fillId="2" borderId="79"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0" fontId="15" fillId="2" borderId="79" xfId="0" applyFont="1" applyFill="1" applyBorder="1" applyAlignment="1" applyProtection="1">
      <alignment horizontal="left" vertical="center" wrapText="1"/>
    </xf>
    <xf numFmtId="0" fontId="15" fillId="2" borderId="79" xfId="0" applyFont="1" applyFill="1" applyBorder="1" applyAlignment="1" applyProtection="1">
      <alignment horizontal="right" vertical="center" wrapText="1"/>
    </xf>
    <xf numFmtId="0" fontId="15" fillId="2" borderId="79" xfId="0" applyFont="1" applyFill="1" applyBorder="1" applyAlignment="1" applyProtection="1">
      <alignment vertical="center" wrapText="1"/>
    </xf>
    <xf numFmtId="0" fontId="15" fillId="2" borderId="79" xfId="0" applyFont="1" applyFill="1" applyBorder="1" applyAlignment="1" applyProtection="1">
      <alignment horizontal="right" vertical="center"/>
    </xf>
    <xf numFmtId="41" fontId="15" fillId="2" borderId="79" xfId="42" applyFont="1" applyFill="1" applyBorder="1" applyAlignment="1" applyProtection="1">
      <alignment horizontal="right" vertical="center" wrapText="1"/>
    </xf>
    <xf numFmtId="189" fontId="15" fillId="2" borderId="79" xfId="42" applyNumberFormat="1" applyFont="1" applyFill="1" applyBorder="1" applyAlignment="1" applyProtection="1">
      <alignment horizontal="right" vertical="center" wrapText="1"/>
    </xf>
    <xf numFmtId="186" fontId="15" fillId="2" borderId="79" xfId="42" applyNumberFormat="1" applyFont="1" applyFill="1" applyBorder="1" applyAlignment="1" applyProtection="1">
      <alignment horizontal="right" vertical="center" wrapText="1"/>
    </xf>
    <xf numFmtId="41" fontId="15" fillId="2" borderId="79" xfId="42" applyFont="1" applyFill="1" applyBorder="1" applyAlignment="1" applyProtection="1">
      <alignment horizontal="right" vertical="center"/>
    </xf>
    <xf numFmtId="186" fontId="15" fillId="2" borderId="79" xfId="42" applyNumberFormat="1" applyFont="1" applyFill="1" applyBorder="1" applyAlignment="1" applyProtection="1">
      <alignment horizontal="right" vertical="center"/>
    </xf>
    <xf numFmtId="0" fontId="15" fillId="2" borderId="79" xfId="0" quotePrefix="1" applyFont="1" applyFill="1" applyBorder="1" applyAlignment="1" applyProtection="1">
      <alignment horizontal="left" vertical="center" wrapText="1"/>
    </xf>
    <xf numFmtId="0" fontId="0" fillId="2" borderId="79" xfId="0" applyFill="1" applyBorder="1" applyProtection="1"/>
    <xf numFmtId="41" fontId="15" fillId="2" borderId="79" xfId="42" applyNumberFormat="1" applyFont="1" applyFill="1" applyBorder="1" applyAlignment="1" applyProtection="1">
      <alignment horizontal="right" vertical="center"/>
    </xf>
    <xf numFmtId="0" fontId="0" fillId="2" borderId="80" xfId="0" applyFill="1" applyBorder="1" applyProtection="1"/>
    <xf numFmtId="41" fontId="15" fillId="2" borderId="79" xfId="42" applyNumberFormat="1" applyFont="1" applyFill="1" applyBorder="1" applyAlignment="1" applyProtection="1">
      <alignment horizontal="right" vertical="center" wrapText="1"/>
    </xf>
    <xf numFmtId="3" fontId="15" fillId="2" borderId="79" xfId="0" applyNumberFormat="1" applyFont="1" applyFill="1" applyBorder="1" applyAlignment="1" applyProtection="1">
      <alignment horizontal="right" vertical="center" wrapText="1"/>
    </xf>
    <xf numFmtId="172" fontId="15" fillId="2" borderId="79" xfId="0" applyNumberFormat="1" applyFont="1" applyFill="1" applyBorder="1" applyAlignment="1" applyProtection="1">
      <alignment horizontal="right" vertical="center" wrapText="1"/>
    </xf>
    <xf numFmtId="0" fontId="34" fillId="2" borderId="79" xfId="0" quotePrefix="1" applyFont="1" applyFill="1" applyBorder="1" applyAlignment="1" applyProtection="1">
      <alignment horizontal="left" vertical="center" wrapText="1"/>
    </xf>
    <xf numFmtId="186" fontId="34" fillId="2" borderId="79" xfId="42" applyNumberFormat="1" applyFont="1" applyFill="1" applyBorder="1" applyAlignment="1" applyProtection="1">
      <alignment horizontal="right" vertical="center" wrapText="1"/>
    </xf>
    <xf numFmtId="0" fontId="34" fillId="2" borderId="79" xfId="0" applyFont="1" applyFill="1" applyBorder="1" applyAlignment="1" applyProtection="1">
      <alignment horizontal="right" vertical="center" wrapText="1"/>
    </xf>
    <xf numFmtId="186" fontId="34" fillId="2" borderId="79" xfId="42" applyNumberFormat="1" applyFont="1" applyFill="1" applyBorder="1" applyAlignment="1" applyProtection="1">
      <alignment horizontal="right" vertical="center"/>
    </xf>
    <xf numFmtId="0" fontId="34" fillId="2" borderId="67" xfId="0" applyFont="1" applyFill="1" applyBorder="1" applyAlignment="1" applyProtection="1">
      <alignment horizontal="center" vertical="center" wrapText="1"/>
    </xf>
    <xf numFmtId="0" fontId="171" fillId="2" borderId="0" xfId="0" applyFont="1" applyFill="1" applyProtection="1"/>
    <xf numFmtId="0" fontId="34" fillId="2" borderId="67" xfId="0" applyFont="1" applyFill="1" applyBorder="1" applyAlignment="1" applyProtection="1">
      <alignment horizontal="center" vertical="center"/>
    </xf>
    <xf numFmtId="0" fontId="108" fillId="0" borderId="1" xfId="0" applyFont="1" applyFill="1" applyBorder="1" applyAlignment="1" applyProtection="1">
      <alignment vertical="center" wrapText="1"/>
      <protection locked="0"/>
    </xf>
    <xf numFmtId="170" fontId="69" fillId="0" borderId="0" xfId="0" applyNumberFormat="1" applyFont="1" applyFill="1" applyAlignment="1" applyProtection="1">
      <alignment vertical="center" wrapText="1"/>
      <protection locked="0"/>
    </xf>
    <xf numFmtId="169" fontId="69" fillId="0" borderId="0" xfId="0" applyNumberFormat="1" applyFont="1" applyFill="1" applyAlignment="1" applyProtection="1">
      <alignment vertical="center" wrapText="1"/>
      <protection locked="0"/>
    </xf>
    <xf numFmtId="176" fontId="69" fillId="0" borderId="0" xfId="1" applyNumberFormat="1" applyFont="1" applyFill="1" applyAlignment="1" applyProtection="1">
      <alignment vertical="center" wrapText="1"/>
      <protection locked="0"/>
    </xf>
    <xf numFmtId="174" fontId="68" fillId="9" borderId="1" xfId="1" applyNumberFormat="1" applyFont="1" applyFill="1" applyBorder="1" applyAlignment="1" applyProtection="1">
      <alignment horizontal="center" vertical="center" wrapText="1"/>
      <protection locked="0"/>
    </xf>
    <xf numFmtId="0" fontId="34" fillId="2" borderId="79" xfId="0" applyFont="1" applyFill="1" applyBorder="1" applyAlignment="1" applyProtection="1">
      <alignment horizontal="left" vertical="center" wrapText="1"/>
    </xf>
    <xf numFmtId="0" fontId="34" fillId="2" borderId="79" xfId="0" applyFont="1" applyFill="1" applyBorder="1" applyAlignment="1" applyProtection="1">
      <alignment horizontal="right" vertical="center"/>
    </xf>
    <xf numFmtId="0" fontId="171" fillId="2" borderId="79" xfId="0" applyFont="1" applyFill="1" applyBorder="1" applyProtection="1"/>
    <xf numFmtId="0" fontId="0" fillId="2" borderId="79" xfId="0" applyFont="1" applyFill="1" applyBorder="1" applyProtection="1"/>
    <xf numFmtId="186" fontId="15" fillId="2" borderId="79" xfId="0" applyNumberFormat="1" applyFont="1" applyFill="1" applyBorder="1" applyAlignment="1" applyProtection="1">
      <alignment horizontal="right" vertical="center"/>
    </xf>
    <xf numFmtId="186" fontId="171" fillId="2" borderId="0" xfId="42" applyNumberFormat="1" applyFont="1" applyFill="1" applyProtection="1"/>
    <xf numFmtId="1" fontId="15" fillId="2" borderId="79" xfId="0" applyNumberFormat="1" applyFont="1" applyFill="1" applyBorder="1" applyAlignment="1" applyProtection="1">
      <alignment horizontal="right" vertical="center" wrapText="1"/>
    </xf>
    <xf numFmtId="189" fontId="15" fillId="2" borderId="79" xfId="0" applyNumberFormat="1" applyFont="1" applyFill="1" applyBorder="1" applyAlignment="1" applyProtection="1">
      <alignment horizontal="right" vertical="center"/>
    </xf>
    <xf numFmtId="41" fontId="15" fillId="2" borderId="79" xfId="0" applyNumberFormat="1" applyFont="1" applyFill="1" applyBorder="1" applyAlignment="1" applyProtection="1">
      <alignment horizontal="right" vertical="center"/>
    </xf>
    <xf numFmtId="41" fontId="34" fillId="2" borderId="79" xfId="0" applyNumberFormat="1" applyFont="1" applyFill="1" applyBorder="1" applyAlignment="1" applyProtection="1">
      <alignment horizontal="right" vertical="center"/>
    </xf>
    <xf numFmtId="168" fontId="15" fillId="2" borderId="79" xfId="0" applyNumberFormat="1" applyFont="1" applyFill="1" applyBorder="1" applyAlignment="1" applyProtection="1">
      <alignment horizontal="right" vertical="center" wrapText="1"/>
    </xf>
    <xf numFmtId="189" fontId="15" fillId="2" borderId="79" xfId="0" applyNumberFormat="1" applyFont="1" applyFill="1" applyBorder="1" applyAlignment="1" applyProtection="1">
      <alignment horizontal="right" vertical="center" wrapText="1"/>
    </xf>
    <xf numFmtId="168" fontId="34" fillId="2" borderId="79" xfId="0" applyNumberFormat="1" applyFont="1" applyFill="1" applyBorder="1" applyAlignment="1" applyProtection="1">
      <alignment horizontal="right" vertical="center" wrapText="1"/>
    </xf>
    <xf numFmtId="186" fontId="34" fillId="2" borderId="79" xfId="0" applyNumberFormat="1" applyFont="1" applyFill="1" applyBorder="1" applyAlignment="1" applyProtection="1">
      <alignment horizontal="right" vertical="center"/>
    </xf>
    <xf numFmtId="1" fontId="15" fillId="2" borderId="79" xfId="0" applyNumberFormat="1" applyFont="1" applyFill="1" applyBorder="1" applyAlignment="1" applyProtection="1">
      <alignment horizontal="right" vertical="center"/>
    </xf>
    <xf numFmtId="41" fontId="15" fillId="2" borderId="79" xfId="0" applyNumberFormat="1" applyFont="1" applyFill="1" applyBorder="1" applyAlignment="1" applyProtection="1">
      <alignment horizontal="right" vertical="center" wrapText="1"/>
    </xf>
    <xf numFmtId="41" fontId="54" fillId="2" borderId="0" xfId="42" applyFont="1" applyFill="1" applyAlignment="1" applyProtection="1">
      <alignment horizontal="right" vertical="center" wrapText="1"/>
      <protection locked="0"/>
    </xf>
    <xf numFmtId="41" fontId="68" fillId="6" borderId="0" xfId="42" applyFont="1" applyFill="1" applyAlignment="1" applyProtection="1">
      <alignment vertical="center" wrapText="1"/>
      <protection locked="0"/>
    </xf>
    <xf numFmtId="41" fontId="41" fillId="2" borderId="0" xfId="42" applyFont="1" applyFill="1" applyAlignment="1" applyProtection="1">
      <alignment horizontal="right" vertical="center" wrapText="1"/>
      <protection locked="0"/>
    </xf>
    <xf numFmtId="41" fontId="74" fillId="2" borderId="0" xfId="42" applyFont="1" applyFill="1" applyAlignment="1" applyProtection="1">
      <alignment horizontal="right" vertical="center" wrapText="1"/>
      <protection locked="0"/>
    </xf>
    <xf numFmtId="41" fontId="72" fillId="2" borderId="0" xfId="42" applyFont="1" applyFill="1" applyAlignment="1" applyProtection="1">
      <alignment horizontal="right" vertical="center" wrapText="1"/>
      <protection locked="0"/>
    </xf>
    <xf numFmtId="41" fontId="68" fillId="2" borderId="0" xfId="42" applyFont="1" applyFill="1" applyAlignment="1" applyProtection="1">
      <alignment horizontal="right" vertical="center" wrapText="1"/>
      <protection locked="0"/>
    </xf>
    <xf numFmtId="41" fontId="74" fillId="0" borderId="0" xfId="42" applyFont="1" applyFill="1" applyAlignment="1" applyProtection="1">
      <alignment horizontal="right" vertical="center" wrapText="1"/>
      <protection locked="0"/>
    </xf>
    <xf numFmtId="41" fontId="33" fillId="0" borderId="0" xfId="42" applyFont="1" applyFill="1" applyAlignment="1" applyProtection="1">
      <alignment horizontal="right" vertical="center" wrapText="1"/>
      <protection locked="0"/>
    </xf>
    <xf numFmtId="165" fontId="22" fillId="2" borderId="0" xfId="1" applyNumberFormat="1" applyFont="1" applyFill="1" applyAlignment="1" applyProtection="1">
      <alignment horizontal="center" vertical="center" wrapText="1"/>
    </xf>
    <xf numFmtId="41" fontId="66" fillId="6" borderId="0" xfId="42" applyNumberFormat="1" applyFont="1" applyFill="1" applyAlignment="1" applyProtection="1">
      <alignment vertical="center" wrapText="1"/>
    </xf>
    <xf numFmtId="3" fontId="70" fillId="2" borderId="0" xfId="0" applyNumberFormat="1" applyFont="1" applyFill="1" applyAlignment="1" applyProtection="1">
      <alignment vertical="center" wrapText="1"/>
    </xf>
    <xf numFmtId="164" fontId="94" fillId="2" borderId="0" xfId="0" applyNumberFormat="1" applyFont="1" applyFill="1" applyAlignment="1" applyProtection="1">
      <alignment horizontal="right" vertical="center" wrapText="1"/>
      <protection locked="0"/>
    </xf>
    <xf numFmtId="176" fontId="155" fillId="2" borderId="0" xfId="1" applyNumberFormat="1" applyFont="1" applyFill="1" applyAlignment="1" applyProtection="1">
      <alignment horizontal="center" vertical="center" wrapText="1"/>
    </xf>
    <xf numFmtId="165" fontId="94" fillId="2" borderId="0" xfId="1" applyNumberFormat="1" applyFont="1" applyFill="1" applyAlignment="1" applyProtection="1">
      <alignment horizontal="center" vertical="center" wrapText="1"/>
    </xf>
    <xf numFmtId="1" fontId="94" fillId="2" borderId="0" xfId="0" applyNumberFormat="1" applyFont="1" applyFill="1" applyAlignment="1" applyProtection="1">
      <alignment horizontal="right" vertical="center" wrapText="1"/>
      <protection locked="0"/>
    </xf>
    <xf numFmtId="164" fontId="155" fillId="2" borderId="0" xfId="0" applyNumberFormat="1" applyFont="1" applyFill="1" applyAlignment="1" applyProtection="1">
      <alignment horizontal="right" vertical="center" wrapText="1"/>
      <protection locked="0"/>
    </xf>
    <xf numFmtId="0" fontId="67" fillId="2" borderId="0" xfId="0" applyFont="1" applyFill="1" applyAlignment="1" applyProtection="1">
      <alignment horizontal="right" vertical="center" wrapText="1"/>
      <protection locked="0"/>
    </xf>
    <xf numFmtId="186" fontId="0" fillId="2" borderId="0" xfId="42" applyNumberFormat="1" applyFont="1" applyFill="1" applyProtection="1"/>
    <xf numFmtId="165" fontId="0" fillId="2" borderId="0" xfId="0" applyNumberFormat="1" applyFill="1" applyAlignment="1" applyProtection="1">
      <alignment vertical="center" wrapText="1"/>
    </xf>
    <xf numFmtId="0" fontId="17" fillId="2" borderId="0" xfId="0" applyFont="1"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0" fontId="67" fillId="2" borderId="0" xfId="0" applyFont="1" applyFill="1" applyAlignment="1" applyProtection="1">
      <alignment horizontal="right" vertical="center" wrapText="1"/>
      <protection locked="0"/>
    </xf>
    <xf numFmtId="168" fontId="17" fillId="2" borderId="0" xfId="0" applyNumberFormat="1" applyFont="1" applyFill="1" applyAlignment="1" applyProtection="1">
      <alignment horizontal="center" vertical="center" wrapText="1"/>
    </xf>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76" fontId="12" fillId="2" borderId="0" xfId="1" applyNumberFormat="1" applyFont="1" applyFill="1" applyAlignment="1" applyProtection="1">
      <alignment horizontal="right" vertical="center" wrapText="1"/>
      <protection locked="0"/>
    </xf>
    <xf numFmtId="170" fontId="12" fillId="2" borderId="0" xfId="0" applyNumberFormat="1" applyFont="1" applyFill="1" applyAlignment="1" applyProtection="1">
      <alignment horizontal="right" vertical="center" wrapText="1"/>
      <protection locked="0"/>
    </xf>
    <xf numFmtId="166" fontId="101" fillId="2" borderId="0" xfId="0" applyNumberFormat="1" applyFont="1" applyFill="1" applyAlignment="1" applyProtection="1">
      <alignment horizontal="right" vertical="center" wrapText="1"/>
      <protection locked="0"/>
    </xf>
    <xf numFmtId="166" fontId="13" fillId="2" borderId="0" xfId="0" applyNumberFormat="1" applyFont="1" applyFill="1" applyAlignment="1" applyProtection="1">
      <alignment horizontal="right" vertical="center" wrapText="1"/>
      <protection locked="0"/>
    </xf>
    <xf numFmtId="173" fontId="13" fillId="2" borderId="0" xfId="0" applyNumberFormat="1" applyFont="1" applyFill="1" applyAlignment="1" applyProtection="1">
      <alignment horizontal="right" vertical="center" wrapText="1"/>
      <protection locked="0"/>
    </xf>
    <xf numFmtId="174" fontId="12" fillId="2" borderId="0" xfId="1" applyNumberFormat="1" applyFont="1" applyFill="1" applyAlignment="1" applyProtection="1">
      <alignment horizontal="right" vertical="center" wrapText="1"/>
      <protection locked="0"/>
    </xf>
    <xf numFmtId="166" fontId="12"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vertical="center" wrapText="1"/>
    </xf>
    <xf numFmtId="167" fontId="101" fillId="2" borderId="0" xfId="0" applyNumberFormat="1" applyFont="1" applyFill="1" applyAlignment="1" applyProtection="1">
      <alignment horizontal="right" vertical="center" wrapText="1"/>
      <protection locked="0"/>
    </xf>
    <xf numFmtId="176" fontId="184" fillId="2" borderId="0" xfId="1" applyNumberFormat="1" applyFont="1" applyFill="1" applyAlignment="1" applyProtection="1">
      <alignment horizontal="right" vertical="center" wrapText="1"/>
      <protection locked="0"/>
    </xf>
    <xf numFmtId="169" fontId="185" fillId="2" borderId="0" xfId="0" applyNumberFormat="1" applyFont="1" applyFill="1" applyAlignment="1" applyProtection="1">
      <alignment horizontal="right" vertical="center" wrapText="1"/>
      <protection locked="0"/>
    </xf>
    <xf numFmtId="165" fontId="12" fillId="2" borderId="0" xfId="1" applyFont="1" applyFill="1" applyAlignment="1" applyProtection="1">
      <alignment horizontal="right" vertical="center" wrapText="1"/>
      <protection locked="0"/>
    </xf>
    <xf numFmtId="170" fontId="67" fillId="2" borderId="0" xfId="0" applyNumberFormat="1" applyFont="1" applyFill="1" applyAlignment="1" applyProtection="1">
      <alignment horizontal="right" vertical="center" wrapText="1"/>
      <protection locked="0"/>
    </xf>
    <xf numFmtId="0" fontId="105" fillId="2" borderId="0" xfId="0" applyFont="1" applyFill="1" applyAlignment="1" applyProtection="1">
      <alignment vertical="center" wrapText="1"/>
    </xf>
    <xf numFmtId="169" fontId="69" fillId="2" borderId="3" xfId="0" applyNumberFormat="1" applyFont="1" applyFill="1" applyBorder="1" applyAlignment="1" applyProtection="1">
      <alignment vertical="center" wrapText="1"/>
      <protection locked="0"/>
    </xf>
    <xf numFmtId="169" fontId="69" fillId="2" borderId="0" xfId="0" applyNumberFormat="1" applyFont="1" applyFill="1" applyBorder="1" applyAlignment="1" applyProtection="1">
      <alignment vertical="center" wrapText="1"/>
      <protection locked="0"/>
    </xf>
    <xf numFmtId="174" fontId="69" fillId="0" borderId="0" xfId="1" applyNumberFormat="1" applyFont="1" applyFill="1" applyBorder="1" applyAlignment="1" applyProtection="1">
      <alignment vertical="center" wrapText="1"/>
      <protection locked="0"/>
    </xf>
    <xf numFmtId="170" fontId="33" fillId="2" borderId="0" xfId="0" applyNumberFormat="1" applyFont="1" applyFill="1" applyBorder="1" applyAlignment="1" applyProtection="1">
      <alignment horizontal="right" vertical="center" wrapText="1"/>
      <protection locked="0"/>
    </xf>
    <xf numFmtId="165" fontId="147" fillId="2" borderId="0" xfId="1" applyFont="1" applyFill="1" applyAlignment="1" applyProtection="1">
      <alignment vertical="center" wrapText="1"/>
    </xf>
    <xf numFmtId="3" fontId="72" fillId="2" borderId="35" xfId="0"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166" fontId="41" fillId="2" borderId="3" xfId="0" applyNumberFormat="1" applyFont="1" applyFill="1" applyBorder="1" applyAlignment="1" applyProtection="1">
      <alignment horizontal="center" vertical="center" wrapText="1"/>
      <protection locked="0"/>
    </xf>
    <xf numFmtId="3" fontId="72" fillId="2" borderId="14" xfId="0" applyNumberFormat="1" applyFont="1" applyFill="1" applyBorder="1" applyAlignment="1" applyProtection="1">
      <alignment horizontal="center" vertical="center" wrapText="1"/>
      <protection locked="0"/>
    </xf>
    <xf numFmtId="3" fontId="72" fillId="2" borderId="17" xfId="0" applyNumberFormat="1" applyFont="1" applyFill="1" applyBorder="1" applyAlignment="1" applyProtection="1">
      <alignment horizontal="center" vertical="center" wrapText="1"/>
      <protection locked="0"/>
    </xf>
    <xf numFmtId="3" fontId="72" fillId="2" borderId="2" xfId="0" applyNumberFormat="1" applyFont="1" applyFill="1" applyBorder="1" applyAlignment="1" applyProtection="1">
      <alignment horizontal="center" vertical="center" wrapText="1"/>
      <protection locked="0"/>
    </xf>
    <xf numFmtId="174" fontId="72" fillId="2" borderId="2" xfId="1" applyNumberFormat="1" applyFont="1" applyFill="1" applyBorder="1" applyAlignment="1" applyProtection="1">
      <alignment horizontal="center" vertical="center" wrapText="1"/>
      <protection locked="0"/>
    </xf>
    <xf numFmtId="164" fontId="53" fillId="2" borderId="80" xfId="0" applyNumberFormat="1" applyFont="1" applyFill="1" applyBorder="1" applyAlignment="1" applyProtection="1">
      <alignment horizontal="center" vertical="center" wrapText="1"/>
      <protection locked="0"/>
    </xf>
    <xf numFmtId="164" fontId="53" fillId="2" borderId="67" xfId="0" applyNumberFormat="1" applyFont="1" applyFill="1" applyBorder="1" applyAlignment="1" applyProtection="1">
      <alignment horizontal="center" vertical="center" wrapText="1"/>
      <protection locked="0"/>
    </xf>
    <xf numFmtId="3" fontId="72" fillId="2" borderId="80" xfId="0" applyNumberFormat="1" applyFont="1" applyFill="1" applyBorder="1" applyAlignment="1" applyProtection="1">
      <alignment horizontal="center" vertical="center" wrapText="1"/>
      <protection locked="0"/>
    </xf>
    <xf numFmtId="174" fontId="72" fillId="2" borderId="19" xfId="1" applyNumberFormat="1" applyFont="1" applyFill="1" applyBorder="1" applyAlignment="1" applyProtection="1">
      <alignment horizontal="center" vertical="center" wrapText="1"/>
      <protection locked="0"/>
    </xf>
    <xf numFmtId="164" fontId="53" fillId="2" borderId="76" xfId="0" applyNumberFormat="1" applyFont="1" applyFill="1" applyBorder="1" applyAlignment="1" applyProtection="1">
      <alignment horizontal="center" vertical="center" wrapText="1"/>
      <protection locked="0"/>
    </xf>
    <xf numFmtId="164" fontId="53" fillId="2" borderId="23" xfId="0" applyNumberFormat="1" applyFont="1" applyFill="1" applyBorder="1" applyAlignment="1" applyProtection="1">
      <alignment horizontal="center" vertical="center" wrapText="1"/>
      <protection locked="0"/>
    </xf>
    <xf numFmtId="3" fontId="53" fillId="2" borderId="35" xfId="0" applyNumberFormat="1" applyFont="1" applyFill="1" applyBorder="1" applyAlignment="1" applyProtection="1">
      <alignment horizontal="center" vertical="center" wrapText="1"/>
      <protection locked="0"/>
    </xf>
    <xf numFmtId="3" fontId="53" fillId="2" borderId="2" xfId="0" applyNumberFormat="1" applyFont="1" applyFill="1" applyBorder="1" applyAlignment="1" applyProtection="1">
      <alignment horizontal="center" vertical="center" wrapText="1"/>
      <protection locked="0"/>
    </xf>
    <xf numFmtId="164" fontId="53" fillId="2" borderId="14" xfId="0" applyNumberFormat="1" applyFont="1" applyFill="1" applyBorder="1" applyAlignment="1" applyProtection="1">
      <alignment vertical="center" wrapText="1"/>
      <protection locked="0"/>
    </xf>
    <xf numFmtId="164" fontId="72" fillId="2" borderId="17" xfId="0" applyNumberFormat="1" applyFont="1" applyFill="1" applyBorder="1" applyAlignment="1" applyProtection="1">
      <alignment vertical="center" wrapText="1"/>
      <protection locked="0"/>
    </xf>
    <xf numFmtId="169" fontId="68" fillId="6" borderId="1" xfId="30" applyNumberFormat="1" applyFont="1" applyFill="1" applyBorder="1" applyAlignment="1">
      <alignment horizontal="right" vertical="center" wrapText="1"/>
    </xf>
    <xf numFmtId="169" fontId="68" fillId="6" borderId="1" xfId="7" applyNumberFormat="1" applyFont="1" applyFill="1" applyBorder="1" applyAlignment="1">
      <alignment horizontal="right" vertical="center" wrapText="1"/>
    </xf>
    <xf numFmtId="164" fontId="72" fillId="6" borderId="1" xfId="0" applyNumberFormat="1" applyFont="1" applyFill="1" applyBorder="1" applyAlignment="1" applyProtection="1">
      <alignment horizontal="right" vertical="center" wrapText="1"/>
    </xf>
    <xf numFmtId="164" fontId="72" fillId="2" borderId="1" xfId="0" applyNumberFormat="1" applyFont="1" applyFill="1" applyBorder="1" applyAlignment="1" applyProtection="1">
      <alignment horizontal="right" vertical="center" wrapText="1"/>
    </xf>
    <xf numFmtId="3" fontId="72" fillId="2" borderId="88" xfId="0" applyNumberFormat="1" applyFont="1" applyFill="1" applyBorder="1" applyAlignment="1" applyProtection="1">
      <alignment horizontal="center" vertical="center" wrapText="1"/>
      <protection locked="0"/>
    </xf>
    <xf numFmtId="1" fontId="22" fillId="2" borderId="0" xfId="0" applyNumberFormat="1" applyFont="1" applyFill="1" applyBorder="1" applyAlignment="1" applyProtection="1">
      <alignment vertical="center" wrapText="1"/>
      <protection locked="0"/>
    </xf>
    <xf numFmtId="1" fontId="134" fillId="2" borderId="4" xfId="0" applyNumberFormat="1" applyFont="1" applyFill="1" applyBorder="1" applyAlignment="1" applyProtection="1">
      <alignment vertical="center" wrapText="1"/>
      <protection locked="0"/>
    </xf>
    <xf numFmtId="3" fontId="53" fillId="2" borderId="79" xfId="0" applyNumberFormat="1" applyFont="1" applyFill="1" applyBorder="1" applyAlignment="1" applyProtection="1">
      <alignment vertical="center" wrapText="1"/>
      <protection locked="0"/>
    </xf>
    <xf numFmtId="166" fontId="72" fillId="2" borderId="79" xfId="0" applyNumberFormat="1" applyFont="1" applyFill="1" applyBorder="1" applyAlignment="1" applyProtection="1">
      <alignment horizontal="center" vertical="center" wrapText="1"/>
      <protection locked="0"/>
    </xf>
    <xf numFmtId="174" fontId="69" fillId="2" borderId="0" xfId="0" applyNumberFormat="1" applyFont="1" applyFill="1" applyAlignment="1" applyProtection="1">
      <alignment horizontal="right" vertical="center" wrapText="1"/>
    </xf>
    <xf numFmtId="41" fontId="65" fillId="2" borderId="0" xfId="42" applyFont="1" applyFill="1" applyAlignment="1" applyProtection="1">
      <alignment horizontal="right" vertical="center" wrapText="1"/>
    </xf>
    <xf numFmtId="165" fontId="94" fillId="2" borderId="0" xfId="1" applyFont="1" applyFill="1" applyAlignment="1" applyProtection="1">
      <alignment horizontal="center" vertical="center" wrapText="1"/>
    </xf>
    <xf numFmtId="176" fontId="94" fillId="2" borderId="0" xfId="1" applyNumberFormat="1" applyFont="1" applyFill="1" applyAlignment="1" applyProtection="1">
      <alignment horizontal="center" vertical="center" wrapText="1"/>
    </xf>
    <xf numFmtId="168" fontId="94" fillId="2" borderId="0" xfId="0" applyNumberFormat="1" applyFont="1" applyFill="1" applyBorder="1" applyAlignment="1" applyProtection="1">
      <alignment vertical="center" wrapText="1"/>
      <protection locked="0"/>
    </xf>
    <xf numFmtId="170" fontId="94" fillId="6" borderId="0" xfId="0" applyNumberFormat="1" applyFont="1" applyFill="1" applyAlignment="1" applyProtection="1">
      <alignment horizontal="right" vertical="center" wrapText="1"/>
      <protection locked="0"/>
    </xf>
    <xf numFmtId="164" fontId="69" fillId="11" borderId="0" xfId="0" applyNumberFormat="1" applyFont="1" applyFill="1" applyAlignment="1" applyProtection="1">
      <alignment vertical="center" wrapText="1"/>
      <protection locked="0"/>
    </xf>
    <xf numFmtId="0" fontId="69" fillId="11" borderId="0" xfId="0" applyFont="1" applyFill="1" applyAlignment="1" applyProtection="1">
      <alignment vertical="center" wrapText="1"/>
      <protection locked="0"/>
    </xf>
    <xf numFmtId="0" fontId="15" fillId="11" borderId="0" xfId="0" applyFont="1" applyFill="1" applyAlignment="1" applyProtection="1">
      <alignment vertical="center" wrapText="1"/>
      <protection locked="0"/>
    </xf>
    <xf numFmtId="0" fontId="15" fillId="11" borderId="0" xfId="0" applyFont="1" applyFill="1" applyAlignment="1" applyProtection="1">
      <alignment horizontal="center" vertical="center" wrapText="1"/>
      <protection locked="0"/>
    </xf>
    <xf numFmtId="0" fontId="69" fillId="11" borderId="0" xfId="0" quotePrefix="1" applyFont="1" applyFill="1" applyBorder="1" applyAlignment="1">
      <alignment horizontal="center" vertical="center" wrapText="1"/>
    </xf>
    <xf numFmtId="0" fontId="69" fillId="11" borderId="0" xfId="0" applyNumberFormat="1" applyFont="1" applyFill="1" applyBorder="1" applyAlignment="1">
      <alignment horizontal="left" vertical="center" wrapText="1"/>
    </xf>
    <xf numFmtId="0" fontId="15" fillId="11" borderId="0" xfId="0" applyFont="1" applyFill="1" applyBorder="1" applyAlignment="1" applyProtection="1">
      <alignment vertical="center" wrapText="1"/>
      <protection locked="0"/>
    </xf>
    <xf numFmtId="3" fontId="53" fillId="2" borderId="80"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53" fillId="2" borderId="81" xfId="0" applyNumberFormat="1" applyFont="1" applyFill="1" applyBorder="1" applyAlignment="1" applyProtection="1">
      <alignment horizontal="center" vertical="center" wrapText="1"/>
      <protection locked="0"/>
    </xf>
    <xf numFmtId="3" fontId="53" fillId="2" borderId="83" xfId="0" applyNumberFormat="1" applyFont="1" applyFill="1" applyBorder="1" applyAlignment="1" applyProtection="1">
      <alignment horizontal="center" vertical="center" wrapText="1"/>
      <protection locked="0"/>
    </xf>
    <xf numFmtId="3" fontId="53" fillId="2" borderId="88" xfId="0" applyNumberFormat="1" applyFont="1" applyFill="1" applyBorder="1" applyAlignment="1" applyProtection="1">
      <alignment horizontal="center" vertical="center" wrapText="1"/>
      <protection locked="0"/>
    </xf>
    <xf numFmtId="3" fontId="72" fillId="2" borderId="81" xfId="0" applyNumberFormat="1" applyFont="1" applyFill="1" applyBorder="1" applyAlignment="1" applyProtection="1">
      <alignment horizontal="center" vertical="center" wrapText="1"/>
      <protection locked="0"/>
    </xf>
    <xf numFmtId="3" fontId="72" fillId="2" borderId="83" xfId="0" applyNumberFormat="1" applyFont="1" applyFill="1" applyBorder="1" applyAlignment="1" applyProtection="1">
      <alignment horizontal="center" vertical="center" wrapText="1"/>
      <protection locked="0"/>
    </xf>
    <xf numFmtId="164" fontId="53" fillId="2" borderId="80" xfId="0" applyNumberFormat="1" applyFont="1" applyFill="1" applyBorder="1" applyAlignment="1" applyProtection="1">
      <alignment horizontal="center" vertical="center" wrapText="1"/>
      <protection locked="0"/>
    </xf>
    <xf numFmtId="164" fontId="53" fillId="2" borderId="67" xfId="0" applyNumberFormat="1" applyFont="1" applyFill="1" applyBorder="1" applyAlignment="1" applyProtection="1">
      <alignment horizontal="center" vertical="center" wrapText="1"/>
      <protection locked="0"/>
    </xf>
    <xf numFmtId="3" fontId="72" fillId="2" borderId="80" xfId="0" applyNumberFormat="1" applyFont="1" applyFill="1" applyBorder="1" applyAlignment="1" applyProtection="1">
      <alignment horizontal="center" vertical="center" wrapText="1"/>
      <protection locked="0"/>
    </xf>
    <xf numFmtId="0" fontId="69" fillId="3" borderId="0" xfId="0" applyFont="1" applyFill="1" applyAlignment="1" applyProtection="1">
      <alignment vertical="center" wrapText="1"/>
      <protection locked="0"/>
    </xf>
    <xf numFmtId="3" fontId="69" fillId="3" borderId="0" xfId="0" applyNumberFormat="1" applyFont="1" applyFill="1" applyAlignment="1" applyProtection="1">
      <alignment horizontal="center" vertical="center" wrapText="1"/>
      <protection locked="0"/>
    </xf>
    <xf numFmtId="0" fontId="69" fillId="9" borderId="0" xfId="0" quotePrefix="1" applyFont="1" applyFill="1" applyBorder="1" applyAlignment="1">
      <alignment horizontal="center" vertical="center" wrapText="1"/>
    </xf>
    <xf numFmtId="0" fontId="69" fillId="9" borderId="0" xfId="0" applyNumberFormat="1" applyFont="1" applyFill="1" applyBorder="1" applyAlignment="1">
      <alignment horizontal="left" vertical="center" wrapText="1"/>
    </xf>
    <xf numFmtId="0" fontId="69" fillId="3" borderId="0" xfId="0" applyFont="1" applyFill="1" applyBorder="1" applyAlignment="1" applyProtection="1">
      <alignment vertical="center" wrapText="1"/>
      <protection locked="0"/>
    </xf>
    <xf numFmtId="0" fontId="69" fillId="12" borderId="0" xfId="0" applyFont="1" applyFill="1" applyAlignment="1" applyProtection="1">
      <alignment vertical="center" wrapText="1"/>
      <protection locked="0"/>
    </xf>
    <xf numFmtId="0" fontId="62" fillId="12" borderId="0" xfId="0" applyFont="1" applyFill="1" applyAlignment="1" applyProtection="1">
      <alignment vertical="center" wrapText="1"/>
    </xf>
    <xf numFmtId="0" fontId="62" fillId="12" borderId="0" xfId="0" applyFont="1" applyFill="1" applyAlignment="1" applyProtection="1">
      <alignment horizontal="center" vertical="center" wrapText="1"/>
    </xf>
    <xf numFmtId="0" fontId="69" fillId="12" borderId="0" xfId="0" quotePrefix="1" applyFont="1" applyFill="1" applyBorder="1" applyAlignment="1">
      <alignment horizontal="center" vertical="center" wrapText="1"/>
    </xf>
    <xf numFmtId="0" fontId="69" fillId="12" borderId="0" xfId="0" applyNumberFormat="1" applyFont="1" applyFill="1" applyBorder="1" applyAlignment="1">
      <alignment horizontal="left" vertical="center" wrapText="1"/>
    </xf>
    <xf numFmtId="0" fontId="62" fillId="12" borderId="0" xfId="0" applyFont="1" applyFill="1" applyBorder="1" applyAlignment="1" applyProtection="1">
      <alignment vertical="center" wrapText="1"/>
    </xf>
    <xf numFmtId="0" fontId="63" fillId="2" borderId="30" xfId="0" applyFont="1" applyFill="1" applyBorder="1" applyAlignment="1" applyProtection="1">
      <alignment horizontal="center" vertical="center" wrapText="1"/>
      <protection locked="0"/>
    </xf>
    <xf numFmtId="0" fontId="63" fillId="2" borderId="30" xfId="0" applyFont="1" applyFill="1" applyBorder="1" applyAlignment="1" applyProtection="1">
      <alignment horizontal="justify" vertical="center" wrapText="1"/>
      <protection locked="0"/>
    </xf>
    <xf numFmtId="170" fontId="63" fillId="2" borderId="30" xfId="0" applyNumberFormat="1" applyFont="1" applyFill="1" applyBorder="1" applyAlignment="1" applyProtection="1">
      <alignment vertical="center" wrapText="1"/>
      <protection locked="0"/>
    </xf>
    <xf numFmtId="186" fontId="63" fillId="0" borderId="30" xfId="42" applyNumberFormat="1" applyFont="1" applyFill="1" applyBorder="1" applyAlignment="1" applyProtection="1">
      <alignment vertical="center" wrapText="1"/>
      <protection locked="0"/>
    </xf>
    <xf numFmtId="170" fontId="63" fillId="0" borderId="30" xfId="0" applyNumberFormat="1" applyFont="1" applyFill="1" applyBorder="1" applyAlignment="1" applyProtection="1">
      <alignment vertical="center" wrapText="1"/>
      <protection locked="0"/>
    </xf>
    <xf numFmtId="170" fontId="63" fillId="0" borderId="30" xfId="0" applyNumberFormat="1" applyFont="1" applyFill="1" applyBorder="1" applyAlignment="1" applyProtection="1">
      <alignment horizontal="right" vertical="center" wrapText="1"/>
      <protection locked="0"/>
    </xf>
    <xf numFmtId="164" fontId="63" fillId="2" borderId="30" xfId="0" applyNumberFormat="1" applyFont="1" applyFill="1" applyBorder="1" applyAlignment="1" applyProtection="1">
      <alignment horizontal="center" vertical="center" wrapText="1"/>
      <protection locked="0"/>
    </xf>
    <xf numFmtId="0" fontId="63" fillId="2" borderId="36" xfId="0" applyFont="1" applyFill="1" applyBorder="1" applyAlignment="1" applyProtection="1">
      <alignment horizontal="center" vertical="center" wrapText="1"/>
      <protection locked="0"/>
    </xf>
    <xf numFmtId="0" fontId="63" fillId="2" borderId="36" xfId="0" applyFont="1" applyFill="1" applyBorder="1" applyAlignment="1" applyProtection="1">
      <alignment horizontal="justify" vertical="center" wrapText="1"/>
      <protection locked="0"/>
    </xf>
    <xf numFmtId="0" fontId="89" fillId="2" borderId="36" xfId="0" applyFont="1" applyFill="1" applyBorder="1" applyAlignment="1" applyProtection="1">
      <alignment horizontal="center" vertical="center" wrapText="1"/>
      <protection locked="0"/>
    </xf>
    <xf numFmtId="172" fontId="63" fillId="2" borderId="36" xfId="0" applyNumberFormat="1" applyFont="1" applyFill="1" applyBorder="1" applyAlignment="1" applyProtection="1">
      <alignment horizontal="right" vertical="center" wrapText="1"/>
      <protection locked="0"/>
    </xf>
    <xf numFmtId="172" fontId="63" fillId="0" borderId="36" xfId="0" applyNumberFormat="1" applyFont="1" applyFill="1" applyBorder="1" applyAlignment="1" applyProtection="1">
      <alignment horizontal="right" vertical="center" wrapText="1"/>
      <protection locked="0"/>
    </xf>
    <xf numFmtId="172" fontId="63" fillId="6" borderId="36" xfId="0" applyNumberFormat="1" applyFont="1" applyFill="1" applyBorder="1" applyAlignment="1" applyProtection="1">
      <alignment horizontal="right" vertical="center" wrapText="1"/>
      <protection locked="0"/>
    </xf>
    <xf numFmtId="172" fontId="63" fillId="2" borderId="36" xfId="0" applyNumberFormat="1" applyFont="1" applyFill="1" applyBorder="1" applyAlignment="1" applyProtection="1">
      <alignment horizontal="center" vertical="center" wrapText="1"/>
      <protection locked="0"/>
    </xf>
    <xf numFmtId="170" fontId="63" fillId="2" borderId="36" xfId="0" applyNumberFormat="1" applyFont="1" applyFill="1" applyBorder="1" applyAlignment="1" applyProtection="1">
      <alignment horizontal="center" vertical="center" wrapText="1"/>
      <protection locked="0"/>
    </xf>
    <xf numFmtId="0" fontId="71" fillId="2" borderId="36" xfId="0" applyFont="1" applyFill="1" applyBorder="1" applyAlignment="1" applyProtection="1">
      <alignment horizontal="center" vertical="center" wrapText="1"/>
      <protection locked="0"/>
    </xf>
    <xf numFmtId="0" fontId="65" fillId="2" borderId="36" xfId="0"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horizontal="justify" vertical="center" wrapText="1"/>
      <protection locked="0"/>
    </xf>
    <xf numFmtId="0" fontId="64" fillId="2" borderId="36" xfId="0" applyFont="1" applyFill="1" applyBorder="1" applyAlignment="1" applyProtection="1">
      <alignment horizontal="center" vertical="center" wrapText="1"/>
      <protection locked="0"/>
    </xf>
    <xf numFmtId="176" fontId="65" fillId="2" borderId="36" xfId="1" applyNumberFormat="1" applyFont="1" applyFill="1" applyBorder="1" applyAlignment="1" applyProtection="1">
      <alignment horizontal="right" vertical="center" wrapText="1"/>
      <protection locked="0"/>
    </xf>
    <xf numFmtId="176" fontId="65" fillId="0" borderId="36" xfId="1" applyNumberFormat="1" applyFont="1" applyFill="1" applyBorder="1" applyAlignment="1" applyProtection="1">
      <alignment horizontal="right" vertical="center" wrapText="1"/>
      <protection locked="0"/>
    </xf>
    <xf numFmtId="174" fontId="65" fillId="0" borderId="36" xfId="1" applyNumberFormat="1" applyFont="1" applyFill="1" applyBorder="1" applyAlignment="1" applyProtection="1">
      <alignment horizontal="right" vertical="center" wrapText="1"/>
      <protection locked="0"/>
    </xf>
    <xf numFmtId="174" fontId="65" fillId="2" borderId="36" xfId="0" applyNumberFormat="1" applyFont="1" applyFill="1" applyBorder="1" applyAlignment="1" applyProtection="1">
      <alignment horizontal="center" vertical="center" wrapText="1"/>
      <protection locked="0"/>
    </xf>
    <xf numFmtId="169" fontId="65" fillId="2" borderId="36" xfId="0" applyNumberFormat="1" applyFont="1" applyFill="1" applyBorder="1" applyAlignment="1" applyProtection="1">
      <alignment horizontal="center" vertical="center" wrapText="1"/>
      <protection locked="0"/>
    </xf>
    <xf numFmtId="0" fontId="65" fillId="11" borderId="36" xfId="0" applyFont="1" applyFill="1" applyBorder="1" applyAlignment="1" applyProtection="1">
      <alignment horizontal="center" vertical="center" wrapText="1"/>
      <protection locked="0"/>
    </xf>
    <xf numFmtId="0" fontId="65" fillId="11" borderId="36" xfId="0" quotePrefix="1" applyFont="1" applyFill="1" applyBorder="1" applyAlignment="1" applyProtection="1">
      <alignment horizontal="justify" vertical="center" wrapText="1"/>
      <protection locked="0"/>
    </xf>
    <xf numFmtId="176" fontId="65" fillId="11" borderId="36" xfId="1" applyNumberFormat="1" applyFont="1" applyFill="1" applyBorder="1" applyAlignment="1" applyProtection="1">
      <alignment horizontal="right" vertical="center" wrapText="1"/>
      <protection locked="0"/>
    </xf>
    <xf numFmtId="174" fontId="65" fillId="11" borderId="36" xfId="1" applyNumberFormat="1" applyFont="1" applyFill="1" applyBorder="1" applyAlignment="1" applyProtection="1">
      <alignment horizontal="right" vertical="center" wrapText="1"/>
      <protection locked="0"/>
    </xf>
    <xf numFmtId="189" fontId="65" fillId="11" borderId="36" xfId="42" applyNumberFormat="1" applyFont="1" applyFill="1" applyBorder="1" applyAlignment="1" applyProtection="1">
      <alignment horizontal="right" vertical="center" wrapText="1"/>
      <protection locked="0"/>
    </xf>
    <xf numFmtId="169" fontId="65" fillId="11" borderId="36" xfId="0" applyNumberFormat="1" applyFont="1" applyFill="1" applyBorder="1" applyAlignment="1" applyProtection="1">
      <alignment horizontal="center" vertical="center" wrapText="1"/>
      <protection locked="0"/>
    </xf>
    <xf numFmtId="0" fontId="65" fillId="0" borderId="36" xfId="0" applyFont="1" applyFill="1" applyBorder="1" applyAlignment="1" applyProtection="1">
      <alignment horizontal="center" vertical="center" wrapText="1"/>
      <protection locked="0"/>
    </xf>
    <xf numFmtId="0" fontId="65" fillId="0" borderId="36" xfId="0" quotePrefix="1" applyFont="1" applyFill="1" applyBorder="1" applyAlignment="1" applyProtection="1">
      <alignment horizontal="justify" vertical="center" wrapText="1"/>
      <protection locked="0"/>
    </xf>
    <xf numFmtId="0" fontId="64" fillId="0" borderId="36" xfId="0" applyFont="1" applyFill="1" applyBorder="1" applyAlignment="1" applyProtection="1">
      <alignment horizontal="center" vertical="center" wrapText="1"/>
      <protection locked="0"/>
    </xf>
    <xf numFmtId="41" fontId="65" fillId="0" borderId="36" xfId="42" applyFont="1" applyFill="1" applyBorder="1" applyAlignment="1" applyProtection="1">
      <alignment horizontal="right" vertical="center" wrapText="1"/>
      <protection locked="0"/>
    </xf>
    <xf numFmtId="41" fontId="65" fillId="6" borderId="36" xfId="42" applyNumberFormat="1" applyFont="1" applyFill="1" applyBorder="1" applyAlignment="1" applyProtection="1">
      <alignment horizontal="right" vertical="center" wrapText="1"/>
      <protection locked="0"/>
    </xf>
    <xf numFmtId="174" fontId="65" fillId="2" borderId="36" xfId="1" applyNumberFormat="1" applyFont="1" applyFill="1" applyBorder="1" applyAlignment="1" applyProtection="1">
      <alignment horizontal="right" vertical="center" wrapText="1"/>
      <protection locked="0"/>
    </xf>
    <xf numFmtId="170" fontId="65" fillId="0" borderId="36" xfId="0" applyNumberFormat="1" applyFont="1" applyFill="1" applyBorder="1" applyAlignment="1" applyProtection="1">
      <alignment horizontal="center" vertical="center" wrapText="1"/>
      <protection locked="0"/>
    </xf>
    <xf numFmtId="172" fontId="65" fillId="2" borderId="36" xfId="0" quotePrefix="1" applyNumberFormat="1" applyFont="1" applyFill="1" applyBorder="1" applyAlignment="1" applyProtection="1">
      <alignment horizontal="justify" vertical="center" wrapText="1"/>
      <protection locked="0"/>
    </xf>
    <xf numFmtId="172" fontId="64" fillId="2" borderId="36" xfId="0" applyNumberFormat="1" applyFont="1" applyFill="1" applyBorder="1" applyAlignment="1" applyProtection="1">
      <alignment horizontal="center" vertical="center" wrapText="1"/>
      <protection locked="0"/>
    </xf>
    <xf numFmtId="165" fontId="65" fillId="2" borderId="36" xfId="1" applyFont="1" applyFill="1" applyBorder="1" applyAlignment="1" applyProtection="1">
      <alignment horizontal="right" vertical="center" wrapText="1"/>
      <protection locked="0"/>
    </xf>
    <xf numFmtId="165" fontId="65" fillId="0" borderId="36" xfId="1" applyFont="1" applyFill="1" applyBorder="1" applyAlignment="1" applyProtection="1">
      <alignment horizontal="right" vertical="center" wrapText="1"/>
      <protection locked="0"/>
    </xf>
    <xf numFmtId="165" fontId="65" fillId="2" borderId="36" xfId="1" applyNumberFormat="1" applyFont="1" applyFill="1" applyBorder="1" applyAlignment="1" applyProtection="1">
      <alignment horizontal="right" vertical="center" wrapText="1"/>
      <protection locked="0"/>
    </xf>
    <xf numFmtId="170" fontId="65" fillId="2" borderId="36"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3" fontId="65" fillId="2" borderId="36" xfId="0" applyNumberFormat="1" applyFont="1" applyFill="1" applyBorder="1" applyAlignment="1" applyProtection="1">
      <alignment horizontal="right" vertical="center" wrapText="1"/>
      <protection locked="0"/>
    </xf>
    <xf numFmtId="3" fontId="65" fillId="0" borderId="36" xfId="0" applyNumberFormat="1" applyFont="1" applyFill="1" applyBorder="1" applyAlignment="1" applyProtection="1">
      <alignment horizontal="right" vertical="center" wrapText="1"/>
      <protection locked="0"/>
    </xf>
    <xf numFmtId="3" fontId="65" fillId="0" borderId="36" xfId="0" applyNumberFormat="1" applyFont="1" applyFill="1" applyBorder="1" applyAlignment="1" applyProtection="1">
      <alignment horizontal="center" vertical="center" wrapText="1"/>
      <protection locked="0"/>
    </xf>
    <xf numFmtId="165" fontId="65" fillId="6" borderId="36" xfId="1" applyFont="1" applyFill="1" applyBorder="1" applyAlignment="1" applyProtection="1">
      <alignment horizontal="right" vertical="center" wrapText="1"/>
      <protection locked="0"/>
    </xf>
    <xf numFmtId="165" fontId="65" fillId="0" borderId="36" xfId="1" applyFont="1" applyFill="1" applyBorder="1" applyAlignment="1" applyProtection="1">
      <alignment horizontal="center" vertical="center" wrapText="1"/>
      <protection locked="0"/>
    </xf>
    <xf numFmtId="164" fontId="65" fillId="2" borderId="36" xfId="0" applyNumberFormat="1" applyFont="1" applyFill="1" applyBorder="1" applyAlignment="1" applyProtection="1">
      <alignment horizontal="center" vertical="center" wrapText="1"/>
      <protection locked="0"/>
    </xf>
    <xf numFmtId="169" fontId="65" fillId="2" borderId="36" xfId="0" applyNumberFormat="1" applyFont="1" applyFill="1" applyBorder="1" applyAlignment="1" applyProtection="1">
      <alignment vertical="center" wrapText="1"/>
      <protection locked="0"/>
    </xf>
    <xf numFmtId="0" fontId="68" fillId="2" borderId="36" xfId="0" quotePrefix="1" applyFont="1" applyFill="1" applyBorder="1" applyAlignment="1" applyProtection="1">
      <alignment vertical="center" wrapText="1"/>
      <protection locked="0"/>
    </xf>
    <xf numFmtId="164" fontId="65" fillId="2" borderId="36" xfId="0" applyNumberFormat="1" applyFont="1" applyFill="1" applyBorder="1" applyAlignment="1" applyProtection="1">
      <alignment vertical="center" wrapText="1"/>
      <protection locked="0"/>
    </xf>
    <xf numFmtId="4" fontId="63" fillId="0" borderId="36" xfId="0" applyNumberFormat="1" applyFont="1" applyFill="1" applyBorder="1" applyAlignment="1" applyProtection="1">
      <alignment horizontal="right" vertical="center" wrapText="1"/>
      <protection locked="0"/>
    </xf>
    <xf numFmtId="186" fontId="63" fillId="6" borderId="36" xfId="42" applyNumberFormat="1" applyFont="1" applyFill="1" applyBorder="1" applyAlignment="1" applyProtection="1">
      <alignment horizontal="right" vertical="center" wrapText="1"/>
      <protection locked="0"/>
    </xf>
    <xf numFmtId="0" fontId="74" fillId="2" borderId="36" xfId="0" applyFont="1" applyFill="1" applyBorder="1" applyAlignment="1" applyProtection="1">
      <alignment horizontal="center" vertical="center" wrapText="1"/>
      <protection locked="0"/>
    </xf>
    <xf numFmtId="172" fontId="65" fillId="2" borderId="36" xfId="0" applyNumberFormat="1" applyFont="1" applyFill="1" applyBorder="1" applyAlignment="1" applyProtection="1">
      <alignment horizontal="right" vertical="center" wrapText="1"/>
      <protection locked="0"/>
    </xf>
    <xf numFmtId="172" fontId="65" fillId="0" borderId="36" xfId="0" applyNumberFormat="1" applyFont="1" applyFill="1" applyBorder="1" applyAlignment="1" applyProtection="1">
      <alignment horizontal="right" vertical="center" wrapText="1"/>
      <protection locked="0"/>
    </xf>
    <xf numFmtId="169" fontId="65" fillId="7" borderId="36" xfId="0" applyNumberFormat="1" applyFont="1" applyFill="1" applyBorder="1" applyAlignment="1" applyProtection="1">
      <alignment horizontal="right" vertical="center" wrapText="1"/>
      <protection locked="0"/>
    </xf>
    <xf numFmtId="0" fontId="65" fillId="12" borderId="36" xfId="0" applyFont="1" applyFill="1" applyBorder="1" applyAlignment="1" applyProtection="1">
      <alignment horizontal="center" vertical="center" wrapText="1"/>
      <protection locked="0"/>
    </xf>
    <xf numFmtId="0" fontId="65" fillId="12" borderId="36" xfId="0" applyFont="1" applyFill="1" applyBorder="1" applyAlignment="1" applyProtection="1">
      <alignment horizontal="justify" vertical="center" wrapText="1"/>
      <protection locked="0"/>
    </xf>
    <xf numFmtId="3" fontId="65" fillId="12" borderId="36" xfId="0" applyNumberFormat="1" applyFont="1" applyFill="1" applyBorder="1" applyAlignment="1" applyProtection="1">
      <alignment horizontal="right" vertical="center" wrapText="1"/>
      <protection locked="0"/>
    </xf>
    <xf numFmtId="165" fontId="65" fillId="12" borderId="36" xfId="1" applyFont="1" applyFill="1" applyBorder="1" applyAlignment="1" applyProtection="1">
      <alignment horizontal="right" vertical="center" wrapText="1"/>
      <protection locked="0"/>
    </xf>
    <xf numFmtId="169" fontId="65" fillId="13" borderId="36" xfId="0" applyNumberFormat="1" applyFont="1" applyFill="1" applyBorder="1" applyAlignment="1" applyProtection="1">
      <alignment horizontal="right" vertical="center" wrapText="1"/>
      <protection locked="0"/>
    </xf>
    <xf numFmtId="170" fontId="65" fillId="12" borderId="36" xfId="0" applyNumberFormat="1" applyFont="1" applyFill="1" applyBorder="1" applyAlignment="1" applyProtection="1">
      <alignment horizontal="center" vertical="center" wrapText="1"/>
      <protection locked="0"/>
    </xf>
    <xf numFmtId="164" fontId="65" fillId="12" borderId="36" xfId="0" applyNumberFormat="1" applyFont="1" applyFill="1" applyBorder="1" applyAlignment="1" applyProtection="1">
      <alignment horizontal="center" vertical="center" wrapText="1"/>
      <protection locked="0"/>
    </xf>
    <xf numFmtId="0" fontId="65" fillId="4" borderId="36" xfId="0" applyFont="1" applyFill="1" applyBorder="1" applyAlignment="1" applyProtection="1">
      <alignment horizontal="center" vertical="center" wrapText="1"/>
      <protection locked="0"/>
    </xf>
    <xf numFmtId="0" fontId="65" fillId="4" borderId="36" xfId="0" applyFont="1" applyFill="1" applyBorder="1" applyAlignment="1" applyProtection="1">
      <alignment horizontal="justify" vertical="center" wrapText="1"/>
      <protection locked="0"/>
    </xf>
    <xf numFmtId="0" fontId="64" fillId="4" borderId="36" xfId="0" applyFont="1" applyFill="1" applyBorder="1" applyAlignment="1" applyProtection="1">
      <alignment horizontal="center" vertical="center" wrapText="1"/>
      <protection locked="0"/>
    </xf>
    <xf numFmtId="3" fontId="65" fillId="4" borderId="36" xfId="0" applyNumberFormat="1" applyFont="1" applyFill="1" applyBorder="1" applyAlignment="1" applyProtection="1">
      <alignment horizontal="right" vertical="center" wrapText="1"/>
      <protection locked="0"/>
    </xf>
    <xf numFmtId="0" fontId="65" fillId="3" borderId="36" xfId="0" applyFont="1" applyFill="1" applyBorder="1" applyAlignment="1" applyProtection="1">
      <alignment horizontal="center" vertical="center" wrapText="1"/>
      <protection locked="0"/>
    </xf>
    <xf numFmtId="0" fontId="65" fillId="3" borderId="36" xfId="0" quotePrefix="1" applyFont="1" applyFill="1" applyBorder="1" applyAlignment="1" applyProtection="1">
      <alignment horizontal="justify" vertical="center" wrapText="1"/>
      <protection locked="0"/>
    </xf>
    <xf numFmtId="4" fontId="65" fillId="3" borderId="36" xfId="0" applyNumberFormat="1" applyFont="1" applyFill="1" applyBorder="1" applyAlignment="1" applyProtection="1">
      <alignment horizontal="right" vertical="center" wrapText="1"/>
      <protection locked="0"/>
    </xf>
    <xf numFmtId="172" fontId="65" fillId="3" borderId="36" xfId="0" applyNumberFormat="1" applyFont="1" applyFill="1" applyBorder="1" applyAlignment="1" applyProtection="1">
      <alignment horizontal="right" vertical="center" wrapText="1"/>
      <protection locked="0"/>
    </xf>
    <xf numFmtId="4" fontId="65" fillId="9" borderId="36" xfId="0" applyNumberFormat="1" applyFont="1" applyFill="1" applyBorder="1" applyAlignment="1" applyProtection="1">
      <alignment horizontal="right" vertical="center" wrapText="1"/>
      <protection locked="0"/>
    </xf>
    <xf numFmtId="3" fontId="65" fillId="9" borderId="36" xfId="0" applyNumberFormat="1" applyFont="1" applyFill="1" applyBorder="1" applyAlignment="1" applyProtection="1">
      <alignment horizontal="right" vertical="center" wrapText="1"/>
      <protection locked="0"/>
    </xf>
    <xf numFmtId="172" fontId="65" fillId="9" borderId="36" xfId="0" applyNumberFormat="1" applyFont="1" applyFill="1" applyBorder="1" applyAlignment="1" applyProtection="1">
      <alignment horizontal="right" vertical="center" wrapText="1"/>
      <protection locked="0"/>
    </xf>
    <xf numFmtId="169" fontId="65" fillId="9" borderId="36" xfId="0" applyNumberFormat="1" applyFont="1" applyFill="1" applyBorder="1" applyAlignment="1" applyProtection="1">
      <alignment horizontal="center" vertical="center" wrapText="1"/>
      <protection locked="0"/>
    </xf>
    <xf numFmtId="172" fontId="65" fillId="4" borderId="36" xfId="0" applyNumberFormat="1" applyFont="1" applyFill="1" applyBorder="1" applyAlignment="1" applyProtection="1">
      <alignment horizontal="right" vertical="center" wrapText="1"/>
      <protection locked="0"/>
    </xf>
    <xf numFmtId="174" fontId="65" fillId="4" borderId="36" xfId="1" applyNumberFormat="1" applyFont="1" applyFill="1" applyBorder="1" applyAlignment="1" applyProtection="1">
      <alignment horizontal="right" vertical="center" wrapText="1"/>
      <protection locked="0"/>
    </xf>
    <xf numFmtId="4" fontId="65" fillId="4" borderId="36" xfId="0" applyNumberFormat="1" applyFont="1" applyFill="1" applyBorder="1" applyAlignment="1" applyProtection="1">
      <alignment horizontal="right" vertical="center" wrapText="1"/>
      <protection locked="0"/>
    </xf>
    <xf numFmtId="4" fontId="65" fillId="0" borderId="36" xfId="0" applyNumberFormat="1" applyFont="1" applyFill="1" applyBorder="1" applyAlignment="1" applyProtection="1">
      <alignment horizontal="right" vertical="center" wrapText="1"/>
      <protection locked="0"/>
    </xf>
    <xf numFmtId="4" fontId="65" fillId="0" borderId="36" xfId="0" applyNumberFormat="1" applyFont="1" applyFill="1" applyBorder="1" applyAlignment="1" applyProtection="1">
      <alignment horizontal="center" vertical="center" wrapText="1"/>
      <protection locked="0"/>
    </xf>
    <xf numFmtId="0" fontId="65" fillId="4" borderId="36" xfId="0" quotePrefix="1" applyFont="1" applyFill="1" applyBorder="1" applyAlignment="1" applyProtection="1">
      <alignment horizontal="justify" vertical="center" wrapText="1"/>
      <protection locked="0"/>
    </xf>
    <xf numFmtId="172" fontId="65" fillId="0" borderId="36" xfId="0" applyNumberFormat="1" applyFont="1" applyFill="1" applyBorder="1" applyAlignment="1" applyProtection="1">
      <alignment horizontal="center" vertical="center" wrapText="1"/>
      <protection locked="0"/>
    </xf>
    <xf numFmtId="189" fontId="65" fillId="6" borderId="36" xfId="42" applyNumberFormat="1" applyFont="1" applyFill="1" applyBorder="1" applyAlignment="1" applyProtection="1">
      <alignment horizontal="right" vertical="center" wrapText="1"/>
      <protection locked="0"/>
    </xf>
    <xf numFmtId="0" fontId="65" fillId="2" borderId="36" xfId="0" applyFont="1" applyFill="1" applyBorder="1" applyAlignment="1" applyProtection="1">
      <alignment horizontal="justify" vertical="center" wrapText="1"/>
      <protection locked="0"/>
    </xf>
    <xf numFmtId="41" fontId="65" fillId="6" borderId="36" xfId="42" applyFont="1" applyFill="1" applyBorder="1" applyAlignment="1" applyProtection="1">
      <alignment horizontal="right" vertical="center" wrapText="1"/>
      <protection locked="0"/>
    </xf>
    <xf numFmtId="170" fontId="65" fillId="6" borderId="36" xfId="0" applyNumberFormat="1" applyFont="1" applyFill="1" applyBorder="1" applyAlignment="1" applyProtection="1">
      <alignment horizontal="right" vertical="center" wrapText="1"/>
      <protection locked="0"/>
    </xf>
    <xf numFmtId="0" fontId="66" fillId="2" borderId="36" xfId="0" applyFont="1" applyFill="1" applyBorder="1" applyAlignment="1" applyProtection="1">
      <alignment horizontal="center" vertical="center" wrapText="1"/>
      <protection locked="0"/>
    </xf>
    <xf numFmtId="0" fontId="66" fillId="2" borderId="36" xfId="0" applyFont="1" applyFill="1" applyBorder="1" applyAlignment="1" applyProtection="1">
      <alignment horizontal="justify" vertical="center" wrapText="1"/>
      <protection locked="0"/>
    </xf>
    <xf numFmtId="0" fontId="100" fillId="2" borderId="36" xfId="0" applyFont="1" applyFill="1" applyBorder="1" applyAlignment="1" applyProtection="1">
      <alignment horizontal="center" vertical="center" wrapText="1"/>
      <protection locked="0"/>
    </xf>
    <xf numFmtId="164" fontId="66" fillId="6" borderId="36" xfId="0" applyNumberFormat="1" applyFont="1" applyFill="1" applyBorder="1" applyAlignment="1" applyProtection="1">
      <alignment horizontal="right" vertical="center" wrapText="1"/>
      <protection locked="0"/>
    </xf>
    <xf numFmtId="164" fontId="66" fillId="0" borderId="36" xfId="0" applyNumberFormat="1" applyFont="1" applyFill="1" applyBorder="1" applyAlignment="1" applyProtection="1">
      <alignment horizontal="right" vertical="center" wrapText="1"/>
      <protection locked="0"/>
    </xf>
    <xf numFmtId="170" fontId="66" fillId="2" borderId="36" xfId="0" applyNumberFormat="1" applyFont="1" applyFill="1" applyBorder="1" applyAlignment="1" applyProtection="1">
      <alignment horizontal="center" vertical="center" wrapText="1"/>
      <protection locked="0"/>
    </xf>
    <xf numFmtId="172" fontId="65" fillId="2" borderId="36" xfId="0" applyNumberFormat="1" applyFont="1" applyFill="1" applyBorder="1" applyAlignment="1" applyProtection="1">
      <alignment horizontal="center" vertical="center" wrapText="1"/>
      <protection locked="0"/>
    </xf>
    <xf numFmtId="174" fontId="65" fillId="6" borderId="36" xfId="1" applyNumberFormat="1" applyFont="1" applyFill="1" applyBorder="1" applyAlignment="1" applyProtection="1">
      <alignment horizontal="right" vertical="center" wrapText="1"/>
      <protection locked="0"/>
    </xf>
    <xf numFmtId="4" fontId="65" fillId="2" borderId="36" xfId="0" applyNumberFormat="1" applyFont="1" applyFill="1" applyBorder="1" applyAlignment="1" applyProtection="1">
      <alignment horizontal="right" vertical="center" wrapText="1"/>
      <protection locked="0"/>
    </xf>
    <xf numFmtId="174" fontId="68" fillId="2" borderId="36" xfId="1" applyNumberFormat="1" applyFont="1" applyFill="1" applyBorder="1" applyAlignment="1" applyProtection="1">
      <alignment horizontal="center" vertical="center" wrapText="1"/>
      <protection locked="0"/>
    </xf>
    <xf numFmtId="4" fontId="65" fillId="6" borderId="36" xfId="0" applyNumberFormat="1" applyFont="1" applyFill="1" applyBorder="1" applyAlignment="1" applyProtection="1">
      <alignment horizontal="right" vertical="center" wrapText="1"/>
      <protection locked="0"/>
    </xf>
    <xf numFmtId="4" fontId="65" fillId="6" borderId="36" xfId="0" applyNumberFormat="1" applyFont="1" applyFill="1" applyBorder="1" applyAlignment="1" applyProtection="1">
      <alignment horizontal="center" vertical="center" wrapText="1"/>
      <protection locked="0"/>
    </xf>
    <xf numFmtId="164" fontId="66" fillId="6" borderId="36" xfId="14" quotePrefix="1" applyNumberFormat="1" applyFont="1" applyFill="1" applyBorder="1" applyAlignment="1">
      <alignment horizontal="justify" vertical="center" wrapText="1"/>
    </xf>
    <xf numFmtId="0" fontId="66" fillId="6" borderId="36" xfId="0" applyFont="1" applyFill="1" applyBorder="1" applyAlignment="1">
      <alignment horizontal="center" vertical="center" wrapText="1"/>
    </xf>
    <xf numFmtId="4" fontId="66" fillId="6" borderId="36" xfId="0" applyNumberFormat="1" applyFont="1" applyFill="1" applyBorder="1" applyAlignment="1" applyProtection="1">
      <alignment horizontal="right" vertical="center" wrapText="1"/>
      <protection locked="0"/>
    </xf>
    <xf numFmtId="165" fontId="66" fillId="6" borderId="36" xfId="1" applyFont="1" applyFill="1" applyBorder="1" applyAlignment="1" applyProtection="1">
      <alignment horizontal="right" vertical="center" wrapText="1"/>
      <protection locked="0"/>
    </xf>
    <xf numFmtId="4" fontId="66" fillId="0" borderId="36" xfId="0" applyNumberFormat="1" applyFont="1" applyFill="1" applyBorder="1" applyAlignment="1" applyProtection="1">
      <alignment horizontal="right" vertical="center" wrapText="1"/>
      <protection locked="0"/>
    </xf>
    <xf numFmtId="186" fontId="66" fillId="0" borderId="36" xfId="42" applyNumberFormat="1" applyFont="1" applyFill="1" applyBorder="1" applyAlignment="1" applyProtection="1">
      <alignment horizontal="right" vertical="center" wrapText="1"/>
      <protection locked="0"/>
    </xf>
    <xf numFmtId="186" fontId="66" fillId="6" borderId="36" xfId="42" applyNumberFormat="1" applyFont="1" applyFill="1" applyBorder="1" applyAlignment="1" applyProtection="1">
      <alignment horizontal="right" vertical="center" wrapText="1"/>
      <protection locked="0"/>
    </xf>
    <xf numFmtId="172" fontId="66" fillId="6" borderId="36" xfId="0" applyNumberFormat="1" applyFont="1" applyFill="1" applyBorder="1" applyAlignment="1" applyProtection="1">
      <alignment horizontal="right" vertical="center" wrapText="1"/>
      <protection locked="0"/>
    </xf>
    <xf numFmtId="174" fontId="66" fillId="6" borderId="36" xfId="1" applyNumberFormat="1" applyFont="1" applyFill="1" applyBorder="1" applyAlignment="1" applyProtection="1">
      <alignment horizontal="right" vertical="center" wrapText="1"/>
      <protection locked="0"/>
    </xf>
    <xf numFmtId="164" fontId="65" fillId="6" borderId="36" xfId="14" quotePrefix="1" applyNumberFormat="1" applyFont="1" applyFill="1" applyBorder="1" applyAlignment="1">
      <alignment horizontal="justify" vertical="center" wrapText="1"/>
    </xf>
    <xf numFmtId="0" fontId="65" fillId="6" borderId="36" xfId="0" applyFont="1" applyFill="1" applyBorder="1" applyAlignment="1">
      <alignment horizontal="center" vertical="center" wrapText="1"/>
    </xf>
    <xf numFmtId="172" fontId="65" fillId="6" borderId="36" xfId="0" applyNumberFormat="1" applyFont="1" applyFill="1" applyBorder="1" applyAlignment="1" applyProtection="1">
      <alignment horizontal="right" vertical="center" wrapText="1"/>
      <protection locked="0"/>
    </xf>
    <xf numFmtId="169" fontId="65" fillId="2" borderId="36" xfId="0" applyNumberFormat="1" applyFont="1" applyFill="1" applyBorder="1" applyAlignment="1" applyProtection="1">
      <alignment horizontal="right" vertical="center" wrapText="1"/>
      <protection locked="0"/>
    </xf>
    <xf numFmtId="169" fontId="65" fillId="0" borderId="36" xfId="0" applyNumberFormat="1" applyFont="1" applyFill="1" applyBorder="1" applyAlignment="1" applyProtection="1">
      <alignment horizontal="right" vertical="center" wrapText="1"/>
      <protection locked="0"/>
    </xf>
    <xf numFmtId="164" fontId="65" fillId="2" borderId="36" xfId="0" applyNumberFormat="1" applyFont="1" applyFill="1" applyBorder="1" applyAlignment="1" applyProtection="1">
      <alignment horizontal="right" vertical="center" wrapText="1"/>
      <protection locked="0"/>
    </xf>
    <xf numFmtId="164" fontId="65" fillId="0" borderId="36" xfId="0" applyNumberFormat="1" applyFont="1" applyFill="1" applyBorder="1" applyAlignment="1" applyProtection="1">
      <alignment horizontal="right" vertical="center" wrapText="1"/>
      <protection locked="0"/>
    </xf>
    <xf numFmtId="164" fontId="65" fillId="6" borderId="36" xfId="0" applyNumberFormat="1" applyFont="1" applyFill="1" applyBorder="1" applyAlignment="1" applyProtection="1">
      <alignment horizontal="right" vertical="center" wrapText="1"/>
      <protection locked="0"/>
    </xf>
    <xf numFmtId="170" fontId="65" fillId="6" borderId="36" xfId="0" applyNumberFormat="1" applyFont="1" applyFill="1" applyBorder="1" applyAlignment="1" applyProtection="1">
      <alignment horizontal="center" vertical="center" wrapText="1"/>
      <protection locked="0"/>
    </xf>
    <xf numFmtId="3" fontId="65" fillId="6" borderId="36" xfId="0" applyNumberFormat="1" applyFont="1" applyFill="1" applyBorder="1" applyAlignment="1" applyProtection="1">
      <alignment horizontal="right" vertical="center" wrapText="1"/>
      <protection locked="0"/>
    </xf>
    <xf numFmtId="169" fontId="65" fillId="6" borderId="36" xfId="0" applyNumberFormat="1" applyFont="1" applyFill="1" applyBorder="1" applyAlignment="1" applyProtection="1">
      <alignment horizontal="center" vertical="center" wrapText="1"/>
      <protection locked="0"/>
    </xf>
    <xf numFmtId="170" fontId="65" fillId="2" borderId="36" xfId="0" applyNumberFormat="1" applyFont="1" applyFill="1" applyBorder="1" applyAlignment="1" applyProtection="1">
      <alignment horizontal="right" vertical="center" wrapText="1"/>
      <protection locked="0"/>
    </xf>
    <xf numFmtId="170" fontId="65" fillId="0" borderId="36" xfId="0" applyNumberFormat="1" applyFont="1" applyFill="1" applyBorder="1" applyAlignment="1" applyProtection="1">
      <alignment horizontal="right" vertical="center" wrapText="1"/>
      <protection locked="0"/>
    </xf>
    <xf numFmtId="174" fontId="65" fillId="7" borderId="36" xfId="1" applyNumberFormat="1" applyFont="1" applyFill="1" applyBorder="1" applyAlignment="1" applyProtection="1">
      <alignment horizontal="right" vertical="center" wrapText="1"/>
      <protection locked="0"/>
    </xf>
    <xf numFmtId="176" fontId="65" fillId="7" borderId="36" xfId="1" applyNumberFormat="1" applyFont="1" applyFill="1" applyBorder="1" applyAlignment="1" applyProtection="1">
      <alignment horizontal="right" vertical="center" wrapText="1"/>
      <protection locked="0"/>
    </xf>
    <xf numFmtId="165" fontId="65" fillId="7" borderId="36" xfId="1" applyNumberFormat="1" applyFont="1" applyFill="1" applyBorder="1" applyAlignment="1" applyProtection="1">
      <alignment horizontal="right" vertical="center" wrapText="1"/>
      <protection locked="0"/>
    </xf>
    <xf numFmtId="0" fontId="63" fillId="6" borderId="36" xfId="0" quotePrefix="1" applyFont="1" applyFill="1" applyBorder="1" applyAlignment="1">
      <alignment horizontal="center" vertical="center" wrapText="1"/>
    </xf>
    <xf numFmtId="0" fontId="63" fillId="6" borderId="36" xfId="0" applyNumberFormat="1" applyFont="1" applyFill="1" applyBorder="1" applyAlignment="1">
      <alignment horizontal="justify" vertical="center" wrapText="1"/>
    </xf>
    <xf numFmtId="0" fontId="63" fillId="6" borderId="36" xfId="0" applyFont="1" applyFill="1" applyBorder="1" applyAlignment="1">
      <alignment horizontal="center" vertical="center" wrapText="1"/>
    </xf>
    <xf numFmtId="164" fontId="65" fillId="7" borderId="36" xfId="0" applyNumberFormat="1" applyFont="1" applyFill="1" applyBorder="1" applyAlignment="1" applyProtection="1">
      <alignment horizontal="right" vertical="center" wrapText="1"/>
      <protection locked="0"/>
    </xf>
    <xf numFmtId="164" fontId="65" fillId="7" borderId="36" xfId="0" applyNumberFormat="1" applyFont="1" applyFill="1" applyBorder="1" applyAlignment="1" applyProtection="1">
      <alignment horizontal="center" vertical="center" wrapText="1"/>
      <protection locked="0"/>
    </xf>
    <xf numFmtId="170" fontId="66" fillId="6" borderId="36" xfId="0" applyNumberFormat="1" applyFont="1" applyFill="1" applyBorder="1" applyAlignment="1" applyProtection="1">
      <alignment horizontal="center" vertical="center" wrapText="1"/>
      <protection locked="0"/>
    </xf>
    <xf numFmtId="0" fontId="68" fillId="6" borderId="36" xfId="0" applyFont="1" applyFill="1" applyBorder="1" applyAlignment="1" applyProtection="1">
      <alignment horizontal="center" vertical="center" wrapText="1"/>
      <protection locked="0"/>
    </xf>
    <xf numFmtId="0" fontId="65" fillId="6" borderId="36" xfId="0" quotePrefix="1" applyFont="1" applyFill="1" applyBorder="1" applyAlignment="1">
      <alignment horizontal="center" vertical="center" wrapText="1"/>
    </xf>
    <xf numFmtId="0" fontId="65" fillId="6" borderId="36" xfId="0" applyNumberFormat="1" applyFont="1" applyFill="1" applyBorder="1" applyAlignment="1">
      <alignment horizontal="justify" vertical="center" wrapText="1"/>
    </xf>
    <xf numFmtId="170" fontId="65" fillId="7" borderId="36" xfId="0" applyNumberFormat="1" applyFont="1" applyFill="1" applyBorder="1" applyAlignment="1" applyProtection="1">
      <alignment horizontal="right" vertical="center" wrapText="1"/>
      <protection locked="0"/>
    </xf>
    <xf numFmtId="169" fontId="65" fillId="7" borderId="36" xfId="0" applyNumberFormat="1" applyFont="1" applyFill="1" applyBorder="1" applyAlignment="1" applyProtection="1">
      <alignment horizontal="center" vertical="center" wrapText="1"/>
      <protection locked="0"/>
    </xf>
    <xf numFmtId="0" fontId="65" fillId="6" borderId="31" xfId="0" quotePrefix="1" applyFont="1" applyFill="1" applyBorder="1" applyAlignment="1">
      <alignment horizontal="center" vertical="center" wrapText="1"/>
    </xf>
    <xf numFmtId="0" fontId="65" fillId="6" borderId="31" xfId="0" applyNumberFormat="1" applyFont="1" applyFill="1" applyBorder="1" applyAlignment="1">
      <alignment horizontal="justify" vertical="center" wrapText="1"/>
    </xf>
    <xf numFmtId="0" fontId="65" fillId="6" borderId="31" xfId="0" applyFont="1" applyFill="1" applyBorder="1" applyAlignment="1">
      <alignment horizontal="center" vertical="center" wrapText="1"/>
    </xf>
    <xf numFmtId="170" fontId="65" fillId="6" borderId="31" xfId="0" applyNumberFormat="1" applyFont="1" applyFill="1" applyBorder="1" applyAlignment="1" applyProtection="1">
      <alignment horizontal="right" vertical="center" wrapText="1"/>
      <protection locked="0"/>
    </xf>
    <xf numFmtId="174" fontId="65" fillId="6" borderId="31" xfId="1" applyNumberFormat="1" applyFont="1" applyFill="1" applyBorder="1" applyAlignment="1" applyProtection="1">
      <alignment horizontal="right" vertical="center" wrapText="1"/>
      <protection locked="0"/>
    </xf>
    <xf numFmtId="174" fontId="65" fillId="6" borderId="31" xfId="30" applyNumberFormat="1" applyFont="1" applyFill="1" applyBorder="1" applyAlignment="1" applyProtection="1">
      <alignment horizontal="right" vertical="center" wrapText="1"/>
      <protection locked="0"/>
    </xf>
    <xf numFmtId="174" fontId="65" fillId="0" borderId="31" xfId="0" applyNumberFormat="1" applyFont="1" applyFill="1" applyBorder="1" applyAlignment="1" applyProtection="1">
      <alignment horizontal="right" vertical="center" wrapText="1"/>
      <protection locked="0"/>
    </xf>
    <xf numFmtId="174" fontId="65" fillId="0" borderId="31" xfId="0" applyNumberFormat="1" applyFont="1" applyFill="1" applyBorder="1" applyAlignment="1" applyProtection="1">
      <alignment horizontal="center" vertical="center" wrapText="1"/>
      <protection locked="0"/>
    </xf>
    <xf numFmtId="174" fontId="65" fillId="6" borderId="31" xfId="0" applyNumberFormat="1" applyFont="1" applyFill="1" applyBorder="1" applyAlignment="1" applyProtection="1">
      <alignment horizontal="right" vertical="center" wrapText="1"/>
      <protection locked="0"/>
    </xf>
    <xf numFmtId="189" fontId="65" fillId="7" borderId="31" xfId="42" applyNumberFormat="1" applyFont="1" applyFill="1" applyBorder="1" applyAlignment="1" applyProtection="1">
      <alignment horizontal="right" vertical="center" wrapText="1"/>
      <protection locked="0"/>
    </xf>
    <xf numFmtId="0" fontId="68" fillId="2" borderId="31" xfId="0" applyFont="1" applyFill="1" applyBorder="1" applyAlignment="1" applyProtection="1">
      <alignment horizontal="center" vertical="center" wrapText="1"/>
      <protection locked="0"/>
    </xf>
    <xf numFmtId="164" fontId="63" fillId="0" borderId="35" xfId="0" applyNumberFormat="1" applyFont="1" applyFill="1" applyBorder="1" applyAlignment="1" applyProtection="1">
      <alignment horizontal="center" vertical="center" wrapText="1"/>
      <protection locked="0"/>
    </xf>
    <xf numFmtId="164" fontId="63" fillId="6" borderId="35" xfId="0" applyNumberFormat="1" applyFont="1" applyFill="1" applyBorder="1" applyAlignment="1" applyProtection="1">
      <alignment horizontal="center" vertical="center" wrapText="1"/>
      <protection locked="0"/>
    </xf>
    <xf numFmtId="3" fontId="72" fillId="2" borderId="8" xfId="0" applyNumberFormat="1" applyFont="1" applyFill="1" applyBorder="1" applyAlignment="1" applyProtection="1">
      <alignment horizontal="center" vertical="center" wrapText="1"/>
      <protection locked="0"/>
    </xf>
    <xf numFmtId="0" fontId="72" fillId="2" borderId="8" xfId="0" applyFont="1" applyFill="1" applyBorder="1" applyAlignment="1" applyProtection="1">
      <alignment vertical="center" wrapText="1"/>
      <protection locked="0"/>
    </xf>
    <xf numFmtId="0" fontId="64" fillId="2" borderId="8" xfId="0" applyFont="1" applyFill="1" applyBorder="1" applyAlignment="1" applyProtection="1">
      <alignment horizontal="center" vertical="center" wrapText="1"/>
      <protection locked="0"/>
    </xf>
    <xf numFmtId="164" fontId="63" fillId="2" borderId="8" xfId="0" applyNumberFormat="1" applyFont="1" applyFill="1" applyBorder="1" applyAlignment="1" applyProtection="1">
      <alignment horizontal="center" vertical="center" wrapText="1"/>
      <protection locked="0"/>
    </xf>
    <xf numFmtId="164" fontId="63" fillId="2" borderId="8" xfId="0" applyNumberFormat="1" applyFont="1" applyFill="1" applyBorder="1" applyAlignment="1" applyProtection="1">
      <alignment horizontal="right" vertical="center" wrapText="1"/>
      <protection locked="0"/>
    </xf>
    <xf numFmtId="169" fontId="63" fillId="2" borderId="8" xfId="0" applyNumberFormat="1" applyFont="1" applyFill="1" applyBorder="1" applyAlignment="1" applyProtection="1">
      <alignment horizontal="right" vertical="center" wrapText="1"/>
      <protection locked="0"/>
    </xf>
    <xf numFmtId="176" fontId="63" fillId="2" borderId="8" xfId="1" applyNumberFormat="1" applyFont="1" applyFill="1" applyBorder="1" applyAlignment="1" applyProtection="1">
      <alignment horizontal="right" vertical="center" wrapText="1"/>
      <protection locked="0"/>
    </xf>
    <xf numFmtId="164" fontId="63" fillId="6" borderId="8" xfId="0" applyNumberFormat="1" applyFont="1" applyFill="1" applyBorder="1" applyAlignment="1" applyProtection="1">
      <alignment horizontal="right" vertical="center" wrapText="1"/>
      <protection locked="0"/>
    </xf>
    <xf numFmtId="164" fontId="30" fillId="2" borderId="8" xfId="0" applyNumberFormat="1" applyFont="1" applyFill="1" applyBorder="1" applyAlignment="1" applyProtection="1">
      <alignment horizontal="right" vertical="center" wrapText="1"/>
      <protection locked="0"/>
    </xf>
    <xf numFmtId="3" fontId="43" fillId="2" borderId="8" xfId="0" applyNumberFormat="1" applyFont="1" applyFill="1" applyBorder="1" applyAlignment="1" applyProtection="1">
      <alignment vertical="center" wrapText="1"/>
      <protection locked="0"/>
    </xf>
    <xf numFmtId="166" fontId="72" fillId="2" borderId="1" xfId="0" applyNumberFormat="1" applyFont="1" applyFill="1" applyBorder="1" applyAlignment="1" applyProtection="1">
      <alignment horizontal="center" vertical="center" wrapText="1"/>
      <protection locked="0"/>
    </xf>
    <xf numFmtId="0" fontId="72" fillId="2" borderId="1" xfId="0" applyFont="1" applyFill="1" applyBorder="1" applyAlignment="1" applyProtection="1">
      <alignment horizontal="justify" vertical="center" wrapText="1"/>
      <protection locked="0"/>
    </xf>
    <xf numFmtId="0" fontId="89" fillId="2" borderId="1" xfId="0" applyFont="1" applyFill="1" applyBorder="1" applyAlignment="1" applyProtection="1">
      <alignment horizontal="center" vertical="center" wrapText="1"/>
      <protection locked="0"/>
    </xf>
    <xf numFmtId="164" fontId="72" fillId="2" borderId="1" xfId="0" applyNumberFormat="1" applyFont="1" applyFill="1" applyBorder="1" applyAlignment="1" applyProtection="1">
      <alignment vertical="center" wrapText="1"/>
      <protection locked="0"/>
    </xf>
    <xf numFmtId="164" fontId="72" fillId="2" borderId="1" xfId="0" applyNumberFormat="1" applyFont="1" applyFill="1" applyBorder="1" applyAlignment="1" applyProtection="1">
      <alignment horizontal="right" vertical="center" wrapText="1"/>
      <protection locked="0"/>
    </xf>
    <xf numFmtId="164" fontId="72" fillId="6" borderId="1" xfId="0" applyNumberFormat="1" applyFont="1" applyFill="1" applyBorder="1" applyAlignment="1" applyProtection="1">
      <alignment horizontal="right" vertical="center" wrapText="1"/>
      <protection locked="0"/>
    </xf>
    <xf numFmtId="164" fontId="53" fillId="2" borderId="1" xfId="0" applyNumberFormat="1" applyFont="1" applyFill="1" applyBorder="1" applyAlignment="1" applyProtection="1">
      <alignment horizontal="right" vertical="center" wrapText="1"/>
      <protection locked="0"/>
    </xf>
    <xf numFmtId="166" fontId="9" fillId="2" borderId="1" xfId="0" applyNumberFormat="1" applyFont="1" applyFill="1" applyBorder="1" applyAlignment="1" applyProtection="1">
      <alignment vertical="center" wrapText="1"/>
      <protection locked="0"/>
    </xf>
    <xf numFmtId="176" fontId="74" fillId="2" borderId="1" xfId="1" applyNumberFormat="1" applyFont="1" applyFill="1" applyBorder="1" applyAlignment="1" applyProtection="1">
      <alignment horizontal="center" vertical="center" wrapText="1"/>
      <protection locked="0"/>
    </xf>
    <xf numFmtId="176" fontId="74" fillId="6" borderId="1" xfId="1" applyNumberFormat="1" applyFont="1" applyFill="1" applyBorder="1" applyAlignment="1" applyProtection="1">
      <alignment horizontal="right" vertical="center" wrapText="1"/>
      <protection locked="0"/>
    </xf>
    <xf numFmtId="176" fontId="108" fillId="2" borderId="1" xfId="1" applyNumberFormat="1" applyFont="1" applyFill="1" applyBorder="1" applyAlignment="1" applyProtection="1">
      <alignment horizontal="center" vertical="center" wrapText="1"/>
      <protection locked="0"/>
    </xf>
    <xf numFmtId="176" fontId="13" fillId="2" borderId="1" xfId="1" applyNumberFormat="1" applyFont="1" applyFill="1" applyBorder="1" applyAlignment="1" applyProtection="1">
      <alignment vertical="center" wrapText="1"/>
      <protection locked="0"/>
    </xf>
    <xf numFmtId="176" fontId="68" fillId="2" borderId="1" xfId="1" applyNumberFormat="1" applyFont="1" applyFill="1" applyBorder="1" applyAlignment="1" applyProtection="1">
      <alignment horizontal="justify" vertical="center" wrapText="1"/>
      <protection locked="0"/>
    </xf>
    <xf numFmtId="176" fontId="9" fillId="2" borderId="1" xfId="1" applyNumberFormat="1" applyFont="1" applyFill="1" applyBorder="1" applyAlignment="1" applyProtection="1">
      <alignment vertical="center" wrapText="1"/>
      <protection locked="0"/>
    </xf>
    <xf numFmtId="169" fontId="72" fillId="2" borderId="1" xfId="0" applyNumberFormat="1" applyFont="1" applyFill="1" applyBorder="1" applyAlignment="1" applyProtection="1">
      <alignment horizontal="center" vertical="center" wrapText="1"/>
      <protection locked="0"/>
    </xf>
    <xf numFmtId="170" fontId="72" fillId="2" borderId="1" xfId="0" applyNumberFormat="1" applyFont="1" applyFill="1" applyBorder="1" applyAlignment="1" applyProtection="1">
      <alignment horizontal="justify" vertical="center" wrapText="1"/>
      <protection locked="0"/>
    </xf>
    <xf numFmtId="170" fontId="122" fillId="2" borderId="1" xfId="0" applyNumberFormat="1" applyFont="1" applyFill="1" applyBorder="1" applyAlignment="1" applyProtection="1">
      <alignment horizontal="center" vertical="center" wrapText="1"/>
      <protection locked="0"/>
    </xf>
    <xf numFmtId="170" fontId="72" fillId="2" borderId="1" xfId="0" applyNumberFormat="1" applyFont="1" applyFill="1" applyBorder="1" applyAlignment="1" applyProtection="1">
      <alignment horizontal="right" vertical="center" wrapText="1"/>
      <protection locked="0"/>
    </xf>
    <xf numFmtId="169" fontId="72" fillId="2" borderId="1" xfId="0" applyNumberFormat="1" applyFont="1" applyFill="1" applyBorder="1" applyAlignment="1" applyProtection="1">
      <alignment horizontal="right" vertical="center" wrapText="1"/>
      <protection locked="0"/>
    </xf>
    <xf numFmtId="169" fontId="72" fillId="6" borderId="1" xfId="0" applyNumberFormat="1" applyFont="1" applyFill="1" applyBorder="1" applyAlignment="1" applyProtection="1">
      <alignment horizontal="right" vertical="center" wrapText="1"/>
      <protection locked="0"/>
    </xf>
    <xf numFmtId="169" fontId="53" fillId="2" borderId="1" xfId="0" applyNumberFormat="1" applyFont="1" applyFill="1" applyBorder="1" applyAlignment="1" applyProtection="1">
      <alignment horizontal="right" vertical="center" wrapText="1"/>
      <protection locked="0"/>
    </xf>
    <xf numFmtId="170" fontId="13" fillId="2" borderId="1" xfId="0" applyNumberFormat="1" applyFont="1" applyFill="1" applyBorder="1" applyAlignment="1" applyProtection="1">
      <alignment vertical="center" wrapText="1"/>
      <protection locked="0"/>
    </xf>
    <xf numFmtId="169" fontId="74" fillId="2" borderId="1" xfId="0" applyNumberFormat="1" applyFont="1" applyFill="1" applyBorder="1" applyAlignment="1" applyProtection="1">
      <alignment horizontal="center" vertical="center" wrapText="1"/>
      <protection locked="0"/>
    </xf>
    <xf numFmtId="170" fontId="74" fillId="2" borderId="1" xfId="0" applyNumberFormat="1" applyFont="1" applyFill="1" applyBorder="1" applyAlignment="1" applyProtection="1">
      <alignment horizontal="justify" vertical="center" wrapText="1"/>
      <protection locked="0"/>
    </xf>
    <xf numFmtId="170" fontId="106" fillId="2" borderId="1" xfId="0" applyNumberFormat="1" applyFont="1" applyFill="1" applyBorder="1" applyAlignment="1" applyProtection="1">
      <alignment horizontal="center" vertical="center" wrapText="1"/>
      <protection locked="0"/>
    </xf>
    <xf numFmtId="170" fontId="74" fillId="2" borderId="1" xfId="0" applyNumberFormat="1" applyFont="1" applyFill="1" applyBorder="1" applyAlignment="1" applyProtection="1">
      <alignment horizontal="right" vertical="center" wrapText="1"/>
      <protection locked="0"/>
    </xf>
    <xf numFmtId="169" fontId="74" fillId="2" borderId="1" xfId="0" applyNumberFormat="1" applyFont="1" applyFill="1" applyBorder="1" applyAlignment="1" applyProtection="1">
      <alignment horizontal="right" vertical="center" wrapText="1"/>
      <protection locked="0"/>
    </xf>
    <xf numFmtId="169" fontId="74" fillId="6" borderId="1" xfId="0" applyNumberFormat="1" applyFont="1" applyFill="1" applyBorder="1" applyAlignment="1" applyProtection="1">
      <alignment horizontal="right" vertical="center" wrapText="1"/>
      <protection locked="0"/>
    </xf>
    <xf numFmtId="169" fontId="54" fillId="2" borderId="1" xfId="0" applyNumberFormat="1" applyFont="1" applyFill="1" applyBorder="1" applyAlignment="1" applyProtection="1">
      <alignment horizontal="right" vertical="center" wrapText="1"/>
      <protection locked="0"/>
    </xf>
    <xf numFmtId="170" fontId="12" fillId="2" borderId="1" xfId="0" applyNumberFormat="1" applyFont="1" applyFill="1" applyBorder="1" applyAlignment="1" applyProtection="1">
      <alignment vertical="center" wrapText="1"/>
      <protection locked="0"/>
    </xf>
    <xf numFmtId="166" fontId="68" fillId="2" borderId="1" xfId="0" applyNumberFormat="1" applyFont="1" applyFill="1" applyBorder="1" applyAlignment="1" applyProtection="1">
      <alignment horizontal="center" vertical="center" wrapText="1"/>
      <protection locked="0"/>
    </xf>
    <xf numFmtId="0" fontId="68" fillId="2" borderId="1" xfId="0" applyFont="1" applyFill="1" applyBorder="1" applyAlignment="1" applyProtection="1">
      <alignment horizontal="justify" vertical="center" wrapText="1"/>
      <protection locked="0"/>
    </xf>
    <xf numFmtId="0" fontId="108" fillId="2" borderId="1" xfId="0" applyFont="1" applyFill="1" applyBorder="1" applyAlignment="1" applyProtection="1">
      <alignment horizontal="center" vertical="center" wrapText="1"/>
      <protection locked="0"/>
    </xf>
    <xf numFmtId="174" fontId="68" fillId="6" borderId="1" xfId="1" applyNumberFormat="1" applyFont="1" applyFill="1" applyBorder="1" applyAlignment="1" applyProtection="1">
      <alignment horizontal="right" vertical="center" wrapText="1"/>
      <protection locked="0"/>
    </xf>
    <xf numFmtId="170" fontId="68" fillId="0" borderId="1" xfId="0" applyNumberFormat="1" applyFont="1" applyFill="1" applyBorder="1" applyAlignment="1" applyProtection="1">
      <alignment horizontal="right" vertical="center" wrapText="1"/>
      <protection locked="0"/>
    </xf>
    <xf numFmtId="170" fontId="9" fillId="2" borderId="1" xfId="0" applyNumberFormat="1" applyFont="1" applyFill="1" applyBorder="1" applyAlignment="1" applyProtection="1">
      <alignment vertical="center" wrapText="1"/>
      <protection locked="0"/>
    </xf>
    <xf numFmtId="176" fontId="68" fillId="6" borderId="1" xfId="18" applyNumberFormat="1" applyFont="1" applyFill="1" applyBorder="1" applyAlignment="1">
      <alignment horizontal="right" vertical="center" wrapText="1"/>
    </xf>
    <xf numFmtId="176" fontId="68" fillId="6" borderId="1" xfId="1" applyNumberFormat="1" applyFont="1" applyFill="1" applyBorder="1" applyAlignment="1">
      <alignment horizontal="right" vertical="center" wrapText="1"/>
    </xf>
    <xf numFmtId="0" fontId="122" fillId="2" borderId="1" xfId="0" applyFont="1" applyFill="1" applyBorder="1" applyAlignment="1" applyProtection="1">
      <alignment horizontal="center" vertical="center" wrapText="1"/>
      <protection locked="0"/>
    </xf>
    <xf numFmtId="174" fontId="72" fillId="2" borderId="1" xfId="1" applyNumberFormat="1" applyFont="1" applyFill="1" applyBorder="1" applyAlignment="1" applyProtection="1">
      <alignment horizontal="center" vertical="center" wrapText="1"/>
      <protection locked="0"/>
    </xf>
    <xf numFmtId="174" fontId="72" fillId="2" borderId="1" xfId="1" applyNumberFormat="1" applyFont="1" applyFill="1" applyBorder="1" applyAlignment="1" applyProtection="1">
      <alignment horizontal="right" vertical="center" wrapText="1"/>
      <protection locked="0"/>
    </xf>
    <xf numFmtId="169" fontId="72" fillId="6" borderId="1" xfId="7" applyNumberFormat="1" applyFont="1" applyFill="1" applyBorder="1" applyAlignment="1">
      <alignment horizontal="right" vertical="center" wrapText="1"/>
    </xf>
    <xf numFmtId="170" fontId="72" fillId="2" borderId="1" xfId="1" applyNumberFormat="1" applyFont="1" applyFill="1" applyBorder="1" applyAlignment="1" applyProtection="1">
      <alignment horizontal="right" vertical="center" wrapText="1"/>
      <protection locked="0"/>
    </xf>
    <xf numFmtId="174" fontId="72" fillId="2" borderId="1" xfId="30" applyNumberFormat="1" applyFont="1" applyFill="1" applyBorder="1" applyAlignment="1" applyProtection="1">
      <alignment horizontal="right" vertical="center" wrapText="1"/>
      <protection locked="0"/>
    </xf>
    <xf numFmtId="174" fontId="72" fillId="6" borderId="1" xfId="30" applyNumberFormat="1" applyFont="1" applyFill="1" applyBorder="1" applyAlignment="1" applyProtection="1">
      <alignment horizontal="right" vertical="center" wrapText="1"/>
      <protection locked="0"/>
    </xf>
    <xf numFmtId="174" fontId="53" fillId="2" borderId="1" xfId="1" applyNumberFormat="1" applyFont="1" applyFill="1" applyBorder="1" applyAlignment="1" applyProtection="1">
      <alignment horizontal="right" vertical="center" wrapText="1"/>
      <protection locked="0"/>
    </xf>
    <xf numFmtId="166" fontId="74" fillId="2" borderId="1" xfId="0" applyNumberFormat="1" applyFont="1" applyFill="1" applyBorder="1" applyAlignment="1" applyProtection="1">
      <alignment horizontal="center" vertical="center" wrapText="1"/>
      <protection locked="0"/>
    </xf>
    <xf numFmtId="0" fontId="74" fillId="2" borderId="1" xfId="0" applyFont="1" applyFill="1" applyBorder="1" applyAlignment="1" applyProtection="1">
      <alignment horizontal="justify" vertical="center" wrapText="1"/>
      <protection locked="0"/>
    </xf>
    <xf numFmtId="0" fontId="106" fillId="2" borderId="1" xfId="0" applyFont="1" applyFill="1" applyBorder="1" applyAlignment="1" applyProtection="1">
      <alignment horizontal="center" vertical="center" wrapText="1"/>
      <protection locked="0"/>
    </xf>
    <xf numFmtId="174" fontId="74" fillId="2" borderId="1" xfId="1" applyNumberFormat="1" applyFont="1" applyFill="1" applyBorder="1" applyAlignment="1" applyProtection="1">
      <alignment horizontal="center" vertical="center" wrapText="1"/>
      <protection locked="0"/>
    </xf>
    <xf numFmtId="174" fontId="74" fillId="6" borderId="1" xfId="30" applyNumberFormat="1" applyFont="1" applyFill="1" applyBorder="1" applyAlignment="1" applyProtection="1">
      <alignment horizontal="right" vertical="center" wrapText="1"/>
      <protection locked="0"/>
    </xf>
    <xf numFmtId="170" fontId="74" fillId="6" borderId="1" xfId="7" applyNumberFormat="1" applyFont="1" applyFill="1" applyBorder="1" applyAlignment="1">
      <alignment horizontal="right" vertical="center" wrapText="1"/>
    </xf>
    <xf numFmtId="169" fontId="74" fillId="2" borderId="1" xfId="1" applyNumberFormat="1" applyFont="1" applyFill="1" applyBorder="1" applyAlignment="1" applyProtection="1">
      <alignment horizontal="right" vertical="center" wrapText="1"/>
      <protection locked="0"/>
    </xf>
    <xf numFmtId="174" fontId="74" fillId="2" borderId="1" xfId="30" applyNumberFormat="1" applyFont="1" applyFill="1" applyBorder="1" applyAlignment="1" applyProtection="1">
      <alignment horizontal="right" vertical="center" wrapText="1"/>
      <protection locked="0"/>
    </xf>
    <xf numFmtId="170" fontId="74" fillId="2" borderId="1" xfId="1" applyNumberFormat="1" applyFont="1" applyFill="1" applyBorder="1" applyAlignment="1" applyProtection="1">
      <alignment horizontal="right" vertical="center" wrapText="1"/>
      <protection locked="0"/>
    </xf>
    <xf numFmtId="174" fontId="74" fillId="6" borderId="1" xfId="1" applyNumberFormat="1" applyFont="1" applyFill="1" applyBorder="1" applyAlignment="1">
      <alignment horizontal="right" vertical="center" wrapText="1"/>
    </xf>
    <xf numFmtId="164" fontId="74" fillId="6" borderId="1" xfId="7" applyNumberFormat="1" applyFont="1" applyFill="1" applyBorder="1" applyAlignment="1">
      <alignment horizontal="right" vertical="center" wrapText="1"/>
    </xf>
    <xf numFmtId="174" fontId="74" fillId="6" borderId="1" xfId="30" applyNumberFormat="1" applyFont="1" applyFill="1" applyBorder="1" applyAlignment="1">
      <alignment horizontal="right" vertical="center" wrapText="1"/>
    </xf>
    <xf numFmtId="174" fontId="54" fillId="2" borderId="1" xfId="1" applyNumberFormat="1" applyFont="1" applyFill="1" applyBorder="1" applyAlignment="1" applyProtection="1">
      <alignment horizontal="right" vertical="center" wrapText="1"/>
      <protection locked="0"/>
    </xf>
    <xf numFmtId="176" fontId="12" fillId="2" borderId="1" xfId="1" applyNumberFormat="1" applyFont="1" applyFill="1" applyBorder="1" applyAlignment="1" applyProtection="1">
      <alignment vertical="center" wrapText="1"/>
      <protection locked="0"/>
    </xf>
    <xf numFmtId="170" fontId="68" fillId="2" borderId="1" xfId="0" applyNumberFormat="1" applyFont="1" applyFill="1" applyBorder="1" applyAlignment="1" applyProtection="1">
      <alignment horizontal="right" vertical="center" wrapText="1"/>
      <protection locked="0"/>
    </xf>
    <xf numFmtId="164" fontId="68" fillId="6" borderId="1" xfId="7" applyNumberFormat="1" applyFont="1" applyFill="1" applyBorder="1" applyAlignment="1">
      <alignment horizontal="right" vertical="center" wrapText="1"/>
    </xf>
    <xf numFmtId="170" fontId="68" fillId="6" borderId="1" xfId="7" applyNumberFormat="1" applyFont="1" applyFill="1" applyBorder="1" applyAlignment="1">
      <alignment horizontal="right" vertical="center" wrapText="1"/>
    </xf>
    <xf numFmtId="170" fontId="68" fillId="6" borderId="1" xfId="0" applyNumberFormat="1" applyFont="1" applyFill="1" applyBorder="1" applyAlignment="1" applyProtection="1">
      <alignment horizontal="right" vertical="center" wrapText="1"/>
      <protection locked="0"/>
    </xf>
    <xf numFmtId="165" fontId="68" fillId="6" borderId="1" xfId="0" applyNumberFormat="1" applyFont="1" applyFill="1" applyBorder="1" applyAlignment="1" applyProtection="1">
      <alignment horizontal="right" vertical="center" wrapText="1"/>
      <protection locked="0"/>
    </xf>
    <xf numFmtId="176" fontId="68" fillId="6" borderId="1" xfId="0" applyNumberFormat="1" applyFont="1" applyFill="1" applyBorder="1" applyAlignment="1" applyProtection="1">
      <alignment horizontal="right" vertical="center" wrapText="1"/>
      <protection locked="0"/>
    </xf>
    <xf numFmtId="174" fontId="68" fillId="6" borderId="1" xfId="30" applyNumberFormat="1" applyFont="1" applyFill="1" applyBorder="1" applyAlignment="1" applyProtection="1">
      <alignment horizontal="right" vertical="center" wrapText="1"/>
      <protection locked="0"/>
    </xf>
    <xf numFmtId="174" fontId="68" fillId="6" borderId="1" xfId="0" applyNumberFormat="1" applyFont="1" applyFill="1" applyBorder="1" applyAlignment="1" applyProtection="1">
      <alignment horizontal="right" vertical="center" wrapText="1"/>
      <protection locked="0"/>
    </xf>
    <xf numFmtId="169" fontId="68" fillId="2" borderId="1" xfId="1" applyNumberFormat="1" applyFont="1" applyFill="1" applyBorder="1" applyAlignment="1" applyProtection="1">
      <alignment horizontal="right" vertical="center" wrapText="1"/>
      <protection locked="0"/>
    </xf>
    <xf numFmtId="169" fontId="68" fillId="6" borderId="1" xfId="0" applyNumberFormat="1" applyFont="1" applyFill="1" applyBorder="1" applyAlignment="1" applyProtection="1">
      <alignment horizontal="right" vertical="center" wrapText="1"/>
      <protection locked="0"/>
    </xf>
    <xf numFmtId="176" fontId="41" fillId="2" borderId="1" xfId="1" applyNumberFormat="1" applyFont="1" applyFill="1" applyBorder="1" applyAlignment="1" applyProtection="1">
      <alignment horizontal="right" vertical="center" wrapText="1"/>
      <protection locked="0"/>
    </xf>
    <xf numFmtId="176" fontId="72" fillId="6" borderId="1" xfId="1" applyNumberFormat="1" applyFont="1" applyFill="1" applyBorder="1" applyAlignment="1" applyProtection="1">
      <alignment horizontal="right" vertical="center" wrapText="1"/>
      <protection locked="0"/>
    </xf>
    <xf numFmtId="176" fontId="72" fillId="2" borderId="1" xfId="1" applyNumberFormat="1" applyFont="1" applyFill="1" applyBorder="1" applyAlignment="1" applyProtection="1">
      <alignment horizontal="right" vertical="center" wrapText="1"/>
      <protection locked="0"/>
    </xf>
    <xf numFmtId="174" fontId="72" fillId="6" borderId="1" xfId="1" applyNumberFormat="1" applyFont="1" applyFill="1" applyBorder="1" applyAlignment="1" applyProtection="1">
      <alignment horizontal="right" vertical="center" wrapText="1"/>
      <protection locked="0"/>
    </xf>
    <xf numFmtId="165" fontId="72" fillId="6" borderId="1" xfId="30" applyNumberFormat="1" applyFont="1" applyFill="1" applyBorder="1" applyAlignment="1" applyProtection="1">
      <alignment horizontal="right" vertical="center" wrapText="1"/>
      <protection locked="0"/>
    </xf>
    <xf numFmtId="176" fontId="72" fillId="6" borderId="1" xfId="30" applyNumberFormat="1" applyFont="1" applyFill="1" applyBorder="1" applyAlignment="1" applyProtection="1">
      <alignment horizontal="right" vertical="center" wrapText="1"/>
      <protection locked="0"/>
    </xf>
    <xf numFmtId="166" fontId="13" fillId="2" borderId="1" xfId="0" applyNumberFormat="1" applyFont="1" applyFill="1" applyBorder="1" applyAlignment="1" applyProtection="1">
      <alignment horizontal="left" vertical="center" wrapText="1"/>
      <protection locked="0"/>
    </xf>
    <xf numFmtId="174" fontId="74" fillId="2" borderId="1" xfId="1" applyNumberFormat="1" applyFont="1" applyFill="1" applyBorder="1" applyAlignment="1" applyProtection="1">
      <alignment horizontal="right" vertical="center" wrapText="1"/>
      <protection locked="0"/>
    </xf>
    <xf numFmtId="174" fontId="74" fillId="6" borderId="1" xfId="1" applyNumberFormat="1" applyFont="1" applyFill="1" applyBorder="1" applyAlignment="1" applyProtection="1">
      <alignment horizontal="right" vertical="center" wrapText="1"/>
      <protection locked="0"/>
    </xf>
    <xf numFmtId="165" fontId="74" fillId="6" borderId="1" xfId="30" applyNumberFormat="1" applyFont="1" applyFill="1" applyBorder="1" applyAlignment="1" applyProtection="1">
      <alignment horizontal="right" vertical="center" wrapText="1"/>
      <protection locked="0"/>
    </xf>
    <xf numFmtId="176" fontId="74" fillId="6" borderId="1" xfId="30" applyNumberFormat="1" applyFont="1" applyFill="1" applyBorder="1" applyAlignment="1" applyProtection="1">
      <alignment horizontal="right" vertical="center" wrapText="1"/>
      <protection locked="0"/>
    </xf>
    <xf numFmtId="166" fontId="12" fillId="2" borderId="1" xfId="0" applyNumberFormat="1" applyFont="1" applyFill="1" applyBorder="1" applyAlignment="1" applyProtection="1">
      <alignment horizontal="left" vertical="center" wrapText="1"/>
      <protection locked="0"/>
    </xf>
    <xf numFmtId="166" fontId="12" fillId="2" borderId="1" xfId="0" applyNumberFormat="1" applyFont="1" applyFill="1" applyBorder="1" applyAlignment="1" applyProtection="1">
      <alignment vertical="center" wrapText="1"/>
      <protection locked="0"/>
    </xf>
    <xf numFmtId="176" fontId="68" fillId="6" borderId="1" xfId="1" applyNumberFormat="1" applyFont="1" applyFill="1" applyBorder="1" applyAlignment="1" applyProtection="1">
      <alignment horizontal="center" vertical="center" wrapText="1"/>
      <protection locked="0"/>
    </xf>
    <xf numFmtId="176" fontId="68" fillId="6" borderId="1" xfId="18" applyNumberFormat="1" applyFont="1" applyFill="1" applyBorder="1" applyAlignment="1" applyProtection="1">
      <alignment horizontal="center" vertical="center" wrapText="1"/>
      <protection locked="0"/>
    </xf>
    <xf numFmtId="176" fontId="68" fillId="6" borderId="1" xfId="18" applyNumberFormat="1" applyFont="1" applyFill="1" applyBorder="1" applyAlignment="1" applyProtection="1">
      <alignment horizontal="right" vertical="center" wrapText="1"/>
      <protection locked="0"/>
    </xf>
    <xf numFmtId="176" fontId="41" fillId="6" borderId="1" xfId="18" applyNumberFormat="1" applyFont="1" applyFill="1" applyBorder="1" applyAlignment="1" applyProtection="1">
      <alignment horizontal="right" vertical="center" wrapText="1"/>
      <protection locked="0"/>
    </xf>
    <xf numFmtId="0" fontId="74" fillId="6" borderId="1" xfId="0" applyFont="1" applyFill="1" applyBorder="1" applyAlignment="1" applyProtection="1">
      <alignment horizontal="justify" vertical="center" wrapText="1"/>
      <protection locked="0"/>
    </xf>
    <xf numFmtId="174" fontId="74" fillId="6" borderId="1" xfId="18" applyNumberFormat="1" applyFont="1" applyFill="1" applyBorder="1" applyAlignment="1" applyProtection="1">
      <alignment horizontal="right" vertical="center" wrapText="1"/>
      <protection locked="0"/>
    </xf>
    <xf numFmtId="170" fontId="68" fillId="6" borderId="1" xfId="7" applyNumberFormat="1" applyFont="1" applyFill="1" applyBorder="1" applyAlignment="1">
      <alignment horizontal="center" vertical="center" wrapText="1"/>
    </xf>
    <xf numFmtId="165" fontId="68" fillId="6" borderId="1" xfId="7" applyNumberFormat="1" applyFont="1" applyFill="1" applyBorder="1" applyAlignment="1">
      <alignment horizontal="center" vertical="center" wrapText="1"/>
    </xf>
    <xf numFmtId="174" fontId="68" fillId="6" borderId="1" xfId="7" applyNumberFormat="1" applyFont="1" applyFill="1" applyBorder="1" applyAlignment="1">
      <alignment horizontal="center" vertical="center" wrapText="1"/>
    </xf>
    <xf numFmtId="165" fontId="68" fillId="6" borderId="1" xfId="7" applyNumberFormat="1" applyFont="1" applyFill="1" applyBorder="1" applyAlignment="1">
      <alignment horizontal="right" vertical="center" wrapText="1"/>
    </xf>
    <xf numFmtId="174" fontId="68" fillId="6" borderId="1" xfId="1" applyNumberFormat="1" applyFont="1" applyFill="1" applyBorder="1" applyAlignment="1">
      <alignment horizontal="center" vertical="center" wrapText="1"/>
    </xf>
    <xf numFmtId="176" fontId="68" fillId="6" borderId="1" xfId="1" applyNumberFormat="1" applyFont="1" applyFill="1" applyBorder="1" applyAlignment="1">
      <alignment horizontal="center" vertical="center" wrapText="1"/>
    </xf>
    <xf numFmtId="169" fontId="72" fillId="6" borderId="1" xfId="26" applyNumberFormat="1" applyFont="1" applyFill="1" applyBorder="1" applyAlignment="1">
      <alignment horizontal="center" vertical="center" wrapText="1"/>
    </xf>
    <xf numFmtId="176" fontId="72" fillId="6" borderId="1" xfId="18" applyNumberFormat="1" applyFont="1" applyFill="1" applyBorder="1" applyAlignment="1" applyProtection="1">
      <alignment horizontal="center" vertical="center" wrapText="1"/>
      <protection locked="0"/>
    </xf>
    <xf numFmtId="165" fontId="72" fillId="6" borderId="1" xfId="18" applyNumberFormat="1" applyFont="1" applyFill="1" applyBorder="1" applyAlignment="1" applyProtection="1">
      <alignment horizontal="center" vertical="center" wrapText="1"/>
      <protection locked="0"/>
    </xf>
    <xf numFmtId="176" fontId="72" fillId="6" borderId="1" xfId="18" applyNumberFormat="1" applyFont="1" applyFill="1" applyBorder="1" applyAlignment="1" applyProtection="1">
      <alignment horizontal="right" vertical="center" wrapText="1"/>
      <protection locked="0"/>
    </xf>
    <xf numFmtId="169" fontId="72" fillId="6" borderId="1" xfId="26" applyNumberFormat="1" applyFont="1" applyFill="1" applyBorder="1" applyAlignment="1">
      <alignment horizontal="right" vertical="center" wrapText="1"/>
    </xf>
    <xf numFmtId="165" fontId="72" fillId="6" borderId="1" xfId="18" applyNumberFormat="1" applyFont="1" applyFill="1" applyBorder="1" applyAlignment="1" applyProtection="1">
      <alignment horizontal="right" vertical="center" wrapText="1"/>
      <protection locked="0"/>
    </xf>
    <xf numFmtId="170" fontId="72" fillId="6" borderId="1" xfId="18" applyNumberFormat="1" applyFont="1" applyFill="1" applyBorder="1" applyAlignment="1" applyProtection="1">
      <alignment horizontal="right" vertical="center" wrapText="1"/>
      <protection locked="0"/>
    </xf>
    <xf numFmtId="174" fontId="72" fillId="6" borderId="1" xfId="18" applyNumberFormat="1" applyFont="1" applyFill="1" applyBorder="1" applyAlignment="1" applyProtection="1">
      <alignment horizontal="right" vertical="center" wrapText="1"/>
      <protection locked="0"/>
    </xf>
    <xf numFmtId="166" fontId="13" fillId="2" borderId="1" xfId="0" applyNumberFormat="1" applyFont="1" applyFill="1" applyBorder="1" applyAlignment="1" applyProtection="1">
      <alignment vertical="center" wrapText="1"/>
      <protection locked="0"/>
    </xf>
    <xf numFmtId="168" fontId="68" fillId="6" borderId="1" xfId="26" applyNumberFormat="1" applyFont="1" applyFill="1" applyBorder="1" applyAlignment="1">
      <alignment horizontal="right" vertical="center" wrapText="1"/>
    </xf>
    <xf numFmtId="174" fontId="68" fillId="6" borderId="1" xfId="30" applyNumberFormat="1" applyFont="1" applyFill="1" applyBorder="1" applyAlignment="1">
      <alignment horizontal="right" vertical="center" wrapText="1"/>
    </xf>
    <xf numFmtId="169" fontId="68" fillId="6" borderId="1" xfId="7" applyNumberFormat="1" applyFont="1" applyFill="1" applyBorder="1" applyAlignment="1">
      <alignment horizontal="center" vertical="center" wrapText="1"/>
    </xf>
    <xf numFmtId="176" fontId="72" fillId="6" borderId="1" xfId="18" applyNumberFormat="1" applyFont="1" applyFill="1" applyBorder="1" applyAlignment="1">
      <alignment horizontal="center" vertical="center" wrapText="1"/>
    </xf>
    <xf numFmtId="170" fontId="72" fillId="6" borderId="1" xfId="1" applyNumberFormat="1" applyFont="1" applyFill="1" applyBorder="1" applyAlignment="1">
      <alignment horizontal="right" vertical="center" wrapText="1"/>
    </xf>
    <xf numFmtId="189" fontId="72" fillId="6" borderId="1" xfId="42" applyNumberFormat="1" applyFont="1" applyFill="1" applyBorder="1" applyAlignment="1">
      <alignment horizontal="right" vertical="center" wrapText="1"/>
    </xf>
    <xf numFmtId="169" fontId="72" fillId="6" borderId="1" xfId="1" applyNumberFormat="1" applyFont="1" applyFill="1" applyBorder="1" applyAlignment="1">
      <alignment horizontal="right" vertical="center" wrapText="1"/>
    </xf>
    <xf numFmtId="165" fontId="32" fillId="2" borderId="1" xfId="1" applyFont="1" applyFill="1" applyBorder="1" applyAlignment="1" applyProtection="1">
      <alignment horizontal="left" vertical="center" wrapText="1"/>
      <protection locked="0"/>
    </xf>
    <xf numFmtId="166" fontId="71" fillId="2" borderId="1" xfId="0" applyNumberFormat="1" applyFont="1" applyFill="1" applyBorder="1" applyAlignment="1" applyProtection="1">
      <alignment horizontal="center" vertical="center" wrapText="1"/>
      <protection locked="0"/>
    </xf>
    <xf numFmtId="165" fontId="32" fillId="2" borderId="1" xfId="1" applyNumberFormat="1" applyFont="1" applyFill="1" applyBorder="1" applyAlignment="1" applyProtection="1">
      <alignment horizontal="left" vertical="center" wrapText="1"/>
      <protection locked="0"/>
    </xf>
    <xf numFmtId="176" fontId="32" fillId="2" borderId="1" xfId="1" applyNumberFormat="1" applyFont="1" applyFill="1" applyBorder="1" applyAlignment="1" applyProtection="1">
      <alignment horizontal="left" vertical="center" wrapText="1"/>
      <protection locked="0"/>
    </xf>
    <xf numFmtId="173" fontId="72" fillId="2" borderId="1" xfId="0" applyNumberFormat="1" applyFont="1" applyFill="1" applyBorder="1" applyAlignment="1" applyProtection="1">
      <alignment horizontal="center" vertical="center" wrapText="1"/>
      <protection locked="0"/>
    </xf>
    <xf numFmtId="173" fontId="72" fillId="2" borderId="1" xfId="0" applyNumberFormat="1" applyFont="1" applyFill="1" applyBorder="1" applyAlignment="1" applyProtection="1">
      <alignment horizontal="justify" vertical="center" wrapText="1"/>
      <protection locked="0"/>
    </xf>
    <xf numFmtId="173" fontId="122" fillId="2" borderId="1" xfId="0" applyNumberFormat="1" applyFont="1" applyFill="1" applyBorder="1" applyAlignment="1" applyProtection="1">
      <alignment horizontal="center" vertical="center" wrapText="1"/>
      <protection locked="0"/>
    </xf>
    <xf numFmtId="173" fontId="72" fillId="2" borderId="1" xfId="1" applyNumberFormat="1" applyFont="1" applyFill="1" applyBorder="1" applyAlignment="1" applyProtection="1">
      <alignment horizontal="right" vertical="center" wrapText="1"/>
      <protection locked="0"/>
    </xf>
    <xf numFmtId="166" fontId="72" fillId="2" borderId="1" xfId="1" applyNumberFormat="1" applyFont="1" applyFill="1" applyBorder="1" applyAlignment="1" applyProtection="1">
      <alignment horizontal="right" vertical="center" wrapText="1"/>
      <protection locked="0"/>
    </xf>
    <xf numFmtId="173" fontId="72" fillId="6" borderId="1" xfId="7" applyNumberFormat="1" applyFont="1" applyFill="1" applyBorder="1" applyAlignment="1">
      <alignment horizontal="right" vertical="center" wrapText="1"/>
    </xf>
    <xf numFmtId="173" fontId="72" fillId="2" borderId="1" xfId="30" applyNumberFormat="1" applyFont="1" applyFill="1" applyBorder="1" applyAlignment="1" applyProtection="1">
      <alignment horizontal="right" vertical="center" wrapText="1"/>
      <protection locked="0"/>
    </xf>
    <xf numFmtId="173" fontId="72" fillId="6" borderId="1" xfId="30" applyNumberFormat="1" applyFont="1" applyFill="1" applyBorder="1" applyAlignment="1" applyProtection="1">
      <alignment horizontal="right" vertical="center" wrapText="1"/>
      <protection locked="0"/>
    </xf>
    <xf numFmtId="173" fontId="13" fillId="2" borderId="1" xfId="0" applyNumberFormat="1" applyFont="1" applyFill="1" applyBorder="1" applyAlignment="1" applyProtection="1">
      <alignment vertical="center" wrapText="1"/>
      <protection locked="0"/>
    </xf>
    <xf numFmtId="173" fontId="68" fillId="2" borderId="1" xfId="0" applyNumberFormat="1" applyFont="1" applyFill="1" applyBorder="1" applyAlignment="1" applyProtection="1">
      <alignment horizontal="center" vertical="center" wrapText="1"/>
      <protection locked="0"/>
    </xf>
    <xf numFmtId="173" fontId="68" fillId="2" borderId="1" xfId="0" applyNumberFormat="1" applyFont="1" applyFill="1" applyBorder="1" applyAlignment="1" applyProtection="1">
      <alignment horizontal="justify" vertical="center" wrapText="1"/>
      <protection locked="0"/>
    </xf>
    <xf numFmtId="173" fontId="108" fillId="2" borderId="1" xfId="0" applyNumberFormat="1" applyFont="1" applyFill="1" applyBorder="1" applyAlignment="1" applyProtection="1">
      <alignment horizontal="center" vertical="center" wrapText="1"/>
      <protection locked="0"/>
    </xf>
    <xf numFmtId="173" fontId="68" fillId="2" borderId="1" xfId="1" applyNumberFormat="1" applyFont="1" applyFill="1" applyBorder="1" applyAlignment="1" applyProtection="1">
      <alignment horizontal="right" vertical="center" wrapText="1"/>
      <protection locked="0"/>
    </xf>
    <xf numFmtId="166" fontId="68" fillId="2" borderId="1" xfId="1" applyNumberFormat="1" applyFont="1" applyFill="1" applyBorder="1" applyAlignment="1" applyProtection="1">
      <alignment horizontal="right" vertical="center" wrapText="1"/>
      <protection locked="0"/>
    </xf>
    <xf numFmtId="173" fontId="68" fillId="6" borderId="1" xfId="7" applyNumberFormat="1" applyFont="1" applyFill="1" applyBorder="1" applyAlignment="1">
      <alignment horizontal="right" vertical="center" wrapText="1"/>
    </xf>
    <xf numFmtId="173" fontId="68" fillId="2" borderId="1" xfId="30" applyNumberFormat="1" applyFont="1" applyFill="1" applyBorder="1" applyAlignment="1" applyProtection="1">
      <alignment horizontal="right" vertical="center" wrapText="1"/>
      <protection locked="0"/>
    </xf>
    <xf numFmtId="173" fontId="68" fillId="6" borderId="1" xfId="30" applyNumberFormat="1" applyFont="1" applyFill="1" applyBorder="1" applyAlignment="1" applyProtection="1">
      <alignment horizontal="right" vertical="center" wrapText="1"/>
      <protection locked="0"/>
    </xf>
    <xf numFmtId="174" fontId="68" fillId="6" borderId="1" xfId="18" applyNumberFormat="1" applyFont="1" applyFill="1" applyBorder="1" applyAlignment="1" applyProtection="1">
      <alignment horizontal="right" vertical="center" wrapText="1"/>
      <protection locked="0"/>
    </xf>
    <xf numFmtId="174" fontId="41" fillId="6" borderId="1" xfId="18" applyNumberFormat="1" applyFont="1" applyFill="1" applyBorder="1" applyAlignment="1" applyProtection="1">
      <alignment horizontal="right" vertical="center" wrapText="1"/>
      <protection locked="0"/>
    </xf>
    <xf numFmtId="173" fontId="9" fillId="2" borderId="1" xfId="0" applyNumberFormat="1" applyFont="1" applyFill="1" applyBorder="1" applyAlignment="1" applyProtection="1">
      <alignment vertical="center" wrapText="1"/>
      <protection locked="0"/>
    </xf>
    <xf numFmtId="164" fontId="68" fillId="6" borderId="1" xfId="26" applyNumberFormat="1" applyFont="1" applyFill="1" applyBorder="1" applyAlignment="1">
      <alignment horizontal="center" vertical="center" wrapText="1"/>
    </xf>
    <xf numFmtId="176" fontId="68" fillId="6" borderId="1" xfId="7" applyNumberFormat="1" applyFont="1" applyFill="1" applyBorder="1" applyAlignment="1">
      <alignment horizontal="right" vertical="center" wrapText="1"/>
    </xf>
    <xf numFmtId="170" fontId="68" fillId="6" borderId="1" xfId="26" applyNumberFormat="1" applyFont="1" applyFill="1" applyBorder="1" applyAlignment="1">
      <alignment horizontal="center" vertical="center" wrapText="1"/>
    </xf>
    <xf numFmtId="170" fontId="68" fillId="6" borderId="1" xfId="30" applyNumberFormat="1" applyFont="1" applyFill="1" applyBorder="1" applyAlignment="1">
      <alignment horizontal="right" vertical="center" wrapText="1"/>
    </xf>
    <xf numFmtId="165" fontId="68" fillId="6" borderId="1" xfId="18" applyNumberFormat="1" applyFont="1" applyFill="1" applyBorder="1" applyAlignment="1" applyProtection="1">
      <alignment horizontal="right" vertical="center" wrapText="1"/>
      <protection locked="0"/>
    </xf>
    <xf numFmtId="166" fontId="68" fillId="6" borderId="1" xfId="7" applyNumberFormat="1" applyFont="1" applyFill="1" applyBorder="1" applyAlignment="1">
      <alignment horizontal="right" vertical="center" wrapText="1"/>
    </xf>
    <xf numFmtId="174" fontId="72" fillId="6" borderId="1" xfId="18" applyNumberFormat="1" applyFont="1" applyFill="1" applyBorder="1" applyAlignment="1" applyProtection="1">
      <alignment horizontal="center" vertical="center" wrapText="1"/>
      <protection locked="0"/>
    </xf>
    <xf numFmtId="174" fontId="72" fillId="6" borderId="1" xfId="30" applyNumberFormat="1" applyFont="1" applyFill="1" applyBorder="1" applyAlignment="1">
      <alignment horizontal="right" vertical="center" wrapText="1"/>
    </xf>
    <xf numFmtId="174" fontId="68" fillId="6" borderId="1" xfId="7" applyNumberFormat="1" applyFont="1" applyFill="1" applyBorder="1" applyAlignment="1">
      <alignment horizontal="right" vertical="center" wrapText="1"/>
    </xf>
    <xf numFmtId="165" fontId="68" fillId="6" borderId="1" xfId="18" applyNumberFormat="1" applyFont="1" applyFill="1" applyBorder="1" applyAlignment="1" applyProtection="1">
      <alignment horizontal="center" vertical="center" wrapText="1"/>
      <protection locked="0"/>
    </xf>
    <xf numFmtId="174" fontId="68" fillId="6" borderId="1" xfId="18" applyNumberFormat="1" applyFont="1" applyFill="1" applyBorder="1" applyAlignment="1" applyProtection="1">
      <alignment horizontal="center" vertical="center" wrapText="1"/>
      <protection locked="0"/>
    </xf>
    <xf numFmtId="165" fontId="72" fillId="2" borderId="1" xfId="1" applyNumberFormat="1" applyFont="1" applyFill="1" applyBorder="1" applyAlignment="1" applyProtection="1">
      <alignment horizontal="center" vertical="center" wrapText="1"/>
      <protection locked="0"/>
    </xf>
    <xf numFmtId="166" fontId="101" fillId="2" borderId="1" xfId="0" applyNumberFormat="1" applyFont="1" applyFill="1" applyBorder="1" applyAlignment="1" applyProtection="1">
      <alignment horizontal="left" vertical="center" wrapText="1"/>
      <protection locked="0"/>
    </xf>
    <xf numFmtId="166" fontId="104" fillId="2" borderId="1" xfId="0" applyNumberFormat="1" applyFont="1" applyFill="1" applyBorder="1" applyAlignment="1" applyProtection="1">
      <alignment horizontal="left" vertical="center" wrapText="1"/>
      <protection locked="0"/>
    </xf>
    <xf numFmtId="169" fontId="68" fillId="6" borderId="1" xfId="26" applyNumberFormat="1" applyFont="1" applyFill="1" applyBorder="1" applyAlignment="1">
      <alignment horizontal="center" vertical="center" wrapText="1"/>
    </xf>
    <xf numFmtId="169" fontId="74" fillId="6" borderId="1" xfId="26" applyNumberFormat="1" applyFont="1" applyFill="1" applyBorder="1" applyAlignment="1">
      <alignment horizontal="right" vertical="center" wrapText="1"/>
    </xf>
    <xf numFmtId="165" fontId="74" fillId="6" borderId="1" xfId="18" applyNumberFormat="1" applyFont="1" applyFill="1" applyBorder="1" applyAlignment="1" applyProtection="1">
      <alignment horizontal="right" vertical="center" wrapText="1"/>
      <protection locked="0"/>
    </xf>
    <xf numFmtId="176" fontId="74" fillId="6" borderId="1" xfId="18" applyNumberFormat="1" applyFont="1" applyFill="1" applyBorder="1" applyAlignment="1" applyProtection="1">
      <alignment horizontal="right" vertical="center" wrapText="1"/>
      <protection locked="0"/>
    </xf>
    <xf numFmtId="179" fontId="68" fillId="6" borderId="1" xfId="30" applyNumberFormat="1" applyFont="1" applyFill="1" applyBorder="1" applyAlignment="1" applyProtection="1">
      <alignment horizontal="right" vertical="center" wrapText="1"/>
      <protection locked="0"/>
    </xf>
    <xf numFmtId="165" fontId="68" fillId="6" borderId="1" xfId="30" applyNumberFormat="1" applyFont="1" applyFill="1" applyBorder="1" applyAlignment="1" applyProtection="1">
      <alignment horizontal="right" vertical="center" wrapText="1"/>
      <protection locked="0"/>
    </xf>
    <xf numFmtId="166" fontId="108" fillId="2" borderId="1" xfId="0" applyNumberFormat="1" applyFont="1" applyFill="1" applyBorder="1" applyAlignment="1" applyProtection="1">
      <alignment horizontal="center" vertical="center" wrapText="1"/>
      <protection locked="0"/>
    </xf>
    <xf numFmtId="174" fontId="41" fillId="2" borderId="1" xfId="1" applyNumberFormat="1" applyFont="1" applyFill="1" applyBorder="1" applyAlignment="1" applyProtection="1">
      <alignment horizontal="right" vertical="center" wrapText="1"/>
      <protection locked="0"/>
    </xf>
    <xf numFmtId="166" fontId="130" fillId="2" borderId="1" xfId="0" applyNumberFormat="1" applyFont="1" applyFill="1" applyBorder="1" applyAlignment="1" applyProtection="1">
      <alignment vertical="center" wrapText="1"/>
      <protection locked="0"/>
    </xf>
    <xf numFmtId="0" fontId="68" fillId="2" borderId="1" xfId="0" quotePrefix="1" applyFont="1" applyFill="1" applyBorder="1" applyAlignment="1" applyProtection="1">
      <alignment horizontal="justify" vertical="center" wrapText="1"/>
      <protection locked="0"/>
    </xf>
    <xf numFmtId="0" fontId="71" fillId="2" borderId="1" xfId="0" applyFont="1" applyFill="1" applyBorder="1" applyAlignment="1" applyProtection="1">
      <alignment horizontal="justify" vertical="center" wrapText="1"/>
      <protection locked="0"/>
    </xf>
    <xf numFmtId="0" fontId="125" fillId="2" borderId="1" xfId="0" applyFont="1" applyFill="1" applyBorder="1" applyAlignment="1" applyProtection="1">
      <alignment horizontal="center" vertical="center" wrapText="1"/>
      <protection locked="0"/>
    </xf>
    <xf numFmtId="166" fontId="30" fillId="2" borderId="1" xfId="0" applyNumberFormat="1" applyFont="1" applyFill="1" applyBorder="1" applyAlignment="1" applyProtection="1">
      <alignment horizontal="center" vertical="center" wrapText="1"/>
      <protection locked="0"/>
    </xf>
    <xf numFmtId="174" fontId="68" fillId="0" borderId="1" xfId="18" applyNumberFormat="1" applyFont="1" applyFill="1" applyBorder="1" applyAlignment="1" applyProtection="1">
      <alignment horizontal="center" vertical="center" wrapText="1"/>
      <protection locked="0"/>
    </xf>
    <xf numFmtId="166" fontId="32" fillId="2" borderId="1" xfId="0" applyNumberFormat="1" applyFont="1" applyFill="1" applyBorder="1" applyAlignment="1" applyProtection="1">
      <alignment vertical="center" wrapText="1"/>
      <protection locked="0"/>
    </xf>
    <xf numFmtId="165" fontId="68" fillId="2" borderId="1" xfId="1" applyFont="1" applyFill="1" applyBorder="1" applyAlignment="1" applyProtection="1">
      <alignment horizontal="center" vertical="center" wrapText="1"/>
      <protection locked="0"/>
    </xf>
    <xf numFmtId="165" fontId="68" fillId="2" borderId="1" xfId="1" applyNumberFormat="1" applyFont="1" applyFill="1" applyBorder="1" applyAlignment="1" applyProtection="1">
      <alignment horizontal="center" vertical="center" wrapText="1"/>
      <protection locked="0"/>
    </xf>
    <xf numFmtId="165" fontId="68" fillId="6" borderId="1" xfId="1" applyNumberFormat="1" applyFont="1" applyFill="1" applyBorder="1" applyAlignment="1" applyProtection="1">
      <alignment horizontal="right" vertical="center" wrapText="1"/>
      <protection locked="0"/>
    </xf>
    <xf numFmtId="169" fontId="68" fillId="6" borderId="1" xfId="26" applyNumberFormat="1" applyFont="1" applyFill="1" applyBorder="1" applyAlignment="1">
      <alignment horizontal="right" vertical="center" wrapText="1"/>
    </xf>
    <xf numFmtId="166" fontId="44" fillId="2" borderId="1" xfId="0" applyNumberFormat="1" applyFont="1" applyFill="1" applyBorder="1" applyAlignment="1" applyProtection="1">
      <alignment vertical="center" wrapText="1"/>
      <protection locked="0"/>
    </xf>
    <xf numFmtId="174" fontId="54" fillId="2" borderId="1" xfId="1" applyNumberFormat="1" applyFont="1" applyFill="1" applyBorder="1" applyAlignment="1" applyProtection="1">
      <alignment horizontal="center" vertical="center" wrapText="1"/>
      <protection locked="0"/>
    </xf>
    <xf numFmtId="176" fontId="71" fillId="6" borderId="1" xfId="30" applyNumberFormat="1" applyFont="1" applyFill="1" applyBorder="1" applyAlignment="1" applyProtection="1">
      <alignment horizontal="right" vertical="center" wrapText="1"/>
      <protection locked="0"/>
    </xf>
    <xf numFmtId="166" fontId="32" fillId="2" borderId="1" xfId="0" applyNumberFormat="1" applyFont="1" applyFill="1" applyBorder="1" applyAlignment="1" applyProtection="1">
      <alignment horizontal="left" vertical="center" wrapText="1"/>
      <protection locked="0"/>
    </xf>
    <xf numFmtId="166" fontId="72" fillId="2" borderId="1" xfId="0" applyNumberFormat="1" applyFont="1" applyFill="1" applyBorder="1" applyAlignment="1" applyProtection="1">
      <alignment horizontal="justify" vertical="center" wrapText="1"/>
      <protection locked="0"/>
    </xf>
    <xf numFmtId="164" fontId="72" fillId="6" borderId="1" xfId="18" applyNumberFormat="1" applyFont="1" applyFill="1" applyBorder="1" applyAlignment="1" applyProtection="1">
      <alignment horizontal="center" vertical="center" wrapText="1"/>
      <protection locked="0"/>
    </xf>
    <xf numFmtId="164" fontId="72" fillId="6" borderId="1" xfId="18" applyNumberFormat="1" applyFont="1" applyFill="1" applyBorder="1" applyAlignment="1" applyProtection="1">
      <alignment horizontal="right" vertical="center" wrapText="1"/>
      <protection locked="0"/>
    </xf>
    <xf numFmtId="176" fontId="72" fillId="4" borderId="1" xfId="1" applyNumberFormat="1" applyFont="1" applyFill="1" applyBorder="1" applyAlignment="1" applyProtection="1">
      <alignment horizontal="right" vertical="center" wrapText="1"/>
      <protection locked="0"/>
    </xf>
    <xf numFmtId="174" fontId="72" fillId="4" borderId="1" xfId="1" applyNumberFormat="1" applyFont="1" applyFill="1" applyBorder="1" applyAlignment="1" applyProtection="1">
      <alignment horizontal="right" vertical="center" wrapText="1"/>
      <protection locked="0"/>
    </xf>
    <xf numFmtId="174" fontId="72" fillId="7" borderId="1" xfId="30" applyNumberFormat="1" applyFont="1" applyFill="1" applyBorder="1" applyAlignment="1" applyProtection="1">
      <alignment horizontal="right" vertical="center" wrapText="1"/>
      <protection locked="0"/>
    </xf>
    <xf numFmtId="165" fontId="13" fillId="2" borderId="1" xfId="1" applyNumberFormat="1" applyFont="1" applyFill="1" applyBorder="1" applyAlignment="1" applyProtection="1">
      <alignment horizontal="left" vertical="center" wrapText="1"/>
      <protection locked="0"/>
    </xf>
    <xf numFmtId="176" fontId="71" fillId="6" borderId="1" xfId="18" applyNumberFormat="1" applyFont="1" applyFill="1" applyBorder="1" applyAlignment="1" applyProtection="1">
      <alignment horizontal="center" vertical="center" wrapText="1"/>
      <protection locked="0"/>
    </xf>
    <xf numFmtId="166" fontId="81" fillId="2" borderId="1" xfId="0" applyNumberFormat="1" applyFont="1" applyFill="1" applyBorder="1" applyAlignment="1" applyProtection="1">
      <alignment horizontal="center" vertical="center" wrapText="1"/>
      <protection locked="0"/>
    </xf>
    <xf numFmtId="166" fontId="7" fillId="2" borderId="1" xfId="0" applyNumberFormat="1" applyFont="1" applyFill="1" applyBorder="1" applyAlignment="1" applyProtection="1">
      <alignment vertical="center" wrapText="1"/>
      <protection locked="0"/>
    </xf>
    <xf numFmtId="166" fontId="35" fillId="2" borderId="1" xfId="0" applyNumberFormat="1" applyFont="1" applyFill="1" applyBorder="1" applyAlignment="1" applyProtection="1">
      <alignment vertical="center" wrapText="1"/>
      <protection locked="0"/>
    </xf>
    <xf numFmtId="164" fontId="72" fillId="2" borderId="1" xfId="0" applyNumberFormat="1" applyFont="1" applyFill="1" applyBorder="1" applyAlignment="1" applyProtection="1">
      <alignment vertical="center" wrapText="1"/>
    </xf>
    <xf numFmtId="166" fontId="101" fillId="2" borderId="1" xfId="0" applyNumberFormat="1" applyFont="1" applyFill="1" applyBorder="1" applyAlignment="1" applyProtection="1">
      <alignment vertical="center" wrapText="1"/>
      <protection locked="0"/>
    </xf>
    <xf numFmtId="164" fontId="68" fillId="0" borderId="1" xfId="0" applyNumberFormat="1" applyFont="1" applyFill="1" applyBorder="1" applyAlignment="1" applyProtection="1">
      <alignment horizontal="right" vertical="center" wrapText="1"/>
      <protection locked="0"/>
    </xf>
    <xf numFmtId="174" fontId="68" fillId="0" borderId="1" xfId="1" applyNumberFormat="1" applyFont="1" applyFill="1" applyBorder="1" applyAlignment="1" applyProtection="1">
      <alignment horizontal="right" vertical="center" wrapText="1"/>
      <protection locked="0"/>
    </xf>
    <xf numFmtId="164" fontId="68" fillId="6" borderId="1" xfId="0" applyNumberFormat="1" applyFont="1" applyFill="1" applyBorder="1" applyAlignment="1" applyProtection="1">
      <alignment horizontal="right" vertical="center" wrapText="1"/>
      <protection locked="0"/>
    </xf>
    <xf numFmtId="169" fontId="68" fillId="0" borderId="1" xfId="0" applyNumberFormat="1" applyFont="1" applyFill="1" applyBorder="1" applyAlignment="1" applyProtection="1">
      <alignment horizontal="right" vertical="center" wrapText="1"/>
      <protection locked="0"/>
    </xf>
    <xf numFmtId="166" fontId="153" fillId="2" borderId="92" xfId="0" applyNumberFormat="1" applyFont="1" applyFill="1" applyBorder="1" applyAlignment="1" applyProtection="1">
      <alignment vertical="center" wrapText="1"/>
      <protection locked="0"/>
    </xf>
    <xf numFmtId="174" fontId="68" fillId="0" borderId="1" xfId="30" applyNumberFormat="1" applyFont="1" applyFill="1" applyBorder="1" applyAlignment="1" applyProtection="1">
      <alignment horizontal="center" vertical="center" wrapText="1"/>
      <protection locked="0"/>
    </xf>
    <xf numFmtId="165" fontId="68" fillId="0" borderId="1" xfId="18" applyNumberFormat="1" applyFont="1" applyFill="1" applyBorder="1" applyAlignment="1" applyProtection="1">
      <alignment horizontal="center" vertical="center" wrapText="1"/>
      <protection locked="0"/>
    </xf>
    <xf numFmtId="174" fontId="68" fillId="0" borderId="1" xfId="1" applyNumberFormat="1" applyFont="1" applyFill="1" applyBorder="1" applyAlignment="1" applyProtection="1">
      <alignment horizontal="center" vertical="center" wrapText="1"/>
      <protection locked="0"/>
    </xf>
    <xf numFmtId="186" fontId="68" fillId="0" borderId="1" xfId="42" applyNumberFormat="1" applyFont="1" applyFill="1" applyBorder="1" applyAlignment="1" applyProtection="1">
      <alignment horizontal="right" vertical="center" wrapText="1"/>
      <protection locked="0"/>
    </xf>
    <xf numFmtId="169" fontId="68" fillId="0" borderId="1" xfId="30" applyNumberFormat="1" applyFont="1" applyFill="1" applyBorder="1" applyAlignment="1" applyProtection="1">
      <alignment horizontal="right" vertical="center" wrapText="1"/>
      <protection locked="0"/>
    </xf>
    <xf numFmtId="169" fontId="68" fillId="6" borderId="1" xfId="18" applyNumberFormat="1" applyFont="1" applyFill="1" applyBorder="1" applyAlignment="1" applyProtection="1">
      <alignment horizontal="right" vertical="center" wrapText="1"/>
      <protection locked="0"/>
    </xf>
    <xf numFmtId="164" fontId="68" fillId="6" borderId="1" xfId="18" applyNumberFormat="1" applyFont="1" applyFill="1" applyBorder="1" applyAlignment="1" applyProtection="1">
      <alignment horizontal="right" vertical="center" wrapText="1"/>
      <protection locked="0"/>
    </xf>
    <xf numFmtId="164" fontId="71" fillId="6" borderId="1" xfId="30" applyNumberFormat="1" applyFont="1" applyFill="1" applyBorder="1" applyAlignment="1" applyProtection="1">
      <alignment horizontal="right" vertical="center" wrapText="1"/>
      <protection locked="0"/>
    </xf>
    <xf numFmtId="166" fontId="153" fillId="2" borderId="1" xfId="0" applyNumberFormat="1" applyFont="1" applyFill="1" applyBorder="1" applyAlignment="1" applyProtection="1">
      <alignment vertical="center" wrapText="1"/>
      <protection locked="0"/>
    </xf>
    <xf numFmtId="164" fontId="68" fillId="0" borderId="1" xfId="0" applyNumberFormat="1" applyFont="1" applyFill="1" applyBorder="1" applyAlignment="1" applyProtection="1">
      <alignment vertical="center" wrapText="1"/>
      <protection locked="0"/>
    </xf>
    <xf numFmtId="174" fontId="68" fillId="0" borderId="1" xfId="1" applyNumberFormat="1" applyFont="1" applyFill="1" applyBorder="1" applyAlignment="1" applyProtection="1">
      <alignment vertical="center" wrapText="1"/>
      <protection locked="0"/>
    </xf>
    <xf numFmtId="0" fontId="71" fillId="0" borderId="1" xfId="0" applyFont="1" applyFill="1" applyBorder="1" applyAlignment="1" applyProtection="1">
      <alignment horizontal="center" vertical="center" wrapText="1"/>
      <protection locked="0"/>
    </xf>
    <xf numFmtId="0" fontId="71" fillId="0" borderId="1" xfId="0" applyFont="1" applyFill="1" applyBorder="1" applyAlignment="1" applyProtection="1">
      <alignment horizontal="justify" vertical="center" wrapText="1"/>
      <protection locked="0"/>
    </xf>
    <xf numFmtId="0" fontId="125" fillId="0" borderId="1" xfId="0" applyFont="1" applyFill="1" applyBorder="1" applyAlignment="1" applyProtection="1">
      <alignment horizontal="center" vertical="center" wrapText="1"/>
      <protection locked="0"/>
    </xf>
    <xf numFmtId="174" fontId="71" fillId="0" borderId="1" xfId="30" applyNumberFormat="1" applyFont="1" applyFill="1" applyBorder="1" applyAlignment="1" applyProtection="1">
      <alignment horizontal="center" vertical="center" wrapText="1"/>
      <protection locked="0"/>
    </xf>
    <xf numFmtId="174" fontId="71" fillId="0" borderId="1" xfId="1" applyNumberFormat="1" applyFont="1" applyFill="1" applyBorder="1" applyAlignment="1" applyProtection="1">
      <alignment horizontal="right" vertical="center" wrapText="1"/>
      <protection locked="0"/>
    </xf>
    <xf numFmtId="174" fontId="71" fillId="0" borderId="1" xfId="30" applyNumberFormat="1" applyFont="1" applyFill="1" applyBorder="1" applyAlignment="1" applyProtection="1">
      <alignment horizontal="right" vertical="center" wrapText="1"/>
      <protection locked="0"/>
    </xf>
    <xf numFmtId="174" fontId="71" fillId="2" borderId="1" xfId="1" applyNumberFormat="1" applyFont="1" applyFill="1" applyBorder="1" applyAlignment="1" applyProtection="1">
      <alignment vertical="center" wrapText="1"/>
      <protection locked="0"/>
    </xf>
    <xf numFmtId="186" fontId="71" fillId="0" borderId="1" xfId="42" applyNumberFormat="1" applyFont="1" applyFill="1" applyBorder="1" applyAlignment="1" applyProtection="1">
      <alignment horizontal="right" vertical="center" wrapText="1"/>
      <protection locked="0"/>
    </xf>
    <xf numFmtId="165" fontId="71" fillId="6" borderId="1" xfId="30" applyFont="1" applyFill="1" applyBorder="1" applyAlignment="1" applyProtection="1">
      <alignment horizontal="right" vertical="center" wrapText="1"/>
      <protection locked="0"/>
    </xf>
    <xf numFmtId="174" fontId="71" fillId="6" borderId="1" xfId="30" applyNumberFormat="1" applyFont="1" applyFill="1" applyBorder="1" applyAlignment="1" applyProtection="1">
      <alignment horizontal="right" vertical="center" wrapText="1"/>
      <protection locked="0"/>
    </xf>
    <xf numFmtId="169" fontId="71" fillId="0" borderId="1" xfId="30" applyNumberFormat="1" applyFont="1" applyFill="1" applyBorder="1" applyAlignment="1" applyProtection="1">
      <alignment horizontal="right" vertical="center" wrapText="1"/>
      <protection locked="0"/>
    </xf>
    <xf numFmtId="169" fontId="71" fillId="6" borderId="1" xfId="30" applyNumberFormat="1" applyFont="1" applyFill="1" applyBorder="1" applyAlignment="1" applyProtection="1">
      <alignment horizontal="right" vertical="center" wrapText="1"/>
      <protection locked="0"/>
    </xf>
    <xf numFmtId="170" fontId="71" fillId="6" borderId="1" xfId="30" applyNumberFormat="1" applyFont="1" applyFill="1" applyBorder="1" applyAlignment="1" applyProtection="1">
      <alignment horizontal="right" vertical="center" wrapText="1"/>
      <protection locked="0"/>
    </xf>
    <xf numFmtId="166" fontId="150" fillId="0" borderId="1" xfId="0" applyNumberFormat="1" applyFont="1" applyFill="1" applyBorder="1" applyAlignment="1" applyProtection="1">
      <alignment vertical="center" wrapText="1"/>
      <protection locked="0"/>
    </xf>
    <xf numFmtId="0" fontId="71" fillId="2" borderId="1" xfId="0" applyFont="1" applyFill="1" applyBorder="1" applyAlignment="1" applyProtection="1">
      <alignment horizontal="center" vertical="center" wrapText="1"/>
      <protection locked="0"/>
    </xf>
    <xf numFmtId="174" fontId="71" fillId="0" borderId="1" xfId="1" applyNumberFormat="1" applyFont="1" applyFill="1" applyBorder="1" applyAlignment="1" applyProtection="1">
      <alignment horizontal="center" vertical="center" wrapText="1"/>
      <protection locked="0"/>
    </xf>
    <xf numFmtId="166" fontId="150" fillId="2" borderId="1" xfId="0" applyNumberFormat="1" applyFont="1" applyFill="1" applyBorder="1" applyAlignment="1" applyProtection="1">
      <alignment vertical="center" wrapText="1"/>
      <protection locked="0"/>
    </xf>
    <xf numFmtId="174" fontId="71" fillId="2" borderId="1" xfId="1" applyNumberFormat="1" applyFont="1" applyFill="1" applyBorder="1" applyAlignment="1" applyProtection="1">
      <alignment horizontal="right" vertical="center" wrapText="1"/>
      <protection locked="0"/>
    </xf>
    <xf numFmtId="174" fontId="71" fillId="6" borderId="1" xfId="1" applyNumberFormat="1" applyFont="1" applyFill="1" applyBorder="1" applyAlignment="1" applyProtection="1">
      <alignment horizontal="right" vertical="center" wrapText="1"/>
      <protection locked="0"/>
    </xf>
    <xf numFmtId="174" fontId="57" fillId="2" borderId="1" xfId="1" applyNumberFormat="1" applyFont="1" applyFill="1" applyBorder="1" applyAlignment="1" applyProtection="1">
      <alignment horizontal="right" vertical="center" wrapText="1"/>
      <protection locked="0"/>
    </xf>
    <xf numFmtId="169" fontId="74" fillId="2" borderId="1" xfId="0" applyNumberFormat="1" applyFont="1" applyFill="1" applyBorder="1" applyAlignment="1" applyProtection="1">
      <alignment horizontal="justify" vertical="center" wrapText="1"/>
      <protection locked="0"/>
    </xf>
    <xf numFmtId="169" fontId="106" fillId="2" borderId="1" xfId="0" applyNumberFormat="1" applyFont="1" applyFill="1" applyBorder="1" applyAlignment="1" applyProtection="1">
      <alignment horizontal="center" vertical="center" wrapText="1"/>
      <protection locked="0"/>
    </xf>
    <xf numFmtId="169" fontId="12" fillId="2" borderId="1" xfId="0" applyNumberFormat="1" applyFont="1" applyFill="1" applyBorder="1" applyAlignment="1" applyProtection="1">
      <alignment vertical="center" wrapText="1"/>
      <protection locked="0"/>
    </xf>
    <xf numFmtId="176" fontId="68" fillId="2" borderId="1" xfId="18" applyNumberFormat="1" applyFont="1" applyFill="1" applyBorder="1" applyAlignment="1" applyProtection="1">
      <alignment horizontal="right" vertical="center" wrapText="1"/>
      <protection locked="0"/>
    </xf>
    <xf numFmtId="176" fontId="41" fillId="2" borderId="1" xfId="18" applyNumberFormat="1" applyFont="1" applyFill="1" applyBorder="1" applyAlignment="1" applyProtection="1">
      <alignment horizontal="right" vertical="center" wrapText="1"/>
      <protection locked="0"/>
    </xf>
    <xf numFmtId="0" fontId="74" fillId="2" borderId="1"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justify" vertical="center" wrapText="1"/>
    </xf>
    <xf numFmtId="169" fontId="74" fillId="2" borderId="1" xfId="0" applyNumberFormat="1" applyFont="1" applyFill="1" applyBorder="1" applyAlignment="1" applyProtection="1">
      <alignment vertical="center" wrapText="1"/>
      <protection locked="0"/>
    </xf>
    <xf numFmtId="169" fontId="54" fillId="2" borderId="1" xfId="0" applyNumberFormat="1" applyFont="1" applyFill="1" applyBorder="1" applyAlignment="1" applyProtection="1">
      <alignment vertical="center" wrapText="1"/>
      <protection locked="0"/>
    </xf>
    <xf numFmtId="3" fontId="68" fillId="2" borderId="1" xfId="0" applyNumberFormat="1" applyFont="1" applyFill="1" applyBorder="1" applyAlignment="1" applyProtection="1">
      <alignment horizontal="justify" vertical="center" wrapText="1"/>
      <protection locked="0"/>
    </xf>
    <xf numFmtId="169" fontId="68" fillId="2" borderId="1" xfId="0" applyNumberFormat="1" applyFont="1" applyFill="1" applyBorder="1" applyAlignment="1" applyProtection="1">
      <alignment vertical="center" wrapText="1"/>
      <protection locked="0"/>
    </xf>
    <xf numFmtId="169" fontId="41" fillId="2" borderId="1" xfId="0" applyNumberFormat="1" applyFont="1" applyFill="1" applyBorder="1" applyAlignment="1" applyProtection="1">
      <alignment horizontal="right" vertical="center" wrapText="1"/>
      <protection locked="0"/>
    </xf>
    <xf numFmtId="0" fontId="54" fillId="2" borderId="1" xfId="0" applyFont="1" applyFill="1" applyBorder="1" applyAlignment="1" applyProtection="1">
      <alignment horizontal="center" vertical="center" wrapText="1"/>
      <protection locked="0"/>
    </xf>
    <xf numFmtId="3" fontId="41" fillId="2" borderId="1" xfId="0" applyNumberFormat="1" applyFont="1" applyFill="1" applyBorder="1" applyAlignment="1" applyProtection="1">
      <alignment horizontal="justify" vertical="center" wrapText="1"/>
      <protection locked="0"/>
    </xf>
    <xf numFmtId="0" fontId="44" fillId="2" borderId="1" xfId="0" applyFont="1" applyFill="1" applyBorder="1" applyAlignment="1" applyProtection="1">
      <alignment horizontal="center" vertical="center" wrapText="1"/>
      <protection locked="0"/>
    </xf>
    <xf numFmtId="169" fontId="41" fillId="2" borderId="1" xfId="0" applyNumberFormat="1" applyFont="1" applyFill="1" applyBorder="1" applyAlignment="1" applyProtection="1">
      <alignment vertical="center" wrapText="1"/>
      <protection locked="0"/>
    </xf>
    <xf numFmtId="169" fontId="41" fillId="6" borderId="1" xfId="0" applyNumberFormat="1" applyFont="1" applyFill="1" applyBorder="1" applyAlignment="1" applyProtection="1">
      <alignment horizontal="right" vertical="center" wrapText="1"/>
      <protection locked="0"/>
    </xf>
    <xf numFmtId="3" fontId="41" fillId="2" borderId="1" xfId="0" quotePrefix="1" applyNumberFormat="1" applyFont="1" applyFill="1" applyBorder="1" applyAlignment="1" applyProtection="1">
      <alignment horizontal="justify" vertical="center" wrapText="1"/>
      <protection locked="0"/>
    </xf>
    <xf numFmtId="170" fontId="41" fillId="2" borderId="1" xfId="0" applyNumberFormat="1" applyFont="1" applyFill="1" applyBorder="1" applyAlignment="1" applyProtection="1">
      <alignment vertical="center" wrapText="1"/>
      <protection locked="0"/>
    </xf>
    <xf numFmtId="170" fontId="41" fillId="6" borderId="1" xfId="0" applyNumberFormat="1" applyFont="1" applyFill="1" applyBorder="1" applyAlignment="1" applyProtection="1">
      <alignment horizontal="right" vertical="center" wrapText="1"/>
      <protection locked="0"/>
    </xf>
    <xf numFmtId="0" fontId="54" fillId="2" borderId="1" xfId="0" applyFont="1" applyFill="1" applyBorder="1" applyAlignment="1" applyProtection="1">
      <alignment horizontal="justify" vertical="center" wrapText="1"/>
    </xf>
    <xf numFmtId="0" fontId="119" fillId="2" borderId="1" xfId="0" applyFont="1" applyFill="1" applyBorder="1" applyAlignment="1" applyProtection="1">
      <alignment horizontal="center" vertical="center" wrapText="1"/>
      <protection locked="0"/>
    </xf>
    <xf numFmtId="169" fontId="54" fillId="6" borderId="1" xfId="0" applyNumberFormat="1" applyFont="1" applyFill="1" applyBorder="1" applyAlignment="1" applyProtection="1">
      <alignment horizontal="right" vertical="center" wrapText="1"/>
      <protection locked="0"/>
    </xf>
    <xf numFmtId="164" fontId="57" fillId="2" borderId="1" xfId="0" applyNumberFormat="1" applyFont="1" applyFill="1" applyBorder="1" applyAlignment="1" applyProtection="1">
      <alignment horizontal="center" vertical="center" wrapText="1"/>
      <protection locked="0"/>
    </xf>
    <xf numFmtId="164" fontId="57" fillId="2" borderId="1" xfId="0" applyNumberFormat="1" applyFont="1" applyFill="1" applyBorder="1" applyAlignment="1" applyProtection="1">
      <alignment horizontal="justify" vertical="center" wrapText="1"/>
    </xf>
    <xf numFmtId="164" fontId="50" fillId="2" borderId="1" xfId="0" applyNumberFormat="1" applyFont="1" applyFill="1" applyBorder="1" applyAlignment="1" applyProtection="1">
      <alignment horizontal="center" vertical="center" wrapText="1"/>
      <protection locked="0"/>
    </xf>
    <xf numFmtId="169" fontId="57" fillId="2" borderId="1" xfId="0" applyNumberFormat="1" applyFont="1" applyFill="1" applyBorder="1" applyAlignment="1" applyProtection="1">
      <alignment horizontal="right" vertical="center" wrapText="1"/>
      <protection locked="0"/>
    </xf>
    <xf numFmtId="176" fontId="57" fillId="2" borderId="1" xfId="1" applyNumberFormat="1" applyFont="1" applyFill="1" applyBorder="1" applyAlignment="1" applyProtection="1">
      <alignment horizontal="center" vertical="center" wrapText="1"/>
      <protection locked="0"/>
    </xf>
    <xf numFmtId="165" fontId="71" fillId="2" borderId="1" xfId="30" applyFont="1" applyFill="1" applyBorder="1" applyAlignment="1" applyProtection="1">
      <alignment horizontal="right" vertical="center" wrapText="1"/>
      <protection locked="0"/>
    </xf>
    <xf numFmtId="176" fontId="57" fillId="2" borderId="1" xfId="1" applyNumberFormat="1" applyFont="1" applyFill="1" applyBorder="1" applyAlignment="1" applyProtection="1">
      <alignment horizontal="right" vertical="center" wrapText="1"/>
      <protection locked="0"/>
    </xf>
    <xf numFmtId="176" fontId="57" fillId="6" borderId="1" xfId="1" applyNumberFormat="1" applyFont="1" applyFill="1" applyBorder="1" applyAlignment="1" applyProtection="1">
      <alignment horizontal="right" vertical="center" wrapText="1"/>
      <protection locked="0"/>
    </xf>
    <xf numFmtId="164" fontId="32" fillId="2" borderId="1" xfId="0" applyNumberFormat="1" applyFont="1" applyFill="1" applyBorder="1" applyAlignment="1" applyProtection="1">
      <alignment vertical="center" wrapText="1"/>
      <protection locked="0"/>
    </xf>
    <xf numFmtId="164" fontId="41" fillId="2" borderId="1" xfId="0" applyNumberFormat="1" applyFont="1" applyFill="1" applyBorder="1" applyAlignment="1" applyProtection="1">
      <alignment horizontal="center" vertical="center" wrapText="1"/>
      <protection locked="0"/>
    </xf>
    <xf numFmtId="176" fontId="41" fillId="6" borderId="1" xfId="1" applyNumberFormat="1" applyFont="1" applyFill="1" applyBorder="1" applyAlignment="1" applyProtection="1">
      <alignment horizontal="right" vertical="center" wrapText="1"/>
      <protection locked="0"/>
    </xf>
    <xf numFmtId="164" fontId="9" fillId="2" borderId="1" xfId="0" applyNumberFormat="1" applyFont="1" applyFill="1" applyBorder="1" applyAlignment="1" applyProtection="1">
      <alignment vertical="center" wrapText="1"/>
      <protection locked="0"/>
    </xf>
    <xf numFmtId="174" fontId="41" fillId="6" borderId="1" xfId="1" applyNumberFormat="1" applyFont="1" applyFill="1" applyBorder="1" applyAlignment="1" applyProtection="1">
      <alignment horizontal="right" vertical="center" wrapText="1"/>
      <protection locked="0"/>
    </xf>
    <xf numFmtId="0" fontId="57" fillId="2" borderId="1" xfId="0" applyFont="1" applyFill="1" applyBorder="1" applyAlignment="1" applyProtection="1">
      <alignment horizontal="center" vertical="center" wrapText="1"/>
      <protection locked="0"/>
    </xf>
    <xf numFmtId="3" fontId="57" fillId="2" borderId="1" xfId="0" applyNumberFormat="1" applyFont="1" applyFill="1" applyBorder="1" applyAlignment="1" applyProtection="1">
      <alignment horizontal="justify" vertical="center" wrapText="1"/>
      <protection locked="0"/>
    </xf>
    <xf numFmtId="0" fontId="50" fillId="2" borderId="1" xfId="0" applyFont="1" applyFill="1" applyBorder="1" applyAlignment="1" applyProtection="1">
      <alignment horizontal="center" vertical="center" wrapText="1"/>
      <protection locked="0"/>
    </xf>
    <xf numFmtId="176" fontId="71" fillId="6" borderId="1" xfId="1" applyNumberFormat="1" applyFont="1" applyFill="1" applyBorder="1" applyAlignment="1" applyProtection="1">
      <alignment horizontal="center" vertical="center" wrapText="1"/>
      <protection locked="0"/>
    </xf>
    <xf numFmtId="169" fontId="57" fillId="0" borderId="1" xfId="0" applyNumberFormat="1" applyFont="1" applyFill="1" applyBorder="1" applyAlignment="1" applyProtection="1">
      <alignment horizontal="right" vertical="center" wrapText="1"/>
      <protection locked="0"/>
    </xf>
    <xf numFmtId="0" fontId="41" fillId="2" borderId="1" xfId="0" applyFont="1" applyFill="1" applyBorder="1" applyAlignment="1" applyProtection="1">
      <alignment horizontal="center" vertical="center" wrapText="1"/>
      <protection locked="0"/>
    </xf>
    <xf numFmtId="170" fontId="65" fillId="2" borderId="1" xfId="0" applyNumberFormat="1" applyFont="1" applyFill="1" applyBorder="1" applyAlignment="1">
      <alignment horizontal="right" vertical="center" wrapText="1"/>
    </xf>
    <xf numFmtId="174" fontId="68" fillId="0" borderId="1" xfId="25" applyNumberFormat="1" applyFont="1" applyFill="1" applyBorder="1" applyAlignment="1">
      <alignment horizontal="right" vertical="center" wrapText="1"/>
    </xf>
    <xf numFmtId="165" fontId="41" fillId="6" borderId="1" xfId="18" applyNumberFormat="1" applyFont="1" applyFill="1" applyBorder="1" applyAlignment="1" applyProtection="1">
      <alignment horizontal="right" vertical="center" wrapText="1"/>
      <protection locked="0"/>
    </xf>
    <xf numFmtId="170" fontId="65" fillId="2" borderId="1" xfId="30" applyNumberFormat="1" applyFont="1" applyFill="1" applyBorder="1" applyAlignment="1">
      <alignment vertical="center" wrapText="1"/>
    </xf>
    <xf numFmtId="165" fontId="68" fillId="6" borderId="1" xfId="1" applyNumberFormat="1" applyFont="1" applyFill="1" applyBorder="1" applyAlignment="1" applyProtection="1">
      <alignment horizontal="center" vertical="center" wrapText="1"/>
      <protection locked="0"/>
    </xf>
    <xf numFmtId="165" fontId="68" fillId="0" borderId="1" xfId="30" applyNumberFormat="1" applyFont="1" applyFill="1" applyBorder="1" applyAlignment="1" applyProtection="1">
      <alignment horizontal="center" vertical="center" wrapText="1"/>
      <protection locked="0"/>
    </xf>
    <xf numFmtId="3" fontId="54" fillId="2" borderId="1" xfId="0" applyNumberFormat="1" applyFont="1" applyFill="1" applyBorder="1" applyAlignment="1" applyProtection="1">
      <alignment horizontal="justify" vertical="center" wrapText="1"/>
      <protection locked="0"/>
    </xf>
    <xf numFmtId="174" fontId="54" fillId="6" borderId="1" xfId="1" applyNumberFormat="1" applyFont="1" applyFill="1" applyBorder="1" applyAlignment="1" applyProtection="1">
      <alignment horizontal="right" vertical="center" wrapText="1"/>
      <protection locked="0"/>
    </xf>
    <xf numFmtId="0" fontId="54" fillId="2" borderId="1" xfId="0" applyFont="1" applyFill="1" applyBorder="1" applyAlignment="1" applyProtection="1">
      <alignment horizontal="justify" vertical="center" wrapText="1"/>
      <protection locked="0"/>
    </xf>
    <xf numFmtId="174" fontId="74" fillId="6" borderId="1" xfId="1" applyNumberFormat="1" applyFont="1" applyFill="1" applyBorder="1" applyAlignment="1" applyProtection="1">
      <alignment horizontal="center" vertical="center" wrapText="1"/>
      <protection locked="0"/>
    </xf>
    <xf numFmtId="174" fontId="74" fillId="6" borderId="1" xfId="18" applyNumberFormat="1" applyFont="1" applyFill="1" applyBorder="1" applyAlignment="1" applyProtection="1">
      <alignment horizontal="center" vertical="center" wrapText="1"/>
      <protection locked="0"/>
    </xf>
    <xf numFmtId="176" fontId="74" fillId="6" borderId="1" xfId="1" applyNumberFormat="1" applyFont="1" applyFill="1" applyBorder="1" applyAlignment="1" applyProtection="1">
      <alignment horizontal="center" vertical="center" wrapText="1"/>
      <protection locked="0"/>
    </xf>
    <xf numFmtId="0" fontId="57" fillId="2" borderId="1" xfId="0" applyFont="1" applyFill="1" applyBorder="1" applyAlignment="1" applyProtection="1">
      <alignment horizontal="justify" vertical="center" wrapText="1"/>
      <protection locked="0"/>
    </xf>
    <xf numFmtId="174" fontId="57" fillId="2" borderId="1" xfId="30" applyNumberFormat="1" applyFont="1" applyFill="1" applyBorder="1" applyAlignment="1" applyProtection="1">
      <alignment horizontal="center" vertical="center" wrapText="1"/>
      <protection locked="0"/>
    </xf>
    <xf numFmtId="174" fontId="57" fillId="2" borderId="1" xfId="30" applyNumberFormat="1" applyFont="1" applyFill="1" applyBorder="1" applyAlignment="1" applyProtection="1">
      <alignment horizontal="right" vertical="center" wrapText="1"/>
      <protection locked="0"/>
    </xf>
    <xf numFmtId="174" fontId="57" fillId="6" borderId="1" xfId="1" applyNumberFormat="1" applyFont="1" applyFill="1" applyBorder="1" applyAlignment="1" applyProtection="1">
      <alignment horizontal="right" vertical="center" wrapText="1"/>
      <protection locked="0"/>
    </xf>
    <xf numFmtId="176" fontId="71" fillId="6" borderId="1" xfId="1" applyNumberFormat="1" applyFont="1" applyFill="1" applyBorder="1" applyAlignment="1" applyProtection="1">
      <alignment horizontal="right" vertical="center" wrapText="1"/>
      <protection locked="0"/>
    </xf>
    <xf numFmtId="176" fontId="57" fillId="2" borderId="1" xfId="30" applyNumberFormat="1" applyFont="1" applyFill="1" applyBorder="1" applyAlignment="1" applyProtection="1">
      <alignment horizontal="right" vertical="center" wrapText="1"/>
      <protection locked="0"/>
    </xf>
    <xf numFmtId="165" fontId="54" fillId="2" borderId="1" xfId="1" applyNumberFormat="1" applyFont="1" applyFill="1" applyBorder="1" applyAlignment="1" applyProtection="1">
      <alignment horizontal="center" vertical="center" wrapText="1"/>
      <protection locked="0"/>
    </xf>
    <xf numFmtId="165" fontId="54" fillId="6" borderId="1" xfId="1" applyFont="1" applyFill="1" applyBorder="1" applyAlignment="1" applyProtection="1">
      <alignment horizontal="right" vertical="center" wrapText="1"/>
      <protection locked="0"/>
    </xf>
    <xf numFmtId="165" fontId="74" fillId="6" borderId="1" xfId="1" applyFont="1" applyFill="1" applyBorder="1" applyAlignment="1" applyProtection="1">
      <alignment horizontal="right" vertical="center" wrapText="1"/>
      <protection locked="0"/>
    </xf>
    <xf numFmtId="174" fontId="57" fillId="6" borderId="1" xfId="1" applyNumberFormat="1" applyFont="1" applyFill="1" applyBorder="1" applyAlignment="1" applyProtection="1">
      <alignment horizontal="center" vertical="center" wrapText="1"/>
      <protection locked="0"/>
    </xf>
    <xf numFmtId="166" fontId="13" fillId="6" borderId="1" xfId="0" quotePrefix="1" applyNumberFormat="1" applyFont="1" applyFill="1" applyBorder="1" applyAlignment="1" applyProtection="1">
      <alignment horizontal="center" vertical="center" wrapText="1"/>
      <protection locked="0"/>
    </xf>
    <xf numFmtId="174" fontId="74" fillId="0" borderId="1" xfId="30" applyNumberFormat="1" applyFont="1" applyFill="1" applyBorder="1" applyAlignment="1" applyProtection="1">
      <alignment horizontal="center" vertical="center" wrapText="1"/>
      <protection locked="0"/>
    </xf>
    <xf numFmtId="165" fontId="54" fillId="2" borderId="1" xfId="30" applyNumberFormat="1" applyFont="1" applyFill="1" applyBorder="1" applyAlignment="1" applyProtection="1">
      <alignment horizontal="right" vertical="center" wrapText="1"/>
      <protection locked="0"/>
    </xf>
    <xf numFmtId="165" fontId="54" fillId="6" borderId="1" xfId="30" applyNumberFormat="1" applyFont="1" applyFill="1" applyBorder="1" applyAlignment="1" applyProtection="1">
      <alignment horizontal="right" vertical="center" wrapText="1"/>
      <protection locked="0"/>
    </xf>
    <xf numFmtId="165" fontId="54" fillId="2" borderId="1" xfId="1" applyNumberFormat="1" applyFont="1" applyFill="1" applyBorder="1" applyAlignment="1" applyProtection="1">
      <alignment horizontal="right" vertical="center" wrapText="1"/>
      <protection locked="0"/>
    </xf>
    <xf numFmtId="174" fontId="57" fillId="0" borderId="1" xfId="1" applyNumberFormat="1" applyFont="1" applyFill="1" applyBorder="1" applyAlignment="1" applyProtection="1">
      <alignment horizontal="right" vertical="center" wrapText="1"/>
      <protection locked="0"/>
    </xf>
    <xf numFmtId="174" fontId="132" fillId="0" borderId="1" xfId="30" applyNumberFormat="1" applyFont="1" applyFill="1" applyBorder="1" applyAlignment="1" applyProtection="1">
      <alignment horizontal="right" vertical="center" wrapText="1"/>
      <protection locked="0"/>
    </xf>
    <xf numFmtId="165" fontId="57" fillId="0" borderId="1" xfId="1" applyNumberFormat="1" applyFont="1" applyFill="1" applyBorder="1" applyAlignment="1" applyProtection="1">
      <alignment horizontal="right" vertical="center" wrapText="1"/>
      <protection locked="0"/>
    </xf>
    <xf numFmtId="165" fontId="57" fillId="6" borderId="1" xfId="1" applyNumberFormat="1" applyFont="1" applyFill="1" applyBorder="1" applyAlignment="1" applyProtection="1">
      <alignment horizontal="right" vertical="center" wrapText="1"/>
      <protection locked="0"/>
    </xf>
    <xf numFmtId="166" fontId="141" fillId="0" borderId="1" xfId="0" applyNumberFormat="1" applyFont="1" applyFill="1" applyBorder="1" applyAlignment="1" applyProtection="1">
      <alignment vertical="center" wrapText="1"/>
      <protection locked="0"/>
    </xf>
    <xf numFmtId="165" fontId="54" fillId="6" borderId="1" xfId="1" applyNumberFormat="1" applyFont="1" applyFill="1" applyBorder="1" applyAlignment="1" applyProtection="1">
      <alignment horizontal="right" vertical="center" wrapText="1"/>
      <protection locked="0"/>
    </xf>
    <xf numFmtId="0" fontId="53" fillId="2" borderId="1" xfId="0" applyFont="1" applyFill="1" applyBorder="1" applyAlignment="1" applyProtection="1">
      <alignment horizontal="center" vertical="center" wrapText="1"/>
      <protection locked="0"/>
    </xf>
    <xf numFmtId="0" fontId="53" fillId="2" borderId="1" xfId="0" applyFont="1" applyFill="1" applyBorder="1" applyAlignment="1" applyProtection="1">
      <alignment horizontal="justify" vertical="center" wrapText="1"/>
      <protection locked="0"/>
    </xf>
    <xf numFmtId="0" fontId="45" fillId="2" borderId="1" xfId="0" applyFont="1" applyFill="1" applyBorder="1" applyAlignment="1" applyProtection="1">
      <alignment horizontal="center" vertical="center" wrapText="1"/>
      <protection locked="0"/>
    </xf>
    <xf numFmtId="176" fontId="72" fillId="6" borderId="1" xfId="1" applyNumberFormat="1" applyFont="1" applyFill="1" applyBorder="1" applyAlignment="1" applyProtection="1">
      <alignment horizontal="center" vertical="center" wrapText="1"/>
      <protection locked="0"/>
    </xf>
    <xf numFmtId="176" fontId="53" fillId="2" borderId="1" xfId="1" applyNumberFormat="1" applyFont="1" applyFill="1" applyBorder="1" applyAlignment="1" applyProtection="1">
      <alignment horizontal="center" vertical="center" wrapText="1"/>
      <protection locked="0"/>
    </xf>
    <xf numFmtId="176" fontId="53" fillId="0" borderId="1" xfId="30" applyNumberFormat="1" applyFont="1" applyFill="1" applyBorder="1" applyAlignment="1" applyProtection="1">
      <alignment horizontal="center" vertical="center" wrapText="1"/>
      <protection locked="0"/>
    </xf>
    <xf numFmtId="176" fontId="53" fillId="2" borderId="1" xfId="1" applyNumberFormat="1" applyFont="1" applyFill="1" applyBorder="1" applyAlignment="1" applyProtection="1">
      <alignment horizontal="right" vertical="center" wrapText="1"/>
      <protection locked="0"/>
    </xf>
    <xf numFmtId="0" fontId="53" fillId="0" borderId="1" xfId="0" applyFont="1" applyFill="1" applyBorder="1" applyAlignment="1" applyProtection="1">
      <alignment horizontal="center" vertical="center" wrapText="1"/>
      <protection locked="0"/>
    </xf>
    <xf numFmtId="0" fontId="53" fillId="0" borderId="1" xfId="0" applyFont="1" applyFill="1" applyBorder="1" applyAlignment="1" applyProtection="1">
      <alignment horizontal="justify" vertical="center" wrapText="1"/>
      <protection locked="0"/>
    </xf>
    <xf numFmtId="0" fontId="45" fillId="0" borderId="1" xfId="0" applyFont="1" applyFill="1" applyBorder="1" applyAlignment="1" applyProtection="1">
      <alignment horizontal="center" vertical="center" wrapText="1"/>
      <protection locked="0"/>
    </xf>
    <xf numFmtId="176" fontId="72" fillId="0" borderId="1" xfId="1" applyNumberFormat="1" applyFont="1" applyFill="1" applyBorder="1" applyAlignment="1" applyProtection="1">
      <alignment horizontal="center" vertical="center" wrapText="1"/>
      <protection locked="0"/>
    </xf>
    <xf numFmtId="176" fontId="53" fillId="0" borderId="1" xfId="1" applyNumberFormat="1" applyFont="1" applyFill="1" applyBorder="1" applyAlignment="1" applyProtection="1">
      <alignment horizontal="center" vertical="center" wrapText="1"/>
      <protection locked="0"/>
    </xf>
    <xf numFmtId="176" fontId="72" fillId="0" borderId="1" xfId="1" applyNumberFormat="1" applyFont="1" applyFill="1" applyBorder="1" applyAlignment="1" applyProtection="1">
      <alignment horizontal="right" vertical="center" wrapText="1"/>
      <protection locked="0"/>
    </xf>
    <xf numFmtId="176" fontId="53" fillId="2" borderId="1" xfId="30" applyNumberFormat="1" applyFont="1" applyFill="1" applyBorder="1" applyAlignment="1" applyProtection="1">
      <alignment horizontal="right" vertical="center" wrapText="1"/>
      <protection locked="0"/>
    </xf>
    <xf numFmtId="176" fontId="53" fillId="6" borderId="1" xfId="30" applyNumberFormat="1" applyFont="1" applyFill="1" applyBorder="1" applyAlignment="1" applyProtection="1">
      <alignment horizontal="right" vertical="center" wrapText="1"/>
      <protection locked="0"/>
    </xf>
    <xf numFmtId="176" fontId="53" fillId="0" borderId="1" xfId="1" applyNumberFormat="1" applyFont="1" applyFill="1" applyBorder="1" applyAlignment="1" applyProtection="1">
      <alignment horizontal="right" vertical="center" wrapText="1"/>
      <protection locked="0"/>
    </xf>
    <xf numFmtId="166" fontId="13" fillId="0" borderId="1" xfId="0" quotePrefix="1" applyNumberFormat="1" applyFont="1" applyFill="1" applyBorder="1" applyAlignment="1" applyProtection="1">
      <alignment horizontal="center" vertical="center" wrapText="1"/>
      <protection locked="0"/>
    </xf>
    <xf numFmtId="165" fontId="53" fillId="2" borderId="1" xfId="30" applyNumberFormat="1" applyFont="1" applyFill="1" applyBorder="1" applyAlignment="1" applyProtection="1">
      <alignment horizontal="right" vertical="center" wrapText="1"/>
      <protection locked="0"/>
    </xf>
    <xf numFmtId="170" fontId="120" fillId="6" borderId="1" xfId="30" applyNumberFormat="1" applyFont="1" applyFill="1" applyBorder="1" applyAlignment="1">
      <alignment horizontal="center" vertical="center" wrapText="1"/>
    </xf>
    <xf numFmtId="166" fontId="41" fillId="2" borderId="18" xfId="0" applyNumberFormat="1"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horizontal="justify" vertical="center" wrapText="1"/>
      <protection locked="0"/>
    </xf>
    <xf numFmtId="0" fontId="44" fillId="2" borderId="18" xfId="0" applyFont="1" applyFill="1" applyBorder="1" applyAlignment="1" applyProtection="1">
      <alignment horizontal="center" vertical="center" wrapText="1"/>
      <protection locked="0"/>
    </xf>
    <xf numFmtId="170" fontId="120" fillId="6" borderId="18" xfId="30" applyNumberFormat="1" applyFont="1" applyFill="1" applyBorder="1" applyAlignment="1">
      <alignment horizontal="center" vertical="center" wrapText="1"/>
    </xf>
    <xf numFmtId="176" fontId="41" fillId="2" borderId="18" xfId="1" applyNumberFormat="1" applyFont="1" applyFill="1" applyBorder="1" applyAlignment="1" applyProtection="1">
      <alignment horizontal="center" vertical="center" wrapText="1"/>
      <protection locked="0"/>
    </xf>
    <xf numFmtId="170" fontId="68" fillId="6" borderId="18" xfId="0" applyNumberFormat="1" applyFont="1" applyFill="1" applyBorder="1" applyAlignment="1" applyProtection="1">
      <alignment horizontal="right" vertical="center" wrapText="1"/>
      <protection locked="0"/>
    </xf>
    <xf numFmtId="164" fontId="68" fillId="6" borderId="18" xfId="0" applyNumberFormat="1" applyFont="1" applyFill="1" applyBorder="1" applyAlignment="1" applyProtection="1">
      <alignment horizontal="right" vertical="center" wrapText="1"/>
      <protection locked="0"/>
    </xf>
    <xf numFmtId="170" fontId="68" fillId="6" borderId="18" xfId="30" applyNumberFormat="1" applyFont="1" applyFill="1" applyBorder="1" applyAlignment="1">
      <alignment horizontal="right" vertical="center" wrapText="1"/>
    </xf>
    <xf numFmtId="166" fontId="30" fillId="2" borderId="18" xfId="0" applyNumberFormat="1" applyFont="1" applyFill="1" applyBorder="1" applyAlignment="1" applyProtection="1">
      <alignment vertical="center" wrapText="1"/>
      <protection locked="0"/>
    </xf>
    <xf numFmtId="176" fontId="72" fillId="2" borderId="1" xfId="1" applyNumberFormat="1" applyFont="1" applyFill="1" applyBorder="1" applyAlignment="1" applyProtection="1">
      <alignment horizontal="justify" vertical="center" wrapText="1"/>
      <protection locked="0"/>
    </xf>
    <xf numFmtId="176" fontId="122" fillId="2" borderId="1" xfId="1" applyNumberFormat="1" applyFont="1" applyFill="1" applyBorder="1" applyAlignment="1" applyProtection="1">
      <alignment horizontal="center" vertical="center" wrapText="1"/>
      <protection locked="0"/>
    </xf>
    <xf numFmtId="176" fontId="13" fillId="2" borderId="1" xfId="1" applyNumberFormat="1" applyFont="1" applyFill="1" applyBorder="1" applyAlignment="1" applyProtection="1">
      <alignment horizontal="left" vertical="center" wrapText="1"/>
      <protection locked="0"/>
    </xf>
    <xf numFmtId="176" fontId="53"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left" vertical="center" wrapText="1"/>
    </xf>
    <xf numFmtId="0" fontId="74"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vertical="center" wrapText="1"/>
      <protection locked="0"/>
    </xf>
    <xf numFmtId="169" fontId="72" fillId="0" borderId="1" xfId="0" applyNumberFormat="1" applyFont="1" applyFill="1" applyBorder="1" applyAlignment="1" applyProtection="1">
      <alignment horizontal="right" vertical="center" wrapText="1"/>
      <protection locked="0"/>
    </xf>
    <xf numFmtId="166" fontId="45" fillId="2" borderId="1" xfId="0" applyNumberFormat="1" applyFont="1" applyFill="1" applyBorder="1" applyAlignment="1" applyProtection="1">
      <alignment vertical="center" wrapText="1"/>
      <protection locked="0"/>
    </xf>
    <xf numFmtId="41" fontId="53" fillId="2" borderId="0" xfId="42" applyFont="1" applyFill="1" applyAlignment="1" applyProtection="1">
      <alignment horizontal="right" vertical="center" wrapText="1"/>
      <protection locked="0"/>
    </xf>
    <xf numFmtId="174" fontId="72" fillId="6" borderId="1" xfId="18" applyNumberFormat="1" applyFont="1" applyFill="1" applyBorder="1" applyAlignment="1">
      <alignment horizontal="right" vertical="center" wrapText="1"/>
    </xf>
    <xf numFmtId="164" fontId="72" fillId="0" borderId="1" xfId="0" applyNumberFormat="1" applyFont="1" applyFill="1" applyBorder="1" applyAlignment="1" applyProtection="1">
      <alignment vertical="center" wrapText="1"/>
      <protection locked="0"/>
    </xf>
    <xf numFmtId="174" fontId="186" fillId="7" borderId="1" xfId="0" applyNumberFormat="1" applyFont="1" applyFill="1" applyBorder="1" applyAlignment="1" applyProtection="1">
      <alignment horizontal="right" vertical="center" wrapText="1"/>
      <protection locked="0"/>
    </xf>
    <xf numFmtId="170" fontId="186" fillId="7" borderId="1" xfId="0" applyNumberFormat="1" applyFont="1" applyFill="1" applyBorder="1" applyAlignment="1" applyProtection="1">
      <alignment horizontal="right" vertical="center" wrapText="1"/>
      <protection locked="0"/>
    </xf>
    <xf numFmtId="165" fontId="72" fillId="2" borderId="1" xfId="1" applyNumberFormat="1" applyFont="1" applyFill="1" applyBorder="1" applyAlignment="1" applyProtection="1">
      <alignment horizontal="right" vertical="center" wrapText="1"/>
      <protection locked="0"/>
    </xf>
    <xf numFmtId="165" fontId="84" fillId="2" borderId="1" xfId="1" applyNumberFormat="1" applyFont="1" applyFill="1" applyBorder="1" applyAlignment="1" applyProtection="1">
      <alignment horizontal="right" vertical="center" wrapText="1"/>
      <protection locked="0"/>
    </xf>
    <xf numFmtId="166" fontId="187" fillId="2" borderId="1" xfId="0" applyNumberFormat="1" applyFont="1" applyFill="1" applyBorder="1" applyAlignment="1" applyProtection="1">
      <alignment horizontal="left" vertical="center" wrapText="1"/>
      <protection locked="0"/>
    </xf>
    <xf numFmtId="169" fontId="72" fillId="6" borderId="1" xfId="18" applyNumberFormat="1" applyFont="1" applyFill="1" applyBorder="1" applyAlignment="1" applyProtection="1">
      <alignment horizontal="center" vertical="center" wrapText="1"/>
      <protection locked="0"/>
    </xf>
    <xf numFmtId="167" fontId="68" fillId="6" borderId="1" xfId="0" applyNumberFormat="1" applyFont="1" applyFill="1" applyBorder="1" applyAlignment="1" applyProtection="1">
      <alignment horizontal="right" vertical="center" wrapText="1"/>
      <protection locked="0"/>
    </xf>
    <xf numFmtId="166" fontId="68" fillId="6" borderId="1" xfId="0" applyNumberFormat="1" applyFont="1" applyFill="1" applyBorder="1" applyAlignment="1" applyProtection="1">
      <alignment horizontal="right" vertical="center" wrapText="1"/>
      <protection locked="0"/>
    </xf>
    <xf numFmtId="166" fontId="9" fillId="2" borderId="1" xfId="0" applyNumberFormat="1" applyFont="1" applyFill="1" applyBorder="1" applyAlignment="1" applyProtection="1">
      <alignment horizontal="left" vertical="center" wrapText="1"/>
      <protection locked="0"/>
    </xf>
    <xf numFmtId="176" fontId="68" fillId="2" borderId="1" xfId="1" quotePrefix="1" applyNumberFormat="1" applyFont="1" applyFill="1" applyBorder="1" applyAlignment="1" applyProtection="1">
      <alignment horizontal="justify" vertical="center" wrapText="1"/>
      <protection locked="0"/>
    </xf>
    <xf numFmtId="170" fontId="68" fillId="6" borderId="1" xfId="18" applyNumberFormat="1" applyFont="1" applyFill="1" applyBorder="1" applyAlignment="1" applyProtection="1">
      <alignment horizontal="center" vertical="center" wrapText="1"/>
      <protection locked="0"/>
    </xf>
    <xf numFmtId="170" fontId="68" fillId="6" borderId="1" xfId="18" applyNumberFormat="1" applyFont="1" applyFill="1" applyBorder="1" applyAlignment="1" applyProtection="1">
      <alignment horizontal="right" vertical="center" wrapText="1"/>
      <protection locked="0"/>
    </xf>
    <xf numFmtId="166" fontId="68" fillId="2" borderId="30" xfId="0" applyNumberFormat="1" applyFont="1" applyFill="1" applyBorder="1" applyAlignment="1" applyProtection="1">
      <alignment horizontal="center" vertical="center" wrapText="1"/>
      <protection locked="0"/>
    </xf>
    <xf numFmtId="3" fontId="68" fillId="2" borderId="30" xfId="0" applyNumberFormat="1" applyFont="1" applyFill="1" applyBorder="1" applyAlignment="1" applyProtection="1">
      <alignment vertical="center" wrapText="1"/>
      <protection locked="0"/>
    </xf>
    <xf numFmtId="3" fontId="68" fillId="2" borderId="30" xfId="0" applyNumberFormat="1" applyFont="1" applyFill="1" applyBorder="1" applyAlignment="1" applyProtection="1">
      <alignment horizontal="center" vertical="center" wrapText="1"/>
      <protection locked="0"/>
    </xf>
    <xf numFmtId="176" fontId="68" fillId="2" borderId="30" xfId="1" applyNumberFormat="1" applyFont="1" applyFill="1" applyBorder="1" applyAlignment="1" applyProtection="1">
      <alignment horizontal="center" vertical="center" wrapText="1"/>
      <protection locked="0"/>
    </xf>
    <xf numFmtId="176" fontId="41" fillId="2" borderId="30" xfId="1" applyNumberFormat="1" applyFont="1" applyFill="1" applyBorder="1" applyAlignment="1" applyProtection="1">
      <alignment horizontal="center" vertical="center" wrapText="1"/>
      <protection locked="0"/>
    </xf>
    <xf numFmtId="176" fontId="68" fillId="2" borderId="30" xfId="1" applyNumberFormat="1" applyFont="1" applyFill="1" applyBorder="1" applyAlignment="1" applyProtection="1">
      <alignment horizontal="right" vertical="center" wrapText="1"/>
      <protection locked="0"/>
    </xf>
    <xf numFmtId="176" fontId="68" fillId="6" borderId="30" xfId="30" applyNumberFormat="1" applyFont="1" applyFill="1" applyBorder="1" applyAlignment="1" applyProtection="1">
      <alignment horizontal="right" vertical="center" wrapText="1"/>
      <protection locked="0"/>
    </xf>
    <xf numFmtId="170" fontId="41" fillId="2" borderId="30" xfId="0" applyNumberFormat="1" applyFont="1" applyFill="1" applyBorder="1" applyAlignment="1" applyProtection="1">
      <alignment horizontal="right" vertical="center" wrapText="1"/>
      <protection locked="0"/>
    </xf>
    <xf numFmtId="170" fontId="41" fillId="6" borderId="30" xfId="1" applyNumberFormat="1" applyFont="1" applyFill="1" applyBorder="1" applyAlignment="1" applyProtection="1">
      <alignment horizontal="right" vertical="center" wrapText="1"/>
    </xf>
    <xf numFmtId="176" fontId="41" fillId="2" borderId="30" xfId="1" applyNumberFormat="1" applyFont="1" applyFill="1" applyBorder="1" applyAlignment="1" applyProtection="1">
      <alignment horizontal="right" vertical="center" wrapText="1"/>
      <protection locked="0"/>
    </xf>
    <xf numFmtId="166" fontId="53" fillId="2" borderId="30" xfId="0" applyNumberFormat="1" applyFont="1" applyFill="1" applyBorder="1" applyAlignment="1" applyProtection="1">
      <alignment horizontal="right" vertical="center" wrapText="1"/>
      <protection locked="0"/>
    </xf>
    <xf numFmtId="166" fontId="68" fillId="2" borderId="36" xfId="0" applyNumberFormat="1" applyFont="1" applyFill="1" applyBorder="1" applyAlignment="1" applyProtection="1">
      <alignment horizontal="center" vertical="center" wrapText="1"/>
      <protection locked="0"/>
    </xf>
    <xf numFmtId="172" fontId="68" fillId="2" borderId="36" xfId="0" applyNumberFormat="1" applyFont="1" applyFill="1" applyBorder="1" applyAlignment="1" applyProtection="1">
      <alignment horizontal="left" vertical="center" wrapText="1"/>
      <protection locked="0"/>
    </xf>
    <xf numFmtId="172" fontId="68" fillId="2" borderId="36" xfId="0" applyNumberFormat="1" applyFont="1" applyFill="1" applyBorder="1" applyAlignment="1" applyProtection="1">
      <alignment horizontal="center" vertical="center" wrapText="1"/>
      <protection locked="0"/>
    </xf>
    <xf numFmtId="165" fontId="68" fillId="6" borderId="36" xfId="30" applyNumberFormat="1" applyFont="1" applyFill="1" applyBorder="1" applyAlignment="1" applyProtection="1">
      <alignment horizontal="center" vertical="center" wrapText="1"/>
      <protection locked="0"/>
    </xf>
    <xf numFmtId="165" fontId="68" fillId="6" borderId="36" xfId="30" applyNumberFormat="1" applyFont="1" applyFill="1" applyBorder="1" applyAlignment="1" applyProtection="1">
      <alignment horizontal="right" vertical="center" wrapText="1"/>
      <protection locked="0"/>
    </xf>
    <xf numFmtId="174" fontId="68" fillId="6" borderId="36" xfId="30" applyNumberFormat="1" applyFont="1" applyFill="1" applyBorder="1" applyAlignment="1" applyProtection="1">
      <alignment horizontal="right" vertical="center" wrapText="1"/>
      <protection locked="0"/>
    </xf>
    <xf numFmtId="170" fontId="41" fillId="2" borderId="36" xfId="0" applyNumberFormat="1" applyFont="1" applyFill="1" applyBorder="1" applyAlignment="1" applyProtection="1">
      <alignment horizontal="right" vertical="center" wrapText="1"/>
      <protection locked="0"/>
    </xf>
    <xf numFmtId="170" fontId="41" fillId="6" borderId="36" xfId="1" applyNumberFormat="1" applyFont="1" applyFill="1" applyBorder="1" applyAlignment="1" applyProtection="1">
      <alignment horizontal="right" vertical="center" wrapText="1"/>
    </xf>
    <xf numFmtId="165" fontId="68" fillId="2" borderId="36" xfId="1" applyNumberFormat="1" applyFont="1" applyFill="1" applyBorder="1" applyAlignment="1" applyProtection="1">
      <alignment horizontal="right" vertical="center" wrapText="1"/>
      <protection locked="0"/>
    </xf>
    <xf numFmtId="166" fontId="68" fillId="2" borderId="36" xfId="0" applyNumberFormat="1" applyFont="1" applyFill="1" applyBorder="1" applyAlignment="1" applyProtection="1">
      <alignment horizontal="right" vertical="center" wrapText="1"/>
      <protection locked="0"/>
    </xf>
    <xf numFmtId="166" fontId="68" fillId="2" borderId="36" xfId="0" quotePrefix="1" applyNumberFormat="1" applyFont="1" applyFill="1" applyBorder="1" applyAlignment="1" applyProtection="1">
      <alignment horizontal="center" vertical="center" wrapText="1"/>
      <protection locked="0"/>
    </xf>
    <xf numFmtId="3" fontId="68" fillId="2" borderId="36" xfId="0" applyNumberFormat="1" applyFont="1" applyFill="1" applyBorder="1" applyAlignment="1" applyProtection="1">
      <alignment vertical="center" wrapText="1"/>
      <protection locked="0"/>
    </xf>
    <xf numFmtId="3" fontId="68" fillId="2" borderId="36" xfId="0" applyNumberFormat="1" applyFont="1" applyFill="1" applyBorder="1" applyAlignment="1" applyProtection="1">
      <alignment horizontal="center" vertical="center" wrapText="1"/>
      <protection locked="0"/>
    </xf>
    <xf numFmtId="174" fontId="41" fillId="2" borderId="36" xfId="1" applyNumberFormat="1" applyFont="1" applyFill="1" applyBorder="1" applyAlignment="1" applyProtection="1">
      <alignment horizontal="center" vertical="center" wrapText="1"/>
      <protection locked="0"/>
    </xf>
    <xf numFmtId="174" fontId="68" fillId="2" borderId="36" xfId="1" applyNumberFormat="1" applyFont="1" applyFill="1" applyBorder="1" applyAlignment="1" applyProtection="1">
      <alignment horizontal="right" vertical="center" wrapText="1"/>
      <protection locked="0"/>
    </xf>
    <xf numFmtId="174" fontId="41" fillId="2" borderId="36" xfId="1" applyNumberFormat="1" applyFont="1" applyFill="1" applyBorder="1" applyAlignment="1" applyProtection="1">
      <alignment horizontal="right" vertical="center" wrapText="1"/>
      <protection locked="0"/>
    </xf>
    <xf numFmtId="176" fontId="41" fillId="2" borderId="36" xfId="30" applyNumberFormat="1" applyFont="1" applyFill="1" applyBorder="1" applyAlignment="1" applyProtection="1">
      <alignment horizontal="right" vertical="center" wrapText="1"/>
      <protection locked="0"/>
    </xf>
    <xf numFmtId="176" fontId="41" fillId="6" borderId="36" xfId="30" applyNumberFormat="1" applyFont="1" applyFill="1" applyBorder="1" applyAlignment="1" applyProtection="1">
      <alignment horizontal="right" vertical="center" wrapText="1"/>
      <protection locked="0"/>
    </xf>
    <xf numFmtId="176" fontId="68" fillId="2" borderId="36" xfId="30" applyNumberFormat="1" applyFont="1" applyFill="1" applyBorder="1" applyAlignment="1" applyProtection="1">
      <alignment horizontal="right" vertical="center" wrapText="1"/>
      <protection locked="0"/>
    </xf>
    <xf numFmtId="174" fontId="41" fillId="6" borderId="36" xfId="30" applyNumberFormat="1" applyFont="1" applyFill="1" applyBorder="1" applyAlignment="1" applyProtection="1">
      <alignment horizontal="right" vertical="center" wrapText="1"/>
      <protection locked="0"/>
    </xf>
    <xf numFmtId="176" fontId="68" fillId="6" borderId="36" xfId="30" applyNumberFormat="1" applyFont="1" applyFill="1" applyBorder="1" applyAlignment="1" applyProtection="1">
      <alignment horizontal="right" vertical="center" wrapText="1"/>
      <protection locked="0"/>
    </xf>
    <xf numFmtId="174" fontId="41" fillId="6" borderId="36" xfId="1" applyNumberFormat="1" applyFont="1" applyFill="1" applyBorder="1" applyAlignment="1" applyProtection="1">
      <alignment horizontal="right" vertical="center" wrapText="1"/>
      <protection locked="0"/>
    </xf>
    <xf numFmtId="167" fontId="121" fillId="2" borderId="36" xfId="0" applyNumberFormat="1" applyFont="1" applyFill="1" applyBorder="1" applyAlignment="1" applyProtection="1">
      <alignment horizontal="right" vertical="center" wrapText="1"/>
      <protection locked="0"/>
    </xf>
    <xf numFmtId="172" fontId="68" fillId="2" borderId="36" xfId="0" applyNumberFormat="1" applyFont="1" applyFill="1" applyBorder="1" applyAlignment="1" applyProtection="1">
      <alignment vertical="center" wrapText="1"/>
      <protection locked="0"/>
    </xf>
    <xf numFmtId="176" fontId="68" fillId="2" borderId="36" xfId="1" applyNumberFormat="1" applyFont="1" applyFill="1" applyBorder="1" applyAlignment="1" applyProtection="1">
      <alignment horizontal="center" vertical="center" wrapText="1"/>
      <protection locked="0"/>
    </xf>
    <xf numFmtId="176" fontId="41" fillId="2" borderId="36" xfId="1" applyNumberFormat="1" applyFont="1" applyFill="1" applyBorder="1" applyAlignment="1" applyProtection="1">
      <alignment horizontal="center" vertical="center" wrapText="1"/>
      <protection locked="0"/>
    </xf>
    <xf numFmtId="176" fontId="134" fillId="2" borderId="36" xfId="1" applyNumberFormat="1" applyFont="1" applyFill="1" applyBorder="1" applyAlignment="1" applyProtection="1">
      <alignment horizontal="center" vertical="center" wrapText="1"/>
      <protection locked="0"/>
    </xf>
    <xf numFmtId="176" fontId="68" fillId="2" borderId="36" xfId="1" applyNumberFormat="1" applyFont="1" applyFill="1" applyBorder="1" applyAlignment="1" applyProtection="1">
      <alignment horizontal="right" vertical="center" wrapText="1"/>
      <protection locked="0"/>
    </xf>
    <xf numFmtId="176" fontId="41" fillId="6" borderId="36" xfId="1" applyNumberFormat="1" applyFont="1" applyFill="1" applyBorder="1" applyAlignment="1" applyProtection="1">
      <alignment horizontal="right" vertical="center" wrapText="1"/>
      <protection locked="0"/>
    </xf>
    <xf numFmtId="172" fontId="41" fillId="2" borderId="36" xfId="0" applyNumberFormat="1" applyFont="1" applyFill="1" applyBorder="1" applyAlignment="1" applyProtection="1">
      <alignment horizontal="right" vertical="center" wrapText="1"/>
      <protection locked="0"/>
    </xf>
    <xf numFmtId="166" fontId="71" fillId="2" borderId="36" xfId="0" quotePrefix="1"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left" vertical="center" wrapText="1"/>
      <protection locked="0"/>
    </xf>
    <xf numFmtId="176" fontId="41" fillId="0" borderId="36" xfId="1" applyNumberFormat="1" applyFont="1" applyFill="1" applyBorder="1" applyAlignment="1" applyProtection="1">
      <alignment horizontal="center" vertical="center" wrapText="1"/>
      <protection locked="0"/>
    </xf>
    <xf numFmtId="166" fontId="53" fillId="2" borderId="36" xfId="0" applyNumberFormat="1" applyFont="1" applyFill="1" applyBorder="1" applyAlignment="1" applyProtection="1">
      <alignment horizontal="right" vertical="center" wrapText="1"/>
      <protection locked="0"/>
    </xf>
    <xf numFmtId="166" fontId="71" fillId="2" borderId="31" xfId="0" quotePrefix="1" applyNumberFormat="1" applyFont="1" applyFill="1" applyBorder="1" applyAlignment="1" applyProtection="1">
      <alignment horizontal="center" vertical="center" wrapText="1"/>
      <protection locked="0"/>
    </xf>
    <xf numFmtId="0" fontId="68" fillId="2" borderId="31" xfId="0" applyFont="1" applyFill="1" applyBorder="1" applyAlignment="1" applyProtection="1">
      <alignment horizontal="left" vertical="center" wrapText="1"/>
      <protection locked="0"/>
    </xf>
    <xf numFmtId="3" fontId="68" fillId="2" borderId="31" xfId="0" applyNumberFormat="1" applyFont="1" applyFill="1" applyBorder="1" applyAlignment="1" applyProtection="1">
      <alignment horizontal="center" vertical="center" wrapText="1"/>
      <protection locked="0"/>
    </xf>
    <xf numFmtId="176" fontId="41" fillId="2" borderId="31" xfId="1" applyNumberFormat="1" applyFont="1" applyFill="1" applyBorder="1" applyAlignment="1" applyProtection="1">
      <alignment horizontal="center" vertical="center" wrapText="1"/>
      <protection locked="0"/>
    </xf>
    <xf numFmtId="174" fontId="41" fillId="2" borderId="31" xfId="1" applyNumberFormat="1" applyFont="1" applyFill="1" applyBorder="1" applyAlignment="1" applyProtection="1">
      <alignment horizontal="center" vertical="center" wrapText="1"/>
      <protection locked="0"/>
    </xf>
    <xf numFmtId="176" fontId="68" fillId="2" borderId="31" xfId="1" applyNumberFormat="1" applyFont="1" applyFill="1" applyBorder="1" applyAlignment="1" applyProtection="1">
      <alignment horizontal="right" vertical="center" wrapText="1"/>
      <protection locked="0"/>
    </xf>
    <xf numFmtId="174" fontId="68" fillId="6" borderId="31" xfId="30" applyNumberFormat="1" applyFont="1" applyFill="1" applyBorder="1" applyAlignment="1" applyProtection="1">
      <alignment horizontal="right" vertical="center" wrapText="1"/>
      <protection locked="0"/>
    </xf>
    <xf numFmtId="176" fontId="68" fillId="6" borderId="31" xfId="30" applyNumberFormat="1" applyFont="1" applyFill="1" applyBorder="1" applyAlignment="1" applyProtection="1">
      <alignment horizontal="right" vertical="center" wrapText="1"/>
      <protection locked="0"/>
    </xf>
    <xf numFmtId="170" fontId="41" fillId="2" borderId="31" xfId="0" applyNumberFormat="1" applyFont="1" applyFill="1" applyBorder="1" applyAlignment="1" applyProtection="1">
      <alignment horizontal="right" vertical="center" wrapText="1"/>
      <protection locked="0"/>
    </xf>
    <xf numFmtId="170" fontId="41" fillId="6" borderId="31" xfId="1" applyNumberFormat="1" applyFont="1" applyFill="1" applyBorder="1" applyAlignment="1" applyProtection="1">
      <alignment horizontal="right" vertical="center" wrapText="1"/>
    </xf>
    <xf numFmtId="176" fontId="41" fillId="6" borderId="31" xfId="1" applyNumberFormat="1" applyFont="1" applyFill="1" applyBorder="1" applyAlignment="1" applyProtection="1">
      <alignment horizontal="right" vertical="center" wrapText="1"/>
      <protection locked="0"/>
    </xf>
    <xf numFmtId="166" fontId="53" fillId="2" borderId="31" xfId="0" applyNumberFormat="1" applyFont="1" applyFill="1" applyBorder="1" applyAlignment="1" applyProtection="1">
      <alignment horizontal="right" vertical="center" wrapText="1"/>
      <protection locked="0"/>
    </xf>
    <xf numFmtId="3" fontId="63" fillId="2" borderId="30" xfId="0" applyNumberFormat="1" applyFont="1" applyFill="1" applyBorder="1" applyAlignment="1" applyProtection="1">
      <alignment horizontal="center" vertical="center" wrapText="1"/>
      <protection locked="0"/>
    </xf>
    <xf numFmtId="3" fontId="63" fillId="2" borderId="30" xfId="0" applyNumberFormat="1" applyFont="1" applyFill="1" applyBorder="1" applyAlignment="1" applyProtection="1">
      <alignment horizontal="justify" vertical="center" wrapText="1"/>
      <protection locked="0"/>
    </xf>
    <xf numFmtId="0" fontId="72" fillId="2" borderId="30" xfId="0" applyFont="1" applyFill="1" applyBorder="1" applyAlignment="1" applyProtection="1">
      <alignment horizontal="center" vertical="center" wrapText="1"/>
      <protection locked="0"/>
    </xf>
    <xf numFmtId="164" fontId="63" fillId="2" borderId="30" xfId="0" applyNumberFormat="1" applyFont="1" applyFill="1" applyBorder="1" applyAlignment="1" applyProtection="1">
      <alignment horizontal="right" vertical="center" wrapText="1"/>
      <protection locked="0"/>
    </xf>
    <xf numFmtId="39" fontId="63" fillId="2" borderId="30" xfId="0" applyNumberFormat="1" applyFont="1" applyFill="1" applyBorder="1" applyAlignment="1" applyProtection="1">
      <alignment horizontal="right" vertical="center" wrapText="1"/>
      <protection locked="0"/>
    </xf>
    <xf numFmtId="181" fontId="63" fillId="2" borderId="30" xfId="0" applyNumberFormat="1" applyFont="1" applyFill="1" applyBorder="1" applyAlignment="1" applyProtection="1">
      <alignment horizontal="right" vertical="center" wrapText="1"/>
      <protection locked="0"/>
    </xf>
    <xf numFmtId="1" fontId="72" fillId="2" borderId="30" xfId="0" applyNumberFormat="1" applyFont="1" applyFill="1" applyBorder="1" applyAlignment="1" applyProtection="1">
      <alignment horizontal="center" vertical="center" wrapText="1"/>
    </xf>
    <xf numFmtId="3" fontId="63" fillId="2" borderId="36" xfId="0" applyNumberFormat="1" applyFont="1" applyFill="1" applyBorder="1" applyAlignment="1" applyProtection="1">
      <alignment horizontal="center" vertical="center" wrapText="1"/>
      <protection locked="0"/>
    </xf>
    <xf numFmtId="3" fontId="63" fillId="2" borderId="36" xfId="0" applyNumberFormat="1" applyFont="1" applyFill="1" applyBorder="1" applyAlignment="1" applyProtection="1">
      <alignment horizontal="justify" vertical="center" wrapText="1"/>
      <protection locked="0"/>
    </xf>
    <xf numFmtId="0" fontId="72" fillId="2" borderId="36" xfId="0" applyFont="1" applyFill="1" applyBorder="1" applyAlignment="1" applyProtection="1">
      <alignment horizontal="center" vertical="center" wrapText="1"/>
      <protection locked="0"/>
    </xf>
    <xf numFmtId="170" fontId="63" fillId="6" borderId="36" xfId="0" applyNumberFormat="1" applyFont="1" applyFill="1" applyBorder="1" applyAlignment="1" applyProtection="1">
      <alignment horizontal="right" vertical="center" wrapText="1"/>
      <protection locked="0"/>
    </xf>
    <xf numFmtId="39" fontId="63" fillId="2" borderId="36" xfId="0" applyNumberFormat="1" applyFont="1" applyFill="1" applyBorder="1" applyAlignment="1" applyProtection="1">
      <alignment horizontal="right" vertical="center" wrapText="1"/>
      <protection locked="0"/>
    </xf>
    <xf numFmtId="181" fontId="63" fillId="2" borderId="36" xfId="0" applyNumberFormat="1" applyFont="1" applyFill="1" applyBorder="1" applyAlignment="1" applyProtection="1">
      <alignment horizontal="right" vertical="center" wrapText="1"/>
      <protection locked="0"/>
    </xf>
    <xf numFmtId="164" fontId="63" fillId="2" borderId="36" xfId="0" applyNumberFormat="1" applyFont="1" applyFill="1" applyBorder="1" applyAlignment="1" applyProtection="1">
      <alignment horizontal="center" vertical="center" wrapText="1"/>
      <protection locked="0"/>
    </xf>
    <xf numFmtId="3" fontId="168" fillId="2" borderId="36" xfId="0" applyNumberFormat="1" applyFont="1" applyFill="1" applyBorder="1" applyAlignment="1" applyProtection="1">
      <alignment vertical="center" wrapText="1"/>
      <protection locked="0"/>
    </xf>
    <xf numFmtId="0" fontId="112" fillId="2" borderId="36" xfId="0" applyFont="1" applyFill="1" applyBorder="1" applyAlignment="1" applyProtection="1">
      <alignment vertical="center" wrapText="1"/>
      <protection locked="0"/>
    </xf>
    <xf numFmtId="39" fontId="65" fillId="2" borderId="36" xfId="0" applyNumberFormat="1" applyFont="1" applyFill="1" applyBorder="1" applyAlignment="1" applyProtection="1">
      <alignment horizontal="right" vertical="center" wrapText="1"/>
      <protection locked="0"/>
    </xf>
    <xf numFmtId="164" fontId="63" fillId="2" borderId="36" xfId="0" applyNumberFormat="1" applyFont="1" applyFill="1" applyBorder="1" applyAlignment="1" applyProtection="1">
      <alignment horizontal="right" vertical="center" wrapText="1"/>
      <protection locked="0"/>
    </xf>
    <xf numFmtId="170" fontId="63" fillId="2" borderId="36" xfId="0" applyNumberFormat="1" applyFont="1" applyFill="1" applyBorder="1" applyAlignment="1" applyProtection="1">
      <alignment horizontal="right" vertical="center" wrapText="1"/>
      <protection locked="0"/>
    </xf>
    <xf numFmtId="3" fontId="65" fillId="2" borderId="36" xfId="0" applyNumberFormat="1" applyFont="1" applyFill="1" applyBorder="1" applyAlignment="1" applyProtection="1">
      <alignment horizontal="justify" vertical="center" wrapText="1"/>
      <protection locked="0"/>
    </xf>
    <xf numFmtId="182" fontId="65" fillId="2" borderId="36" xfId="0" applyNumberFormat="1" applyFont="1" applyFill="1" applyBorder="1" applyAlignment="1" applyProtection="1">
      <alignment horizontal="right" vertical="center" wrapText="1"/>
      <protection locked="0"/>
    </xf>
    <xf numFmtId="3" fontId="167" fillId="2" borderId="36" xfId="0" applyNumberFormat="1" applyFont="1" applyFill="1" applyBorder="1" applyAlignment="1" applyProtection="1">
      <alignment vertical="center" wrapText="1"/>
      <protection locked="0"/>
    </xf>
    <xf numFmtId="3" fontId="63" fillId="0" borderId="36" xfId="0" applyNumberFormat="1" applyFont="1" applyFill="1" applyBorder="1" applyAlignment="1" applyProtection="1">
      <alignment horizontal="right" vertical="center" wrapText="1"/>
      <protection locked="0"/>
    </xf>
    <xf numFmtId="3" fontId="63" fillId="2" borderId="36" xfId="0" applyNumberFormat="1" applyFont="1" applyFill="1" applyBorder="1" applyAlignment="1" applyProtection="1">
      <alignment horizontal="right" vertical="center" wrapText="1"/>
      <protection locked="0"/>
    </xf>
    <xf numFmtId="3" fontId="65" fillId="2" borderId="36" xfId="0" applyNumberFormat="1" applyFont="1" applyFill="1" applyBorder="1" applyAlignment="1" applyProtection="1">
      <alignment horizontal="center" vertical="center" wrapText="1"/>
      <protection locked="0"/>
    </xf>
    <xf numFmtId="188" fontId="65" fillId="6" borderId="36" xfId="0" applyNumberFormat="1" applyFont="1" applyFill="1" applyBorder="1" applyAlignment="1" applyProtection="1">
      <alignment horizontal="right" vertical="center" wrapText="1"/>
      <protection locked="0"/>
    </xf>
    <xf numFmtId="49" fontId="65" fillId="2" borderId="36" xfId="41" applyNumberFormat="1" applyFont="1" applyFill="1" applyBorder="1" applyAlignment="1">
      <alignment horizontal="justify" vertical="center" wrapText="1"/>
    </xf>
    <xf numFmtId="172" fontId="65" fillId="0" borderId="36" xfId="0" applyNumberFormat="1" applyFont="1" applyFill="1" applyBorder="1" applyAlignment="1" applyProtection="1">
      <alignment vertical="center" wrapText="1"/>
      <protection locked="0"/>
    </xf>
    <xf numFmtId="3" fontId="65" fillId="2" borderId="31" xfId="0" applyNumberFormat="1" applyFont="1" applyFill="1" applyBorder="1" applyAlignment="1" applyProtection="1">
      <alignment horizontal="center" vertical="center" wrapText="1"/>
      <protection locked="0"/>
    </xf>
    <xf numFmtId="3" fontId="65" fillId="2" borderId="31" xfId="0" applyNumberFormat="1" applyFont="1" applyFill="1" applyBorder="1" applyAlignment="1" applyProtection="1">
      <alignment horizontal="justify" vertical="center" wrapText="1"/>
      <protection locked="0"/>
    </xf>
    <xf numFmtId="172" fontId="65" fillId="0" borderId="31" xfId="0" applyNumberFormat="1" applyFont="1" applyFill="1" applyBorder="1" applyAlignment="1" applyProtection="1">
      <alignment vertical="center" wrapText="1"/>
      <protection locked="0"/>
    </xf>
    <xf numFmtId="172" fontId="65" fillId="6" borderId="31" xfId="0" applyNumberFormat="1" applyFont="1" applyFill="1" applyBorder="1" applyAlignment="1" applyProtection="1">
      <alignment vertical="center" wrapText="1"/>
      <protection locked="0"/>
    </xf>
    <xf numFmtId="172" fontId="65" fillId="6" borderId="31" xfId="0" applyNumberFormat="1" applyFont="1" applyFill="1" applyBorder="1" applyAlignment="1" applyProtection="1">
      <alignment horizontal="right" vertical="center" wrapText="1"/>
      <protection locked="0"/>
    </xf>
    <xf numFmtId="172" fontId="65" fillId="2" borderId="31" xfId="0" applyNumberFormat="1" applyFont="1" applyFill="1" applyBorder="1" applyAlignment="1" applyProtection="1">
      <alignment horizontal="right" vertical="center" wrapText="1"/>
      <protection locked="0"/>
    </xf>
    <xf numFmtId="164" fontId="65" fillId="2" borderId="31" xfId="0" applyNumberFormat="1" applyFont="1" applyFill="1" applyBorder="1" applyAlignment="1" applyProtection="1">
      <alignment horizontal="center" vertical="center" wrapText="1"/>
      <protection locked="0"/>
    </xf>
    <xf numFmtId="174" fontId="63" fillId="2" borderId="30" xfId="1" applyNumberFormat="1" applyFont="1" applyFill="1" applyBorder="1" applyAlignment="1" applyProtection="1">
      <alignment horizontal="right" vertical="center" wrapText="1"/>
      <protection locked="0"/>
    </xf>
    <xf numFmtId="165" fontId="63" fillId="2" borderId="30" xfId="30" applyFont="1" applyFill="1" applyBorder="1" applyAlignment="1" applyProtection="1">
      <alignment horizontal="right" vertical="center" wrapText="1"/>
      <protection locked="0"/>
    </xf>
    <xf numFmtId="1" fontId="63" fillId="2" borderId="30" xfId="0" applyNumberFormat="1" applyFont="1" applyFill="1" applyBorder="1" applyAlignment="1" applyProtection="1">
      <alignment horizontal="center" vertical="center" wrapText="1"/>
    </xf>
    <xf numFmtId="0" fontId="65" fillId="2" borderId="36" xfId="0" applyFont="1" applyFill="1" applyBorder="1" applyAlignment="1" applyProtection="1">
      <alignment horizontal="right" vertical="center" wrapText="1"/>
      <protection locked="0"/>
    </xf>
    <xf numFmtId="49" fontId="65" fillId="2" borderId="36" xfId="0" applyNumberFormat="1" applyFont="1" applyFill="1" applyBorder="1" applyAlignment="1" applyProtection="1">
      <alignment horizontal="center" vertical="center" wrapText="1"/>
      <protection locked="0"/>
    </xf>
    <xf numFmtId="176" fontId="65" fillId="2" borderId="36" xfId="30" applyNumberFormat="1" applyFont="1" applyFill="1" applyBorder="1" applyAlignment="1" applyProtection="1">
      <alignment horizontal="right" vertical="center" wrapText="1"/>
      <protection locked="0"/>
    </xf>
    <xf numFmtId="0" fontId="102" fillId="2" borderId="36" xfId="0" applyFont="1" applyFill="1" applyBorder="1" applyAlignment="1" applyProtection="1">
      <alignment horizontal="center" vertical="center" wrapText="1"/>
      <protection locked="0"/>
    </xf>
    <xf numFmtId="49" fontId="66" fillId="2" borderId="36" xfId="0" applyNumberFormat="1" applyFont="1" applyFill="1" applyBorder="1" applyAlignment="1" applyProtection="1">
      <alignment horizontal="center" vertical="center" wrapText="1"/>
      <protection locked="0"/>
    </xf>
    <xf numFmtId="174" fontId="66" fillId="2" borderId="36" xfId="1" applyNumberFormat="1" applyFont="1" applyFill="1" applyBorder="1" applyAlignment="1" applyProtection="1">
      <alignment horizontal="right" vertical="center" wrapText="1"/>
      <protection locked="0"/>
    </xf>
    <xf numFmtId="174" fontId="66" fillId="2" borderId="36" xfId="30" applyNumberFormat="1" applyFont="1" applyFill="1" applyBorder="1" applyAlignment="1" applyProtection="1">
      <alignment horizontal="right" vertical="center" wrapText="1"/>
      <protection locked="0"/>
    </xf>
    <xf numFmtId="169" fontId="66" fillId="2" borderId="36" xfId="0" applyNumberFormat="1" applyFont="1" applyFill="1" applyBorder="1" applyAlignment="1" applyProtection="1">
      <alignment horizontal="center" vertical="center" wrapText="1"/>
      <protection locked="0"/>
    </xf>
    <xf numFmtId="170" fontId="66" fillId="2" borderId="36" xfId="0" applyNumberFormat="1" applyFont="1" applyFill="1" applyBorder="1" applyAlignment="1" applyProtection="1">
      <alignment horizontal="right" vertical="center" wrapText="1"/>
      <protection locked="0"/>
    </xf>
    <xf numFmtId="176" fontId="65" fillId="6" borderId="36" xfId="1" applyNumberFormat="1" applyFont="1" applyFill="1" applyBorder="1" applyAlignment="1" applyProtection="1">
      <alignment horizontal="right" vertical="center" wrapText="1"/>
      <protection locked="0"/>
    </xf>
    <xf numFmtId="176" fontId="65" fillId="6" borderId="36" xfId="30" applyNumberFormat="1" applyFont="1" applyFill="1" applyBorder="1" applyAlignment="1" applyProtection="1">
      <alignment horizontal="right" vertical="center" wrapText="1"/>
      <protection locked="0"/>
    </xf>
    <xf numFmtId="165" fontId="65" fillId="6" borderId="36" xfId="30" applyFont="1" applyFill="1" applyBorder="1" applyAlignment="1" applyProtection="1">
      <alignment horizontal="right" vertical="center" wrapText="1"/>
      <protection locked="0"/>
    </xf>
    <xf numFmtId="0" fontId="72" fillId="6" borderId="36" xfId="0" applyFont="1" applyFill="1" applyBorder="1" applyAlignment="1" applyProtection="1">
      <alignment horizontal="center" vertical="center" wrapText="1"/>
      <protection locked="0"/>
    </xf>
    <xf numFmtId="0" fontId="72" fillId="6" borderId="36" xfId="0" applyFont="1" applyFill="1" applyBorder="1" applyAlignment="1" applyProtection="1">
      <alignment horizontal="justify" vertical="center" wrapText="1"/>
      <protection locked="0"/>
    </xf>
    <xf numFmtId="0" fontId="89" fillId="6" borderId="36" xfId="0" applyFont="1" applyFill="1" applyBorder="1" applyAlignment="1" applyProtection="1">
      <alignment horizontal="center" vertical="center" wrapText="1"/>
      <protection locked="0"/>
    </xf>
    <xf numFmtId="164" fontId="72" fillId="6" borderId="36" xfId="0" applyNumberFormat="1" applyFont="1" applyFill="1" applyBorder="1" applyAlignment="1" applyProtection="1">
      <alignment horizontal="center" vertical="center" wrapText="1"/>
      <protection locked="0"/>
    </xf>
    <xf numFmtId="164" fontId="72" fillId="6" borderId="36" xfId="0" applyNumberFormat="1" applyFont="1" applyFill="1" applyBorder="1" applyAlignment="1" applyProtection="1">
      <alignment horizontal="right" vertical="center" wrapText="1"/>
      <protection locked="0"/>
    </xf>
    <xf numFmtId="0" fontId="72" fillId="6" borderId="36" xfId="0" applyFont="1" applyFill="1" applyBorder="1" applyAlignment="1" applyProtection="1">
      <alignment vertical="center" wrapText="1"/>
      <protection locked="0"/>
    </xf>
    <xf numFmtId="169" fontId="63" fillId="2" borderId="36" xfId="0" applyNumberFormat="1" applyFont="1" applyFill="1" applyBorder="1" applyAlignment="1" applyProtection="1">
      <alignment horizontal="right" vertical="center" wrapText="1"/>
      <protection locked="0"/>
    </xf>
    <xf numFmtId="174" fontId="63" fillId="2" borderId="36" xfId="1" applyNumberFormat="1" applyFont="1" applyFill="1" applyBorder="1" applyAlignment="1" applyProtection="1">
      <alignment horizontal="right" vertical="center" wrapText="1"/>
      <protection locked="0"/>
    </xf>
    <xf numFmtId="0" fontId="74" fillId="6" borderId="36" xfId="0" applyFont="1" applyFill="1" applyBorder="1" applyAlignment="1" applyProtection="1">
      <alignment vertical="center" wrapText="1"/>
      <protection locked="0"/>
    </xf>
    <xf numFmtId="3" fontId="65" fillId="2" borderId="36" xfId="0" quotePrefix="1" applyNumberFormat="1" applyFont="1" applyFill="1" applyBorder="1" applyAlignment="1" applyProtection="1">
      <alignment horizontal="center" vertical="center" wrapText="1"/>
      <protection locked="0"/>
    </xf>
    <xf numFmtId="169" fontId="68" fillId="6" borderId="36" xfId="0" applyNumberFormat="1" applyFont="1" applyFill="1" applyBorder="1" applyAlignment="1" applyProtection="1">
      <alignment horizontal="center" vertical="center" wrapText="1"/>
      <protection locked="0"/>
    </xf>
    <xf numFmtId="164" fontId="68" fillId="6" borderId="36" xfId="0" applyNumberFormat="1" applyFont="1" applyFill="1" applyBorder="1" applyAlignment="1" applyProtection="1">
      <alignment horizontal="center" vertical="center" wrapText="1"/>
      <protection locked="0"/>
    </xf>
    <xf numFmtId="0" fontId="68" fillId="6" borderId="36" xfId="0" applyFont="1" applyFill="1" applyBorder="1" applyAlignment="1" applyProtection="1">
      <alignment vertical="center" wrapText="1"/>
      <protection locked="0"/>
    </xf>
    <xf numFmtId="3" fontId="64" fillId="2" borderId="36" xfId="0" applyNumberFormat="1" applyFont="1" applyFill="1" applyBorder="1" applyAlignment="1" applyProtection="1">
      <alignment horizontal="center" vertical="center" wrapText="1"/>
      <protection locked="0"/>
    </xf>
    <xf numFmtId="3" fontId="102" fillId="2" borderId="36" xfId="0" applyNumberFormat="1" applyFont="1" applyFill="1" applyBorder="1" applyAlignment="1" applyProtection="1">
      <alignment horizontal="center" vertical="center" wrapText="1"/>
      <protection locked="0"/>
    </xf>
    <xf numFmtId="3" fontId="66" fillId="2" borderId="36" xfId="0" applyNumberFormat="1" applyFont="1" applyFill="1" applyBorder="1" applyAlignment="1" applyProtection="1">
      <alignment horizontal="justify" vertical="center" wrapText="1"/>
      <protection locked="0"/>
    </xf>
    <xf numFmtId="3" fontId="100" fillId="2" borderId="36" xfId="0" applyNumberFormat="1" applyFont="1" applyFill="1" applyBorder="1" applyAlignment="1" applyProtection="1">
      <alignment horizontal="center" vertical="center" wrapText="1"/>
      <protection locked="0"/>
    </xf>
    <xf numFmtId="169" fontId="66" fillId="2" borderId="36" xfId="0"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vertical="center" wrapText="1"/>
      <protection locked="0"/>
    </xf>
    <xf numFmtId="182" fontId="66" fillId="2" borderId="36" xfId="0" applyNumberFormat="1" applyFont="1" applyFill="1" applyBorder="1" applyAlignment="1" applyProtection="1">
      <alignment horizontal="right" vertical="center" wrapText="1"/>
      <protection locked="0"/>
    </xf>
    <xf numFmtId="0" fontId="68" fillId="7" borderId="36" xfId="0" applyFont="1" applyFill="1" applyBorder="1" applyAlignment="1" applyProtection="1">
      <alignment vertical="center" wrapText="1"/>
      <protection locked="0"/>
    </xf>
    <xf numFmtId="184" fontId="65" fillId="2" borderId="36" xfId="0" applyNumberFormat="1" applyFont="1" applyFill="1" applyBorder="1" applyAlignment="1" applyProtection="1">
      <alignment horizontal="right" vertical="center" wrapText="1"/>
      <protection locked="0"/>
    </xf>
    <xf numFmtId="165" fontId="65" fillId="2" borderId="36" xfId="30" applyFont="1" applyFill="1" applyBorder="1" applyAlignment="1" applyProtection="1">
      <alignment horizontal="right" vertical="center" wrapText="1"/>
      <protection locked="0"/>
    </xf>
    <xf numFmtId="3" fontId="63" fillId="2" borderId="31" xfId="0" applyNumberFormat="1" applyFont="1" applyFill="1" applyBorder="1" applyAlignment="1" applyProtection="1">
      <alignment horizontal="center" vertical="center" wrapText="1"/>
      <protection locked="0"/>
    </xf>
    <xf numFmtId="3" fontId="64" fillId="2" borderId="31" xfId="0" applyNumberFormat="1" applyFont="1" applyFill="1" applyBorder="1" applyAlignment="1" applyProtection="1">
      <alignment horizontal="center" vertical="center" wrapText="1"/>
      <protection locked="0"/>
    </xf>
    <xf numFmtId="169" fontId="65" fillId="2" borderId="31" xfId="0" applyNumberFormat="1" applyFont="1" applyFill="1" applyBorder="1" applyAlignment="1" applyProtection="1">
      <alignment horizontal="right" vertical="center" wrapText="1"/>
      <protection locked="0"/>
    </xf>
    <xf numFmtId="174" fontId="65" fillId="2" borderId="31" xfId="1" applyNumberFormat="1" applyFont="1" applyFill="1" applyBorder="1" applyAlignment="1" applyProtection="1">
      <alignment horizontal="right" vertical="center" wrapText="1"/>
      <protection locked="0"/>
    </xf>
    <xf numFmtId="164" fontId="68" fillId="6" borderId="31" xfId="0" applyNumberFormat="1" applyFont="1" applyFill="1" applyBorder="1" applyAlignment="1" applyProtection="1">
      <alignment horizontal="center" vertical="center" wrapText="1"/>
      <protection locked="0"/>
    </xf>
    <xf numFmtId="0" fontId="68" fillId="6" borderId="31" xfId="0" applyFont="1" applyFill="1" applyBorder="1" applyAlignment="1" applyProtection="1">
      <alignment vertical="center" wrapText="1"/>
      <protection locked="0"/>
    </xf>
    <xf numFmtId="0" fontId="63" fillId="2" borderId="8" xfId="0" applyFont="1" applyFill="1" applyBorder="1" applyAlignment="1" applyProtection="1">
      <alignment horizontal="center" vertical="center" wrapText="1"/>
      <protection locked="0"/>
    </xf>
    <xf numFmtId="0" fontId="63" fillId="2" borderId="8" xfId="0" applyFont="1" applyFill="1" applyBorder="1" applyAlignment="1" applyProtection="1">
      <alignment vertical="center" wrapText="1"/>
      <protection locked="0"/>
    </xf>
    <xf numFmtId="0" fontId="65" fillId="2" borderId="8" xfId="0" applyFont="1" applyFill="1" applyBorder="1" applyAlignment="1" applyProtection="1">
      <alignment vertical="center" wrapText="1"/>
      <protection locked="0"/>
    </xf>
    <xf numFmtId="0" fontId="63" fillId="2" borderId="1" xfId="0" applyFont="1" applyFill="1" applyBorder="1" applyAlignment="1" applyProtection="1">
      <alignment horizontal="center" vertical="center" wrapText="1"/>
      <protection locked="0"/>
    </xf>
    <xf numFmtId="0" fontId="63" fillId="2" borderId="1" xfId="0" applyFont="1" applyFill="1" applyBorder="1" applyAlignment="1" applyProtection="1">
      <alignment vertical="center" wrapText="1"/>
      <protection locked="0"/>
    </xf>
    <xf numFmtId="0" fontId="65" fillId="2" borderId="1" xfId="0" applyFont="1" applyFill="1" applyBorder="1" applyAlignment="1" applyProtection="1">
      <alignment horizontal="center" vertical="center" wrapText="1"/>
      <protection locked="0"/>
    </xf>
    <xf numFmtId="0" fontId="66" fillId="2" borderId="1" xfId="0" applyFont="1" applyFill="1" applyBorder="1" applyAlignment="1" applyProtection="1">
      <alignment vertical="center" wrapText="1"/>
      <protection locked="0"/>
    </xf>
    <xf numFmtId="0" fontId="65" fillId="2" borderId="1" xfId="0" applyFont="1" applyFill="1" applyBorder="1" applyAlignment="1" applyProtection="1">
      <alignment vertical="center" wrapText="1"/>
      <protection locked="0"/>
    </xf>
    <xf numFmtId="169" fontId="65" fillId="2" borderId="1" xfId="0" applyNumberFormat="1" applyFont="1" applyFill="1" applyBorder="1" applyAlignment="1" applyProtection="1">
      <alignment horizontal="center" vertical="center" wrapText="1"/>
      <protection locked="0"/>
    </xf>
    <xf numFmtId="165" fontId="65" fillId="2" borderId="1" xfId="1" applyFont="1" applyFill="1" applyBorder="1" applyAlignment="1" applyProtection="1">
      <alignment horizontal="center" vertical="center" wrapText="1"/>
      <protection locked="0"/>
    </xf>
    <xf numFmtId="164" fontId="65" fillId="2" borderId="1" xfId="0" applyNumberFormat="1" applyFont="1" applyFill="1" applyBorder="1" applyAlignment="1" applyProtection="1">
      <alignment vertical="center" wrapText="1"/>
      <protection locked="0"/>
    </xf>
    <xf numFmtId="0" fontId="66" fillId="2" borderId="1" xfId="0" applyFont="1" applyFill="1" applyBorder="1" applyAlignment="1" applyProtection="1">
      <alignment horizontal="center" vertical="center" wrapText="1"/>
      <protection locked="0"/>
    </xf>
    <xf numFmtId="169" fontId="66" fillId="2" borderId="1" xfId="0" applyNumberFormat="1" applyFont="1" applyFill="1" applyBorder="1" applyAlignment="1" applyProtection="1">
      <alignment horizontal="center" vertical="center" wrapText="1"/>
      <protection locked="0"/>
    </xf>
    <xf numFmtId="169" fontId="66" fillId="2" borderId="1" xfId="0" applyNumberFormat="1" applyFont="1" applyFill="1" applyBorder="1" applyAlignment="1" applyProtection="1">
      <alignment horizontal="right" vertical="center" wrapText="1"/>
      <protection locked="0"/>
    </xf>
    <xf numFmtId="165" fontId="66" fillId="2" borderId="1" xfId="1" applyFont="1" applyFill="1" applyBorder="1" applyAlignment="1" applyProtection="1">
      <alignment horizontal="center" vertical="center" wrapText="1"/>
      <protection locked="0"/>
    </xf>
    <xf numFmtId="164" fontId="66" fillId="2" borderId="1" xfId="0" applyNumberFormat="1" applyFont="1" applyFill="1" applyBorder="1" applyAlignment="1" applyProtection="1">
      <alignment vertical="center" wrapText="1"/>
      <protection locked="0"/>
    </xf>
    <xf numFmtId="170" fontId="66" fillId="2" borderId="1" xfId="0" applyNumberFormat="1" applyFont="1" applyFill="1" applyBorder="1" applyAlignment="1" applyProtection="1">
      <alignment horizontal="center" vertical="center" wrapText="1"/>
      <protection locked="0"/>
    </xf>
    <xf numFmtId="169" fontId="65" fillId="6" borderId="1" xfId="0" applyNumberFormat="1" applyFont="1" applyFill="1" applyBorder="1" applyAlignment="1" applyProtection="1">
      <alignment horizontal="center" vertical="center" wrapText="1"/>
      <protection locked="0"/>
    </xf>
    <xf numFmtId="0" fontId="66" fillId="2" borderId="1" xfId="0" applyFont="1" applyFill="1" applyBorder="1" applyAlignment="1" applyProtection="1">
      <alignment horizontal="left" vertical="center" wrapText="1"/>
      <protection locked="0"/>
    </xf>
    <xf numFmtId="170" fontId="66" fillId="6" borderId="1" xfId="0" applyNumberFormat="1" applyFont="1" applyFill="1" applyBorder="1" applyAlignment="1" applyProtection="1">
      <alignment horizontal="center" vertical="center" wrapText="1"/>
      <protection locked="0"/>
    </xf>
    <xf numFmtId="0" fontId="65" fillId="2" borderId="18" xfId="0" applyFont="1" applyFill="1" applyBorder="1" applyAlignment="1" applyProtection="1">
      <alignment horizontal="center" vertical="center" wrapText="1"/>
      <protection locked="0"/>
    </xf>
    <xf numFmtId="0" fontId="65" fillId="2" borderId="18" xfId="0" applyFont="1" applyFill="1" applyBorder="1" applyAlignment="1" applyProtection="1">
      <alignment vertical="center" wrapText="1"/>
      <protection locked="0"/>
    </xf>
    <xf numFmtId="170" fontId="65" fillId="2" borderId="18" xfId="1" applyNumberFormat="1" applyFont="1" applyFill="1" applyBorder="1" applyAlignment="1" applyProtection="1">
      <alignment horizontal="right" vertical="center" wrapText="1"/>
      <protection locked="0"/>
    </xf>
    <xf numFmtId="169" fontId="65" fillId="2" borderId="18" xfId="1" applyNumberFormat="1" applyFont="1" applyFill="1" applyBorder="1" applyAlignment="1" applyProtection="1">
      <alignment horizontal="right" vertical="center" wrapText="1"/>
      <protection locked="0"/>
    </xf>
    <xf numFmtId="169" fontId="65" fillId="6" borderId="18" xfId="1" applyNumberFormat="1" applyFont="1" applyFill="1" applyBorder="1" applyAlignment="1" applyProtection="1">
      <alignment horizontal="right" vertical="center" wrapText="1"/>
      <protection locked="0"/>
    </xf>
    <xf numFmtId="165" fontId="65" fillId="2" borderId="18" xfId="1" applyFont="1" applyFill="1" applyBorder="1" applyAlignment="1" applyProtection="1">
      <alignment horizontal="center" vertical="center" wrapText="1"/>
      <protection locked="0"/>
    </xf>
    <xf numFmtId="164" fontId="65" fillId="2" borderId="18" xfId="0" applyNumberFormat="1" applyFont="1" applyFill="1" applyBorder="1" applyAlignment="1" applyProtection="1">
      <alignment vertical="center" wrapText="1"/>
      <protection locked="0"/>
    </xf>
    <xf numFmtId="165" fontId="69" fillId="2" borderId="0" xfId="1" applyFont="1" applyFill="1" applyAlignment="1" applyProtection="1">
      <alignment horizontal="center" vertical="center" wrapText="1"/>
      <protection locked="0"/>
    </xf>
    <xf numFmtId="165" fontId="87" fillId="2" borderId="0" xfId="1" applyFont="1" applyFill="1" applyAlignment="1" applyProtection="1">
      <alignment vertical="center" wrapText="1"/>
      <protection locked="0"/>
    </xf>
    <xf numFmtId="172" fontId="72" fillId="2" borderId="30" xfId="0" applyNumberFormat="1" applyFont="1" applyFill="1" applyBorder="1" applyAlignment="1" applyProtection="1">
      <alignment horizontal="center" vertical="center" wrapText="1"/>
      <protection locked="0"/>
    </xf>
    <xf numFmtId="172" fontId="72" fillId="2" borderId="30" xfId="0" applyNumberFormat="1" applyFont="1" applyFill="1" applyBorder="1" applyAlignment="1" applyProtection="1">
      <alignment horizontal="justify" vertical="center" wrapText="1"/>
      <protection locked="0"/>
    </xf>
    <xf numFmtId="174" fontId="72" fillId="2" borderId="30" xfId="1" applyNumberFormat="1" applyFont="1" applyFill="1" applyBorder="1" applyAlignment="1" applyProtection="1">
      <alignment horizontal="center" vertical="center" wrapText="1"/>
      <protection locked="0"/>
    </xf>
    <xf numFmtId="165" fontId="72" fillId="2" borderId="30" xfId="1" applyFont="1" applyFill="1" applyBorder="1" applyAlignment="1" applyProtection="1">
      <alignment horizontal="center" vertical="center" wrapText="1"/>
      <protection locked="0"/>
    </xf>
    <xf numFmtId="164" fontId="30" fillId="2" borderId="30" xfId="0" applyNumberFormat="1" applyFont="1" applyFill="1" applyBorder="1" applyAlignment="1" applyProtection="1">
      <alignment horizontal="center" vertical="center" wrapText="1"/>
      <protection locked="0"/>
    </xf>
    <xf numFmtId="1" fontId="68" fillId="2" borderId="36" xfId="0" applyNumberFormat="1" applyFont="1" applyFill="1" applyBorder="1" applyAlignment="1" applyProtection="1">
      <alignment horizontal="center" vertical="center" wrapText="1"/>
      <protection locked="0"/>
    </xf>
    <xf numFmtId="172" fontId="68" fillId="2" borderId="36" xfId="0" applyNumberFormat="1" applyFont="1" applyFill="1" applyBorder="1" applyAlignment="1" applyProtection="1">
      <alignment horizontal="justify" vertical="center" wrapText="1"/>
      <protection locked="0"/>
    </xf>
    <xf numFmtId="169" fontId="68" fillId="2" borderId="36" xfId="0" applyNumberFormat="1" applyFont="1" applyFill="1" applyBorder="1" applyAlignment="1" applyProtection="1">
      <alignment horizontal="right" vertical="center" wrapText="1"/>
      <protection locked="0"/>
    </xf>
    <xf numFmtId="169" fontId="68" fillId="0" borderId="36" xfId="0" applyNumberFormat="1" applyFont="1" applyFill="1" applyBorder="1" applyAlignment="1" applyProtection="1">
      <alignment horizontal="right" vertical="center" wrapText="1"/>
      <protection locked="0"/>
    </xf>
    <xf numFmtId="176" fontId="41" fillId="2" borderId="36" xfId="30" applyNumberFormat="1" applyFont="1" applyFill="1" applyBorder="1" applyAlignment="1" applyProtection="1">
      <alignment horizontal="right" vertical="center" wrapText="1"/>
    </xf>
    <xf numFmtId="0" fontId="41" fillId="2" borderId="36" xfId="0" applyFont="1" applyFill="1" applyBorder="1" applyAlignment="1" applyProtection="1">
      <alignment horizontal="right" vertical="center" wrapText="1"/>
    </xf>
    <xf numFmtId="176" fontId="41" fillId="2" borderId="36" xfId="0" applyNumberFormat="1" applyFont="1" applyFill="1" applyBorder="1" applyAlignment="1" applyProtection="1">
      <alignment horizontal="right" vertical="center" wrapText="1"/>
    </xf>
    <xf numFmtId="176" fontId="41" fillId="6" borderId="36" xfId="0" applyNumberFormat="1" applyFont="1" applyFill="1" applyBorder="1" applyAlignment="1">
      <alignment horizontal="right" vertical="center" wrapText="1"/>
    </xf>
    <xf numFmtId="0" fontId="41" fillId="6" borderId="36" xfId="0" applyFont="1" applyFill="1" applyBorder="1" applyAlignment="1">
      <alignment horizontal="right" vertical="center" wrapText="1"/>
    </xf>
    <xf numFmtId="189" fontId="68" fillId="6" borderId="36" xfId="42" applyNumberFormat="1" applyFont="1" applyFill="1" applyBorder="1" applyAlignment="1" applyProtection="1">
      <alignment horizontal="right" vertical="center" wrapText="1"/>
      <protection locked="0"/>
    </xf>
    <xf numFmtId="174" fontId="68" fillId="6" borderId="36" xfId="1" applyNumberFormat="1" applyFont="1" applyFill="1" applyBorder="1" applyAlignment="1" applyProtection="1">
      <alignment horizontal="right" vertical="center" wrapText="1"/>
      <protection locked="0"/>
    </xf>
    <xf numFmtId="191" fontId="68" fillId="6" borderId="36" xfId="1" applyNumberFormat="1" applyFont="1" applyFill="1" applyBorder="1" applyAlignment="1" applyProtection="1">
      <alignment horizontal="right" vertical="center" wrapText="1"/>
      <protection locked="0"/>
    </xf>
    <xf numFmtId="169" fontId="68" fillId="0" borderId="36" xfId="0" applyNumberFormat="1" applyFont="1" applyBorder="1" applyAlignment="1" applyProtection="1">
      <alignment horizontal="right" vertical="center" wrapText="1"/>
      <protection locked="0"/>
    </xf>
    <xf numFmtId="169" fontId="114" fillId="2" borderId="36" xfId="0" applyNumberFormat="1" applyFont="1" applyFill="1" applyBorder="1" applyAlignment="1" applyProtection="1">
      <alignment horizontal="right" vertical="center" wrapText="1"/>
      <protection locked="0"/>
    </xf>
    <xf numFmtId="0" fontId="41" fillId="6" borderId="36" xfId="0" applyFont="1" applyFill="1" applyBorder="1" applyAlignment="1">
      <alignment vertical="center" wrapText="1"/>
    </xf>
    <xf numFmtId="164" fontId="68" fillId="2" borderId="36" xfId="0" applyNumberFormat="1" applyFont="1" applyFill="1" applyBorder="1" applyAlignment="1" applyProtection="1">
      <alignment horizontal="right" vertical="center" wrapText="1"/>
      <protection locked="0"/>
    </xf>
    <xf numFmtId="164" fontId="114" fillId="2" borderId="36" xfId="0" applyNumberFormat="1" applyFont="1" applyFill="1" applyBorder="1" applyAlignment="1" applyProtection="1">
      <alignment horizontal="right" vertical="center" wrapText="1"/>
      <protection locked="0"/>
    </xf>
    <xf numFmtId="165" fontId="68" fillId="2" borderId="36" xfId="1" applyFont="1" applyFill="1" applyBorder="1" applyAlignment="1" applyProtection="1">
      <alignment horizontal="right" vertical="center" wrapText="1"/>
      <protection locked="0"/>
    </xf>
    <xf numFmtId="165" fontId="41" fillId="2" borderId="36" xfId="1" applyFont="1" applyFill="1" applyBorder="1" applyAlignment="1" applyProtection="1">
      <alignment horizontal="right" vertical="center" wrapText="1"/>
    </xf>
    <xf numFmtId="164" fontId="68" fillId="0" borderId="36" xfId="0" applyNumberFormat="1" applyFont="1" applyBorder="1" applyAlignment="1" applyProtection="1">
      <alignment horizontal="right" vertical="center" wrapText="1"/>
      <protection locked="0"/>
    </xf>
    <xf numFmtId="1" fontId="71" fillId="2" borderId="36" xfId="0" applyNumberFormat="1" applyFont="1" applyFill="1" applyBorder="1" applyAlignment="1" applyProtection="1">
      <alignment horizontal="center" vertical="center" wrapText="1"/>
      <protection locked="0"/>
    </xf>
    <xf numFmtId="172" fontId="71" fillId="2" borderId="36" xfId="0" applyNumberFormat="1" applyFont="1" applyFill="1" applyBorder="1" applyAlignment="1" applyProtection="1">
      <alignment horizontal="justify" vertical="center" wrapText="1"/>
      <protection locked="0"/>
    </xf>
    <xf numFmtId="172" fontId="71" fillId="2" borderId="36" xfId="0" applyNumberFormat="1" applyFont="1" applyFill="1" applyBorder="1" applyAlignment="1" applyProtection="1">
      <alignment horizontal="center" vertical="center" wrapText="1"/>
      <protection locked="0"/>
    </xf>
    <xf numFmtId="164" fontId="71" fillId="2" borderId="36" xfId="0" applyNumberFormat="1" applyFont="1" applyFill="1" applyBorder="1" applyAlignment="1" applyProtection="1">
      <alignment horizontal="right" vertical="center" wrapText="1"/>
      <protection locked="0"/>
    </xf>
    <xf numFmtId="165" fontId="71" fillId="2" borderId="36" xfId="1" applyFont="1" applyFill="1" applyBorder="1" applyAlignment="1" applyProtection="1">
      <alignment horizontal="right" vertical="center" wrapText="1"/>
      <protection locked="0"/>
    </xf>
    <xf numFmtId="165" fontId="57" fillId="2" borderId="36" xfId="1" applyFont="1" applyFill="1" applyBorder="1" applyAlignment="1" applyProtection="1">
      <alignment horizontal="right" vertical="center" wrapText="1"/>
    </xf>
    <xf numFmtId="189" fontId="71" fillId="6" borderId="36" xfId="42" applyNumberFormat="1" applyFont="1" applyFill="1" applyBorder="1" applyAlignment="1" applyProtection="1">
      <alignment horizontal="right" vertical="center" wrapText="1"/>
      <protection locked="0"/>
    </xf>
    <xf numFmtId="174" fontId="71" fillId="6" borderId="36" xfId="1" applyNumberFormat="1" applyFont="1" applyFill="1" applyBorder="1" applyAlignment="1" applyProtection="1">
      <alignment horizontal="right" vertical="center" wrapText="1"/>
      <protection locked="0"/>
    </xf>
    <xf numFmtId="191" fontId="71" fillId="6" borderId="36" xfId="1" applyNumberFormat="1" applyFont="1" applyFill="1" applyBorder="1" applyAlignment="1" applyProtection="1">
      <alignment horizontal="right" vertical="center" wrapText="1"/>
      <protection locked="0"/>
    </xf>
    <xf numFmtId="164" fontId="71" fillId="0" borderId="36" xfId="0" applyNumberFormat="1" applyFont="1" applyBorder="1" applyAlignment="1" applyProtection="1">
      <alignment horizontal="right" vertical="center" wrapText="1"/>
      <protection locked="0"/>
    </xf>
    <xf numFmtId="164" fontId="68" fillId="6" borderId="36" xfId="0" applyNumberFormat="1" applyFont="1" applyFill="1" applyBorder="1" applyAlignment="1" applyProtection="1">
      <alignment horizontal="right" vertical="center" wrapText="1"/>
      <protection locked="0"/>
    </xf>
    <xf numFmtId="2" fontId="41" fillId="2" borderId="36" xfId="0" applyNumberFormat="1" applyFont="1" applyFill="1" applyBorder="1" applyAlignment="1" applyProtection="1">
      <alignment horizontal="right" vertical="center" wrapText="1"/>
    </xf>
    <xf numFmtId="165" fontId="41" fillId="2" borderId="36" xfId="0" applyNumberFormat="1" applyFont="1" applyFill="1" applyBorder="1" applyAlignment="1" applyProtection="1">
      <alignment horizontal="right" vertical="center" wrapText="1"/>
    </xf>
    <xf numFmtId="2" fontId="41" fillId="6" borderId="36" xfId="0" applyNumberFormat="1" applyFont="1" applyFill="1" applyBorder="1" applyAlignment="1">
      <alignment horizontal="right" vertical="center" wrapText="1"/>
    </xf>
    <xf numFmtId="2" fontId="68" fillId="6" borderId="36" xfId="0" applyNumberFormat="1" applyFont="1" applyFill="1" applyBorder="1" applyAlignment="1">
      <alignment horizontal="right" vertical="center" wrapText="1"/>
    </xf>
    <xf numFmtId="165" fontId="68" fillId="2" borderId="36" xfId="0" applyNumberFormat="1" applyFont="1" applyFill="1" applyBorder="1" applyAlignment="1" applyProtection="1">
      <alignment horizontal="right" vertical="center" wrapText="1"/>
    </xf>
    <xf numFmtId="164" fontId="71" fillId="6" borderId="36" xfId="0" applyNumberFormat="1" applyFont="1" applyFill="1" applyBorder="1" applyAlignment="1" applyProtection="1">
      <alignment horizontal="right" vertical="center" wrapText="1"/>
      <protection locked="0"/>
    </xf>
    <xf numFmtId="2" fontId="57" fillId="2" borderId="36" xfId="0" applyNumberFormat="1" applyFont="1" applyFill="1" applyBorder="1" applyAlignment="1" applyProtection="1">
      <alignment horizontal="right" vertical="center" wrapText="1"/>
    </xf>
    <xf numFmtId="2" fontId="57" fillId="6" borderId="36" xfId="0" applyNumberFormat="1" applyFont="1" applyFill="1" applyBorder="1" applyAlignment="1">
      <alignment horizontal="right" vertical="center" wrapText="1"/>
    </xf>
    <xf numFmtId="2" fontId="71" fillId="6" borderId="36" xfId="0" applyNumberFormat="1" applyFont="1" applyFill="1" applyBorder="1" applyAlignment="1">
      <alignment horizontal="right" vertical="center" wrapText="1"/>
    </xf>
    <xf numFmtId="0" fontId="68" fillId="2" borderId="36" xfId="0" applyFont="1" applyFill="1" applyBorder="1" applyAlignment="1" applyProtection="1">
      <alignment horizontal="justify" vertical="center" wrapText="1"/>
      <protection locked="0"/>
    </xf>
    <xf numFmtId="169" fontId="123" fillId="2" borderId="36" xfId="0" applyNumberFormat="1" applyFont="1" applyFill="1" applyBorder="1" applyAlignment="1" applyProtection="1">
      <alignment horizontal="right" vertical="center" wrapText="1"/>
      <protection locked="0"/>
    </xf>
    <xf numFmtId="0" fontId="68" fillId="6" borderId="36" xfId="0" applyFont="1" applyFill="1" applyBorder="1" applyAlignment="1">
      <alignment horizontal="right" vertical="center" wrapText="1"/>
    </xf>
    <xf numFmtId="174" fontId="68" fillId="2" borderId="36" xfId="1" applyNumberFormat="1" applyFont="1" applyFill="1" applyBorder="1" applyAlignment="1" applyProtection="1">
      <alignment horizontal="justify" vertical="center" wrapText="1"/>
      <protection locked="0"/>
    </xf>
    <xf numFmtId="164" fontId="68" fillId="2" borderId="36" xfId="1" applyNumberFormat="1" applyFont="1" applyFill="1" applyBorder="1" applyAlignment="1" applyProtection="1">
      <alignment horizontal="right" vertical="center" wrapText="1"/>
      <protection locked="0"/>
    </xf>
    <xf numFmtId="164" fontId="68" fillId="2" borderId="36" xfId="30" applyNumberFormat="1" applyFont="1" applyFill="1" applyBorder="1" applyAlignment="1" applyProtection="1">
      <alignment horizontal="right" vertical="center" wrapText="1"/>
      <protection locked="0"/>
    </xf>
    <xf numFmtId="0" fontId="72" fillId="2" borderId="36" xfId="0" applyFont="1" applyFill="1" applyBorder="1" applyAlignment="1" applyProtection="1">
      <alignment horizontal="justify" vertical="center" wrapText="1"/>
      <protection locked="0"/>
    </xf>
    <xf numFmtId="176" fontId="68" fillId="6" borderId="36" xfId="1" applyNumberFormat="1" applyFont="1" applyFill="1" applyBorder="1" applyAlignment="1" applyProtection="1">
      <alignment horizontal="right" vertical="center" wrapText="1"/>
      <protection locked="0"/>
    </xf>
    <xf numFmtId="165" fontId="68" fillId="6" borderId="36" xfId="1"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right" vertical="center" wrapText="1"/>
      <protection locked="0"/>
    </xf>
    <xf numFmtId="170" fontId="53" fillId="2" borderId="36" xfId="0" applyNumberFormat="1" applyFont="1" applyFill="1" applyBorder="1" applyAlignment="1" applyProtection="1">
      <alignment horizontal="right" vertical="center" wrapText="1"/>
      <protection locked="0"/>
    </xf>
    <xf numFmtId="169" fontId="41" fillId="2" borderId="36" xfId="0"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horizontal="justify" vertical="center" wrapText="1"/>
      <protection locked="0"/>
    </xf>
    <xf numFmtId="169" fontId="71" fillId="0" borderId="36" xfId="0" applyNumberFormat="1" applyFont="1" applyFill="1" applyBorder="1" applyAlignment="1" applyProtection="1">
      <alignment horizontal="right" vertical="center" wrapText="1"/>
      <protection locked="0"/>
    </xf>
    <xf numFmtId="3" fontId="71" fillId="2" borderId="36" xfId="0" applyNumberFormat="1" applyFont="1" applyFill="1" applyBorder="1" applyAlignment="1" applyProtection="1">
      <alignment horizontal="right" vertical="center" wrapText="1"/>
      <protection locked="0"/>
    </xf>
    <xf numFmtId="3" fontId="72" fillId="2" borderId="36" xfId="0" applyNumberFormat="1" applyFont="1" applyFill="1" applyBorder="1" applyAlignment="1" applyProtection="1">
      <alignment horizontal="center" vertical="center" wrapText="1"/>
      <protection locked="0"/>
    </xf>
    <xf numFmtId="0" fontId="68" fillId="4" borderId="36" xfId="0" applyFont="1" applyFill="1" applyBorder="1" applyAlignment="1" applyProtection="1">
      <alignment horizontal="justify" vertical="center" wrapText="1"/>
      <protection locked="0"/>
    </xf>
    <xf numFmtId="170" fontId="68" fillId="2" borderId="36" xfId="0" applyNumberFormat="1" applyFont="1" applyFill="1" applyBorder="1" applyAlignment="1" applyProtection="1">
      <alignment horizontal="right" vertical="center" wrapText="1"/>
      <protection locked="0"/>
    </xf>
    <xf numFmtId="3" fontId="74" fillId="2" borderId="36" xfId="0" applyNumberFormat="1" applyFont="1" applyFill="1" applyBorder="1" applyAlignment="1" applyProtection="1">
      <alignment horizontal="center" vertical="center" wrapText="1"/>
      <protection locked="0"/>
    </xf>
    <xf numFmtId="0" fontId="71" fillId="4" borderId="36" xfId="0" applyFont="1" applyFill="1" applyBorder="1" applyAlignment="1" applyProtection="1">
      <alignment horizontal="justify" vertical="center" wrapText="1"/>
      <protection locked="0"/>
    </xf>
    <xf numFmtId="3" fontId="71" fillId="2" borderId="36" xfId="0" applyNumberFormat="1" applyFont="1" applyFill="1" applyBorder="1" applyAlignment="1" applyProtection="1">
      <alignment horizontal="center" vertical="center" wrapText="1"/>
      <protection locked="0"/>
    </xf>
    <xf numFmtId="170" fontId="71" fillId="2" borderId="36" xfId="0" applyNumberFormat="1" applyFont="1" applyFill="1" applyBorder="1" applyAlignment="1" applyProtection="1">
      <alignment horizontal="right" vertical="center" wrapText="1"/>
      <protection locked="0"/>
    </xf>
    <xf numFmtId="182" fontId="71" fillId="2" borderId="36" xfId="0" applyNumberFormat="1" applyFont="1" applyFill="1" applyBorder="1" applyAlignment="1" applyProtection="1">
      <alignment horizontal="right" vertical="center" wrapText="1"/>
      <protection locked="0"/>
    </xf>
    <xf numFmtId="187" fontId="71" fillId="2" borderId="36" xfId="0" applyNumberFormat="1" applyFont="1" applyFill="1" applyBorder="1" applyAlignment="1" applyProtection="1">
      <alignment horizontal="right" vertical="center" wrapText="1"/>
      <protection locked="0"/>
    </xf>
    <xf numFmtId="176" fontId="71" fillId="2" borderId="36" xfId="1" applyNumberFormat="1" applyFont="1" applyFill="1" applyBorder="1" applyAlignment="1" applyProtection="1">
      <alignment horizontal="right" vertical="center" wrapText="1"/>
      <protection locked="0"/>
    </xf>
    <xf numFmtId="190" fontId="71" fillId="2" borderId="36" xfId="0" applyNumberFormat="1" applyFont="1" applyFill="1" applyBorder="1" applyAlignment="1" applyProtection="1">
      <alignment horizontal="right" vertical="center" wrapText="1"/>
      <protection locked="0"/>
    </xf>
    <xf numFmtId="176" fontId="41" fillId="2" borderId="36" xfId="1" applyNumberFormat="1" applyFont="1" applyFill="1" applyBorder="1" applyAlignment="1" applyProtection="1">
      <alignment horizontal="right" vertical="center" wrapText="1"/>
      <protection locked="0"/>
    </xf>
    <xf numFmtId="183" fontId="71" fillId="2" borderId="36" xfId="18" applyNumberFormat="1" applyFont="1" applyFill="1" applyBorder="1" applyAlignment="1" applyProtection="1">
      <alignment horizontal="right" vertical="center" wrapText="1"/>
      <protection locked="0"/>
    </xf>
    <xf numFmtId="174" fontId="68" fillId="0" borderId="36" xfId="1" applyNumberFormat="1" applyFont="1" applyFill="1" applyBorder="1" applyAlignment="1" applyProtection="1">
      <alignment horizontal="center" vertical="center" wrapText="1"/>
      <protection locked="0"/>
    </xf>
    <xf numFmtId="176" fontId="68" fillId="6" borderId="36" xfId="18" applyNumberFormat="1" applyFont="1" applyFill="1" applyBorder="1" applyAlignment="1" applyProtection="1">
      <alignment horizontal="center" vertical="center" wrapText="1"/>
      <protection locked="0"/>
    </xf>
    <xf numFmtId="183" fontId="68" fillId="6" borderId="36" xfId="18" applyNumberFormat="1" applyFont="1" applyFill="1" applyBorder="1" applyAlignment="1" applyProtection="1">
      <alignment horizontal="right" vertical="center" wrapText="1"/>
      <protection locked="0"/>
    </xf>
    <xf numFmtId="176" fontId="68" fillId="6" borderId="36" xfId="18" applyNumberFormat="1" applyFont="1" applyFill="1" applyBorder="1" applyAlignment="1" applyProtection="1">
      <alignment horizontal="right" vertical="center" wrapText="1"/>
      <protection locked="0"/>
    </xf>
    <xf numFmtId="174" fontId="53" fillId="2" borderId="36" xfId="1" applyNumberFormat="1" applyFont="1" applyFill="1" applyBorder="1" applyAlignment="1" applyProtection="1">
      <alignment horizontal="right" vertical="center" wrapText="1"/>
      <protection locked="0"/>
    </xf>
    <xf numFmtId="3" fontId="68" fillId="2" borderId="36" xfId="0" applyNumberFormat="1" applyFont="1" applyFill="1" applyBorder="1" applyAlignment="1" applyProtection="1">
      <alignment horizontal="justify" vertical="center" wrapText="1"/>
      <protection locked="0"/>
    </xf>
    <xf numFmtId="174" fontId="54" fillId="2" borderId="36" xfId="1" applyNumberFormat="1" applyFont="1" applyFill="1" applyBorder="1" applyAlignment="1" applyProtection="1">
      <alignment horizontal="right" vertical="center" wrapText="1"/>
      <protection locked="0"/>
    </xf>
    <xf numFmtId="0" fontId="78" fillId="2" borderId="36" xfId="0" applyFont="1" applyFill="1" applyBorder="1" applyAlignment="1" applyProtection="1">
      <alignment horizontal="center" vertical="center" wrapText="1"/>
      <protection locked="0"/>
    </xf>
    <xf numFmtId="165" fontId="68" fillId="6" borderId="36" xfId="7" applyNumberFormat="1" applyFont="1" applyFill="1" applyBorder="1" applyAlignment="1">
      <alignment horizontal="right" vertical="center" wrapText="1"/>
    </xf>
    <xf numFmtId="174" fontId="68" fillId="6" borderId="36" xfId="1" applyNumberFormat="1" applyFont="1" applyFill="1" applyBorder="1" applyAlignment="1">
      <alignment horizontal="right" vertical="center" wrapText="1"/>
    </xf>
    <xf numFmtId="169" fontId="72" fillId="6" borderId="36" xfId="26" applyNumberFormat="1" applyFont="1" applyFill="1" applyBorder="1" applyAlignment="1">
      <alignment horizontal="right" vertical="center" wrapText="1"/>
    </xf>
    <xf numFmtId="176" fontId="72" fillId="6" borderId="36" xfId="18" applyNumberFormat="1" applyFont="1" applyFill="1" applyBorder="1" applyAlignment="1" applyProtection="1">
      <alignment horizontal="right" vertical="center" wrapText="1"/>
      <protection locked="0"/>
    </xf>
    <xf numFmtId="165" fontId="72" fillId="6" borderId="36" xfId="18" applyNumberFormat="1" applyFont="1" applyFill="1" applyBorder="1" applyAlignment="1" applyProtection="1">
      <alignment horizontal="right" vertical="center" wrapText="1"/>
      <protection locked="0"/>
    </xf>
    <xf numFmtId="165" fontId="68" fillId="6" borderId="36" xfId="0" applyNumberFormat="1" applyFont="1" applyFill="1" applyBorder="1" applyAlignment="1" applyProtection="1">
      <alignment horizontal="right" vertical="center" wrapText="1"/>
      <protection locked="0"/>
    </xf>
    <xf numFmtId="0" fontId="68" fillId="0" borderId="36" xfId="0" applyFont="1" applyFill="1" applyBorder="1" applyAlignment="1" applyProtection="1">
      <alignment horizontal="center" vertical="center" wrapText="1"/>
      <protection locked="0"/>
    </xf>
    <xf numFmtId="0" fontId="68" fillId="0" borderId="36" xfId="0" applyFont="1" applyFill="1" applyBorder="1" applyAlignment="1" applyProtection="1">
      <alignment horizontal="justify" vertical="center" wrapText="1"/>
      <protection locked="0"/>
    </xf>
    <xf numFmtId="176" fontId="68" fillId="0" borderId="36" xfId="1" applyNumberFormat="1" applyFont="1" applyFill="1" applyBorder="1" applyAlignment="1" applyProtection="1">
      <alignment horizontal="right" vertical="center" wrapText="1"/>
      <protection locked="0"/>
    </xf>
    <xf numFmtId="0" fontId="68" fillId="2" borderId="36" xfId="0" applyFont="1" applyFill="1" applyBorder="1" applyAlignment="1" applyProtection="1">
      <alignment horizontal="right" vertical="center" wrapText="1"/>
    </xf>
    <xf numFmtId="176" fontId="68" fillId="2" borderId="36" xfId="30" applyNumberFormat="1" applyFont="1" applyFill="1" applyBorder="1" applyAlignment="1" applyProtection="1">
      <alignment horizontal="right" vertical="center" wrapText="1"/>
    </xf>
    <xf numFmtId="41" fontId="68" fillId="6" borderId="36" xfId="42" applyFont="1" applyFill="1" applyBorder="1" applyAlignment="1" applyProtection="1">
      <alignment horizontal="right" vertical="center" wrapText="1"/>
    </xf>
    <xf numFmtId="169" fontId="68" fillId="10" borderId="36" xfId="0" applyNumberFormat="1" applyFont="1" applyFill="1" applyBorder="1" applyAlignment="1" applyProtection="1">
      <alignment horizontal="right" vertical="center" wrapText="1"/>
      <protection locked="0"/>
    </xf>
    <xf numFmtId="176" fontId="68" fillId="6" borderId="36" xfId="1" applyNumberFormat="1" applyFont="1" applyFill="1" applyBorder="1" applyAlignment="1">
      <alignment horizontal="right" vertical="center" wrapText="1"/>
    </xf>
    <xf numFmtId="41" fontId="68" fillId="6" borderId="36" xfId="42" applyFont="1" applyFill="1" applyBorder="1" applyAlignment="1">
      <alignment horizontal="right" vertical="center" wrapText="1"/>
    </xf>
    <xf numFmtId="174" fontId="68" fillId="10" borderId="36" xfId="1" applyNumberFormat="1" applyFont="1" applyFill="1" applyBorder="1" applyAlignment="1" applyProtection="1">
      <alignment horizontal="center" vertical="center" wrapText="1"/>
      <protection locked="0"/>
    </xf>
    <xf numFmtId="1" fontId="72" fillId="2" borderId="36" xfId="0" applyNumberFormat="1" applyFont="1" applyFill="1" applyBorder="1" applyAlignment="1" applyProtection="1">
      <alignment horizontal="center" vertical="center" wrapText="1"/>
      <protection locked="0"/>
    </xf>
    <xf numFmtId="172" fontId="72" fillId="2" borderId="36" xfId="0" applyNumberFormat="1" applyFont="1" applyFill="1" applyBorder="1" applyAlignment="1" applyProtection="1">
      <alignment horizontal="justify" vertical="center" wrapText="1"/>
      <protection locked="0"/>
    </xf>
    <xf numFmtId="173" fontId="53" fillId="2" borderId="36" xfId="1" applyNumberFormat="1" applyFont="1" applyFill="1" applyBorder="1" applyAlignment="1" applyProtection="1">
      <alignment horizontal="right" vertical="center" wrapText="1"/>
      <protection locked="0"/>
    </xf>
    <xf numFmtId="166" fontId="41" fillId="2" borderId="36" xfId="1" applyNumberFormat="1" applyFont="1" applyFill="1" applyBorder="1" applyAlignment="1" applyProtection="1">
      <alignment horizontal="right" vertical="center" wrapText="1"/>
      <protection locked="0"/>
    </xf>
    <xf numFmtId="176" fontId="41" fillId="2" borderId="36" xfId="0" applyNumberFormat="1" applyFont="1" applyFill="1" applyBorder="1" applyAlignment="1">
      <alignment horizontal="right" vertical="center" wrapText="1"/>
    </xf>
    <xf numFmtId="169" fontId="68" fillId="6" borderId="36" xfId="0" applyNumberFormat="1" applyFont="1" applyFill="1" applyBorder="1" applyAlignment="1" applyProtection="1">
      <alignment horizontal="right" vertical="center" wrapText="1"/>
      <protection locked="0"/>
    </xf>
    <xf numFmtId="174" fontId="68" fillId="2" borderId="36" xfId="30" applyNumberFormat="1" applyFont="1" applyFill="1" applyBorder="1" applyAlignment="1" applyProtection="1">
      <alignment horizontal="right" vertical="center" wrapText="1"/>
      <protection locked="0"/>
    </xf>
    <xf numFmtId="174" fontId="68" fillId="0" borderId="36" xfId="1" applyNumberFormat="1" applyFont="1" applyFill="1" applyBorder="1" applyAlignment="1" applyProtection="1">
      <alignment horizontal="right" vertical="center" wrapText="1"/>
      <protection locked="0"/>
    </xf>
    <xf numFmtId="174" fontId="41" fillId="2" borderId="36" xfId="0" applyNumberFormat="1" applyFont="1" applyFill="1" applyBorder="1" applyAlignment="1">
      <alignment horizontal="right" vertical="center" wrapText="1"/>
    </xf>
    <xf numFmtId="165" fontId="41" fillId="2" borderId="36" xfId="30" applyNumberFormat="1" applyFont="1" applyFill="1" applyBorder="1" applyAlignment="1">
      <alignment horizontal="right" vertical="center" wrapText="1"/>
    </xf>
    <xf numFmtId="170" fontId="68" fillId="6" borderId="36" xfId="0" applyNumberFormat="1" applyFont="1" applyFill="1" applyBorder="1" applyAlignment="1" applyProtection="1">
      <alignment horizontal="right" vertical="center" wrapText="1"/>
      <protection locked="0"/>
    </xf>
    <xf numFmtId="176" fontId="68" fillId="2" borderId="36" xfId="30" applyNumberFormat="1" applyFont="1" applyFill="1" applyBorder="1" applyAlignment="1">
      <alignment horizontal="right" vertical="center" wrapText="1"/>
    </xf>
    <xf numFmtId="174" fontId="68" fillId="6" borderId="36" xfId="1" applyNumberFormat="1" applyFont="1" applyFill="1" applyBorder="1" applyAlignment="1" applyProtection="1">
      <alignment horizontal="center" vertical="center" wrapText="1"/>
      <protection locked="0"/>
    </xf>
    <xf numFmtId="172" fontId="108" fillId="2" borderId="36" xfId="0" applyNumberFormat="1" applyFont="1" applyFill="1" applyBorder="1" applyAlignment="1" applyProtection="1">
      <alignment horizontal="center" vertical="center" wrapText="1"/>
      <protection locked="0"/>
    </xf>
    <xf numFmtId="176" fontId="72" fillId="6" borderId="36" xfId="1" applyNumberFormat="1" applyFont="1" applyFill="1" applyBorder="1" applyAlignment="1" applyProtection="1">
      <alignment horizontal="right" vertical="center" wrapText="1"/>
      <protection locked="0"/>
    </xf>
    <xf numFmtId="176" fontId="68" fillId="6" borderId="36" xfId="30" applyNumberFormat="1" applyFont="1" applyFill="1" applyBorder="1" applyAlignment="1">
      <alignment horizontal="right" vertical="center" wrapText="1"/>
    </xf>
    <xf numFmtId="172" fontId="125" fillId="2" borderId="36" xfId="0" applyNumberFormat="1" applyFont="1" applyFill="1" applyBorder="1" applyAlignment="1" applyProtection="1">
      <alignment horizontal="center" vertical="center" wrapText="1"/>
      <protection locked="0"/>
    </xf>
    <xf numFmtId="165" fontId="72" fillId="2" borderId="36" xfId="1" applyNumberFormat="1" applyFont="1" applyFill="1" applyBorder="1" applyAlignment="1" applyProtection="1">
      <alignment horizontal="right" vertical="center" wrapText="1"/>
      <protection locked="0"/>
    </xf>
    <xf numFmtId="168" fontId="68" fillId="0" borderId="36" xfId="0" applyNumberFormat="1" applyFont="1" applyFill="1" applyBorder="1" applyAlignment="1" applyProtection="1">
      <alignment horizontal="right" vertical="center" wrapText="1"/>
      <protection locked="0"/>
    </xf>
    <xf numFmtId="168" fontId="68" fillId="2" borderId="36" xfId="0" applyNumberFormat="1" applyFont="1" applyFill="1" applyBorder="1" applyAlignment="1" applyProtection="1">
      <alignment horizontal="right" vertical="center" wrapText="1"/>
      <protection locked="0"/>
    </xf>
    <xf numFmtId="174" fontId="68" fillId="6" borderId="36" xfId="18" applyNumberFormat="1" applyFont="1" applyFill="1" applyBorder="1" applyAlignment="1" applyProtection="1">
      <alignment horizontal="right" vertical="center" wrapText="1"/>
      <protection locked="0"/>
    </xf>
    <xf numFmtId="168" fontId="41" fillId="2" borderId="36" xfId="0" applyNumberFormat="1" applyFont="1" applyFill="1" applyBorder="1" applyAlignment="1">
      <alignment horizontal="right" vertical="center" wrapText="1"/>
    </xf>
    <xf numFmtId="168" fontId="41" fillId="0" borderId="36" xfId="0" applyNumberFormat="1" applyFont="1" applyBorder="1" applyAlignment="1">
      <alignment horizontal="right" vertical="center" wrapText="1"/>
    </xf>
    <xf numFmtId="169" fontId="68" fillId="6" borderId="36" xfId="26" applyNumberFormat="1" applyFont="1" applyFill="1" applyBorder="1" applyAlignment="1">
      <alignment horizontal="right" vertical="center" wrapText="1"/>
    </xf>
    <xf numFmtId="165" fontId="68" fillId="6" borderId="36" xfId="18" applyNumberFormat="1" applyFont="1" applyFill="1" applyBorder="1" applyAlignment="1" applyProtection="1">
      <alignment horizontal="right" vertical="center" wrapText="1"/>
      <protection locked="0"/>
    </xf>
    <xf numFmtId="174" fontId="41" fillId="2" borderId="36" xfId="30" applyNumberFormat="1" applyFont="1" applyFill="1" applyBorder="1" applyAlignment="1" applyProtection="1">
      <alignment horizontal="center" vertical="center" wrapText="1"/>
      <protection locked="0"/>
    </xf>
    <xf numFmtId="174" fontId="41" fillId="6" borderId="36" xfId="0" applyNumberFormat="1" applyFont="1" applyFill="1" applyBorder="1" applyAlignment="1">
      <alignment horizontal="right" vertical="center" wrapText="1"/>
    </xf>
    <xf numFmtId="174" fontId="41" fillId="2" borderId="36" xfId="30" applyNumberFormat="1" applyFont="1" applyFill="1" applyBorder="1" applyAlignment="1" applyProtection="1">
      <alignment horizontal="right" vertical="center" wrapText="1"/>
      <protection locked="0"/>
    </xf>
    <xf numFmtId="1" fontId="68" fillId="0" borderId="36" xfId="0" applyNumberFormat="1" applyFont="1" applyFill="1" applyBorder="1" applyAlignment="1" applyProtection="1">
      <alignment horizontal="right" vertical="center" wrapText="1"/>
      <protection locked="0"/>
    </xf>
    <xf numFmtId="1" fontId="68" fillId="2" borderId="36" xfId="0" applyNumberFormat="1" applyFont="1" applyFill="1" applyBorder="1" applyAlignment="1" applyProtection="1">
      <alignment horizontal="right" vertical="center" wrapText="1"/>
      <protection locked="0"/>
    </xf>
    <xf numFmtId="1" fontId="91" fillId="6" borderId="36" xfId="0" applyNumberFormat="1" applyFont="1" applyFill="1" applyBorder="1" applyAlignment="1" applyProtection="1">
      <alignment horizontal="right" vertical="center" wrapText="1"/>
      <protection locked="0"/>
    </xf>
    <xf numFmtId="41" fontId="68" fillId="0" borderId="36" xfId="42" applyFont="1" applyFill="1" applyBorder="1" applyAlignment="1" applyProtection="1">
      <alignment horizontal="right" vertical="center" wrapText="1"/>
      <protection locked="0"/>
    </xf>
    <xf numFmtId="1" fontId="71" fillId="0" borderId="36" xfId="0" applyNumberFormat="1" applyFont="1" applyFill="1" applyBorder="1" applyAlignment="1" applyProtection="1">
      <alignment horizontal="center" vertical="center" wrapText="1"/>
      <protection locked="0"/>
    </xf>
    <xf numFmtId="172" fontId="71" fillId="0" borderId="36" xfId="0" applyNumberFormat="1" applyFont="1" applyFill="1" applyBorder="1" applyAlignment="1" applyProtection="1">
      <alignment horizontal="justify" vertical="center" wrapText="1"/>
      <protection locked="0"/>
    </xf>
    <xf numFmtId="172" fontId="125" fillId="0" borderId="36" xfId="0" applyNumberFormat="1" applyFont="1" applyFill="1" applyBorder="1" applyAlignment="1" applyProtection="1">
      <alignment horizontal="center" vertical="center" wrapText="1"/>
      <protection locked="0"/>
    </xf>
    <xf numFmtId="1" fontId="71" fillId="0" borderId="36" xfId="0" applyNumberFormat="1" applyFont="1" applyFill="1" applyBorder="1" applyAlignment="1" applyProtection="1">
      <alignment horizontal="right" vertical="center" wrapText="1"/>
      <protection locked="0"/>
    </xf>
    <xf numFmtId="1" fontId="71" fillId="2" borderId="36" xfId="0" applyNumberFormat="1" applyFont="1" applyFill="1" applyBorder="1" applyAlignment="1" applyProtection="1">
      <alignment horizontal="right" vertical="center" wrapText="1"/>
      <protection locked="0"/>
    </xf>
    <xf numFmtId="1" fontId="71" fillId="6" borderId="36" xfId="0" applyNumberFormat="1" applyFont="1" applyFill="1" applyBorder="1" applyAlignment="1" applyProtection="1">
      <alignment horizontal="right" vertical="center" wrapText="1"/>
      <protection locked="0"/>
    </xf>
    <xf numFmtId="41" fontId="71" fillId="0" borderId="36" xfId="42" applyFont="1" applyFill="1" applyBorder="1" applyAlignment="1" applyProtection="1">
      <alignment horizontal="right" vertical="center" wrapText="1"/>
      <protection locked="0"/>
    </xf>
    <xf numFmtId="176" fontId="57" fillId="2" borderId="36" xfId="1" applyNumberFormat="1" applyFont="1" applyFill="1" applyBorder="1" applyAlignment="1" applyProtection="1">
      <alignment horizontal="right" vertical="center" wrapText="1"/>
      <protection locked="0"/>
    </xf>
    <xf numFmtId="176" fontId="57" fillId="6" borderId="36" xfId="1" applyNumberFormat="1" applyFont="1" applyFill="1" applyBorder="1" applyAlignment="1" applyProtection="1">
      <alignment horizontal="right" vertical="center" wrapText="1"/>
      <protection locked="0"/>
    </xf>
    <xf numFmtId="176" fontId="57" fillId="2" borderId="36" xfId="0" applyNumberFormat="1" applyFont="1" applyFill="1" applyBorder="1" applyAlignment="1">
      <alignment horizontal="right" vertical="center" wrapText="1"/>
    </xf>
    <xf numFmtId="176" fontId="57" fillId="2" borderId="36" xfId="30" applyNumberFormat="1" applyFont="1" applyFill="1" applyBorder="1" applyAlignment="1" applyProtection="1">
      <alignment horizontal="right" vertical="center" wrapText="1"/>
      <protection locked="0"/>
    </xf>
    <xf numFmtId="169" fontId="71" fillId="6" borderId="36" xfId="0" applyNumberFormat="1" applyFont="1" applyFill="1" applyBorder="1" applyAlignment="1" applyProtection="1">
      <alignment horizontal="right" vertical="center" wrapText="1"/>
      <protection locked="0"/>
    </xf>
    <xf numFmtId="174" fontId="68" fillId="2" borderId="36" xfId="30" applyNumberFormat="1" applyFont="1" applyFill="1" applyBorder="1" applyAlignment="1" applyProtection="1">
      <alignment horizontal="center" vertical="center" wrapText="1"/>
      <protection locked="0"/>
    </xf>
    <xf numFmtId="174" fontId="71" fillId="2" borderId="36" xfId="30" applyNumberFormat="1" applyFont="1" applyFill="1" applyBorder="1" applyAlignment="1" applyProtection="1">
      <alignment horizontal="center" vertical="center" wrapText="1"/>
      <protection locked="0"/>
    </xf>
    <xf numFmtId="174" fontId="71" fillId="2" borderId="36" xfId="1" applyNumberFormat="1" applyFont="1" applyFill="1" applyBorder="1" applyAlignment="1" applyProtection="1">
      <alignment horizontal="center" vertical="center" wrapText="1"/>
      <protection locked="0"/>
    </xf>
    <xf numFmtId="174" fontId="71" fillId="2" borderId="36" xfId="30" applyNumberFormat="1" applyFont="1" applyFill="1" applyBorder="1" applyAlignment="1" applyProtection="1">
      <alignment horizontal="right" vertical="center" wrapText="1"/>
      <protection locked="0"/>
    </xf>
    <xf numFmtId="174" fontId="71" fillId="6" borderId="36" xfId="30" applyNumberFormat="1" applyFont="1" applyFill="1" applyBorder="1" applyAlignment="1" applyProtection="1">
      <alignment horizontal="right" vertical="center" wrapText="1"/>
      <protection locked="0"/>
    </xf>
    <xf numFmtId="174" fontId="57" fillId="2" borderId="36" xfId="1" applyNumberFormat="1" applyFont="1" applyFill="1" applyBorder="1" applyAlignment="1" applyProtection="1">
      <alignment horizontal="right" vertical="center" wrapText="1"/>
      <protection locked="0"/>
    </xf>
    <xf numFmtId="174" fontId="57" fillId="2" borderId="36" xfId="0" applyNumberFormat="1" applyFont="1" applyFill="1" applyBorder="1" applyAlignment="1">
      <alignment horizontal="right" vertical="center" wrapText="1"/>
    </xf>
    <xf numFmtId="174" fontId="57" fillId="2" borderId="36" xfId="30" applyNumberFormat="1" applyFont="1" applyFill="1" applyBorder="1" applyAlignment="1" applyProtection="1">
      <alignment horizontal="right" vertical="center" wrapText="1"/>
      <protection locked="0"/>
    </xf>
    <xf numFmtId="178" fontId="68" fillId="2" borderId="36" xfId="30" applyNumberFormat="1" applyFont="1" applyFill="1" applyBorder="1" applyAlignment="1" applyProtection="1">
      <alignment horizontal="center" vertical="center" wrapText="1"/>
      <protection locked="0"/>
    </xf>
    <xf numFmtId="178" fontId="68" fillId="2" borderId="36" xfId="30" applyNumberFormat="1" applyFont="1" applyFill="1" applyBorder="1" applyAlignment="1" applyProtection="1">
      <alignment horizontal="right" vertical="center" wrapText="1"/>
      <protection locked="0"/>
    </xf>
    <xf numFmtId="178" fontId="71" fillId="2" borderId="36" xfId="30" applyNumberFormat="1" applyFont="1" applyFill="1" applyBorder="1" applyAlignment="1" applyProtection="1">
      <alignment horizontal="center" vertical="center" wrapText="1"/>
      <protection locked="0"/>
    </xf>
    <xf numFmtId="178" fontId="71" fillId="2" borderId="36" xfId="30" applyNumberFormat="1" applyFont="1" applyFill="1" applyBorder="1" applyAlignment="1" applyProtection="1">
      <alignment horizontal="right" vertical="center" wrapText="1"/>
      <protection locked="0"/>
    </xf>
    <xf numFmtId="174" fontId="71" fillId="2" borderId="36" xfId="1" applyNumberFormat="1" applyFont="1" applyFill="1" applyBorder="1" applyAlignment="1" applyProtection="1">
      <alignment horizontal="right" vertical="center" wrapText="1"/>
      <protection locked="0"/>
    </xf>
    <xf numFmtId="1" fontId="68" fillId="0" borderId="36" xfId="0" applyNumberFormat="1" applyFont="1" applyFill="1" applyBorder="1" applyAlignment="1" applyProtection="1">
      <alignment horizontal="center" vertical="center" wrapText="1"/>
      <protection locked="0"/>
    </xf>
    <xf numFmtId="0" fontId="108" fillId="0" borderId="36" xfId="0" applyFont="1" applyFill="1" applyBorder="1" applyAlignment="1" applyProtection="1">
      <alignment horizontal="center" vertical="center" wrapText="1"/>
      <protection locked="0"/>
    </xf>
    <xf numFmtId="3" fontId="68" fillId="0" borderId="36" xfId="0" applyNumberFormat="1" applyFont="1" applyFill="1" applyBorder="1" applyAlignment="1" applyProtection="1">
      <alignment horizontal="right" vertical="center" wrapText="1"/>
      <protection locked="0"/>
    </xf>
    <xf numFmtId="3" fontId="91" fillId="6" borderId="36" xfId="0" applyNumberFormat="1" applyFont="1" applyFill="1" applyBorder="1" applyAlignment="1" applyProtection="1">
      <alignment horizontal="right" vertical="center" wrapText="1"/>
      <protection locked="0"/>
    </xf>
    <xf numFmtId="185" fontId="68" fillId="2" borderId="36" xfId="30" applyNumberFormat="1" applyFont="1" applyFill="1" applyBorder="1" applyAlignment="1" applyProtection="1">
      <alignment horizontal="right" vertical="center" wrapText="1"/>
      <protection locked="0"/>
    </xf>
    <xf numFmtId="41" fontId="41" fillId="2" borderId="36" xfId="42" applyFont="1" applyFill="1" applyBorder="1" applyAlignment="1" applyProtection="1">
      <alignment horizontal="right" vertical="center" wrapText="1"/>
      <protection locked="0"/>
    </xf>
    <xf numFmtId="176" fontId="68" fillId="2" borderId="36" xfId="0" applyNumberFormat="1" applyFont="1" applyFill="1" applyBorder="1" applyAlignment="1">
      <alignment horizontal="right" vertical="center" wrapText="1"/>
    </xf>
    <xf numFmtId="0" fontId="68" fillId="2" borderId="36" xfId="0" applyFont="1" applyFill="1" applyBorder="1" applyAlignment="1" applyProtection="1">
      <alignment horizontal="center" vertical="center" wrapText="1"/>
    </xf>
    <xf numFmtId="41" fontId="68" fillId="2" borderId="36" xfId="42" applyFont="1" applyFill="1" applyBorder="1" applyAlignment="1" applyProtection="1">
      <alignment horizontal="right" vertical="center" wrapText="1"/>
      <protection locked="0"/>
    </xf>
    <xf numFmtId="176" fontId="68" fillId="6" borderId="36" xfId="1" applyNumberFormat="1" applyFont="1" applyFill="1" applyBorder="1" applyAlignment="1" applyProtection="1">
      <alignment horizontal="center" vertical="center" wrapText="1"/>
      <protection locked="0"/>
    </xf>
    <xf numFmtId="0" fontId="108" fillId="2" borderId="36" xfId="0" applyFont="1" applyFill="1" applyBorder="1" applyAlignment="1" applyProtection="1">
      <alignment horizontal="center" vertical="center" wrapText="1"/>
      <protection locked="0"/>
    </xf>
    <xf numFmtId="49" fontId="68" fillId="2" borderId="36" xfId="0" applyNumberFormat="1" applyFont="1" applyFill="1" applyBorder="1" applyAlignment="1" applyProtection="1">
      <alignment horizontal="justify" vertical="center" wrapText="1"/>
      <protection locked="0"/>
    </xf>
    <xf numFmtId="176" fontId="68" fillId="2" borderId="36" xfId="18" applyNumberFormat="1" applyFont="1" applyFill="1" applyBorder="1" applyAlignment="1" applyProtection="1">
      <alignment horizontal="right" vertical="center" wrapText="1"/>
      <protection locked="0"/>
    </xf>
    <xf numFmtId="176" fontId="173" fillId="2" borderId="36" xfId="30" applyNumberFormat="1" applyFont="1" applyFill="1" applyBorder="1" applyAlignment="1" applyProtection="1">
      <alignment horizontal="right" vertical="center" wrapText="1"/>
      <protection locked="0"/>
    </xf>
    <xf numFmtId="41" fontId="41" fillId="6" borderId="36" xfId="42" applyFont="1" applyFill="1" applyBorder="1" applyAlignment="1" applyProtection="1">
      <alignment horizontal="right" vertical="center" wrapText="1"/>
      <protection locked="0"/>
    </xf>
    <xf numFmtId="41" fontId="68" fillId="6" borderId="36" xfId="42" applyFont="1" applyFill="1" applyBorder="1" applyAlignment="1" applyProtection="1">
      <alignment horizontal="right" vertical="center" wrapText="1"/>
      <protection locked="0"/>
    </xf>
    <xf numFmtId="0" fontId="68" fillId="2" borderId="36" xfId="0" applyFont="1" applyFill="1" applyBorder="1" applyAlignment="1" applyProtection="1">
      <alignment horizontal="right" vertical="center" wrapText="1"/>
      <protection locked="0"/>
    </xf>
    <xf numFmtId="0" fontId="112" fillId="2" borderId="36" xfId="0" applyFont="1" applyFill="1" applyBorder="1" applyAlignment="1" applyProtection="1">
      <alignment horizontal="center" vertical="center" wrapText="1"/>
      <protection locked="0"/>
    </xf>
    <xf numFmtId="0" fontId="111" fillId="2" borderId="36" xfId="0" applyFont="1" applyFill="1" applyBorder="1" applyAlignment="1" applyProtection="1">
      <alignment horizontal="center" vertical="center" wrapText="1"/>
      <protection locked="0"/>
    </xf>
    <xf numFmtId="174" fontId="68" fillId="0" borderId="36" xfId="18" applyNumberFormat="1" applyFont="1" applyFill="1" applyBorder="1" applyAlignment="1" applyProtection="1">
      <alignment horizontal="right" vertical="center" wrapText="1"/>
      <protection locked="0"/>
    </xf>
    <xf numFmtId="174" fontId="68" fillId="2" borderId="36" xfId="18" applyNumberFormat="1" applyFont="1" applyFill="1" applyBorder="1" applyAlignment="1" applyProtection="1">
      <alignment horizontal="right" vertical="center" wrapText="1"/>
      <protection locked="0"/>
    </xf>
    <xf numFmtId="0" fontId="112" fillId="2" borderId="31" xfId="0" applyFont="1" applyFill="1" applyBorder="1" applyAlignment="1" applyProtection="1">
      <alignment horizontal="center" vertical="center" wrapText="1"/>
      <protection locked="0"/>
    </xf>
    <xf numFmtId="0" fontId="68" fillId="2" borderId="31" xfId="0" applyFont="1" applyFill="1" applyBorder="1" applyAlignment="1" applyProtection="1">
      <alignment horizontal="justify" vertical="center" wrapText="1"/>
      <protection locked="0"/>
    </xf>
    <xf numFmtId="0" fontId="111" fillId="2" borderId="31" xfId="0" applyFont="1" applyFill="1" applyBorder="1" applyAlignment="1" applyProtection="1">
      <alignment horizontal="center" vertical="center" wrapText="1"/>
      <protection locked="0"/>
    </xf>
    <xf numFmtId="1" fontId="68" fillId="2" borderId="31" xfId="0" applyNumberFormat="1" applyFont="1" applyFill="1" applyBorder="1" applyAlignment="1" applyProtection="1">
      <alignment horizontal="right" vertical="center" wrapText="1"/>
      <protection locked="0"/>
    </xf>
    <xf numFmtId="0" fontId="68" fillId="2" borderId="31" xfId="0" applyFont="1" applyFill="1" applyBorder="1" applyAlignment="1" applyProtection="1">
      <alignment horizontal="right" vertical="center" wrapText="1"/>
      <protection locked="0"/>
    </xf>
    <xf numFmtId="176" fontId="41" fillId="2" borderId="31" xfId="1" applyNumberFormat="1" applyFont="1" applyFill="1" applyBorder="1" applyAlignment="1" applyProtection="1">
      <alignment horizontal="right" vertical="center" wrapText="1"/>
      <protection locked="0"/>
    </xf>
    <xf numFmtId="174" fontId="188" fillId="2" borderId="31" xfId="1" applyNumberFormat="1" applyFont="1" applyFill="1" applyBorder="1" applyAlignment="1" applyProtection="1">
      <alignment horizontal="right" vertical="center" wrapText="1"/>
      <protection locked="0"/>
    </xf>
    <xf numFmtId="174" fontId="188" fillId="6" borderId="31" xfId="1" applyNumberFormat="1" applyFont="1" applyFill="1" applyBorder="1" applyAlignment="1" applyProtection="1">
      <alignment horizontal="right" vertical="center" wrapText="1"/>
      <protection locked="0"/>
    </xf>
    <xf numFmtId="174" fontId="188" fillId="2" borderId="31" xfId="30" applyNumberFormat="1" applyFont="1" applyFill="1" applyBorder="1" applyAlignment="1" applyProtection="1">
      <alignment horizontal="right" vertical="center" wrapText="1"/>
      <protection locked="0"/>
    </xf>
    <xf numFmtId="176" fontId="41" fillId="6" borderId="31" xfId="30" applyNumberFormat="1" applyFont="1" applyFill="1" applyBorder="1" applyAlignment="1" applyProtection="1">
      <alignment horizontal="right" vertical="center" wrapText="1"/>
      <protection locked="0"/>
    </xf>
    <xf numFmtId="189" fontId="68" fillId="6" borderId="31" xfId="42" applyNumberFormat="1" applyFont="1" applyFill="1" applyBorder="1" applyAlignment="1" applyProtection="1">
      <alignment horizontal="right" vertical="center" wrapText="1"/>
      <protection locked="0"/>
    </xf>
    <xf numFmtId="174" fontId="68" fillId="6" borderId="31" xfId="1" applyNumberFormat="1" applyFont="1" applyFill="1" applyBorder="1" applyAlignment="1" applyProtection="1">
      <alignment horizontal="right" vertical="center" wrapText="1"/>
      <protection locked="0"/>
    </xf>
    <xf numFmtId="191" fontId="68" fillId="6" borderId="31" xfId="1" applyNumberFormat="1" applyFont="1" applyFill="1" applyBorder="1" applyAlignment="1" applyProtection="1">
      <alignment horizontal="right" vertical="center" wrapText="1"/>
      <protection locked="0"/>
    </xf>
    <xf numFmtId="169" fontId="68" fillId="6" borderId="31" xfId="0" applyNumberFormat="1" applyFont="1" applyFill="1" applyBorder="1" applyAlignment="1" applyProtection="1">
      <alignment horizontal="right" vertical="center" wrapText="1"/>
      <protection locked="0"/>
    </xf>
    <xf numFmtId="0" fontId="72" fillId="2" borderId="30" xfId="0" applyFont="1" applyFill="1" applyBorder="1" applyAlignment="1" applyProtection="1">
      <alignment horizontal="justify" vertical="center" wrapText="1"/>
      <protection locked="0"/>
    </xf>
    <xf numFmtId="0" fontId="64" fillId="2" borderId="30" xfId="0" applyFont="1" applyFill="1" applyBorder="1" applyAlignment="1" applyProtection="1">
      <alignment vertical="center" wrapText="1"/>
      <protection locked="0"/>
    </xf>
    <xf numFmtId="0" fontId="68" fillId="2" borderId="30" xfId="0" applyFont="1" applyFill="1" applyBorder="1" applyAlignment="1" applyProtection="1">
      <alignment horizontal="right" vertical="center" wrapText="1"/>
      <protection locked="0"/>
    </xf>
    <xf numFmtId="2" fontId="68" fillId="2" borderId="30" xfId="0" applyNumberFormat="1" applyFont="1" applyFill="1" applyBorder="1" applyAlignment="1" applyProtection="1">
      <alignment horizontal="right" vertical="center" wrapText="1"/>
      <protection locked="0"/>
    </xf>
    <xf numFmtId="186" fontId="68" fillId="2" borderId="36" xfId="42" applyNumberFormat="1" applyFont="1" applyFill="1" applyBorder="1" applyAlignment="1" applyProtection="1">
      <alignment horizontal="right" vertical="center" wrapText="1"/>
      <protection locked="0"/>
    </xf>
    <xf numFmtId="2" fontId="68" fillId="2" borderId="36" xfId="1" applyNumberFormat="1" applyFont="1" applyFill="1" applyBorder="1" applyAlignment="1" applyProtection="1">
      <alignment horizontal="right" vertical="center" wrapText="1"/>
      <protection locked="0"/>
    </xf>
    <xf numFmtId="1" fontId="68" fillId="2" borderId="36" xfId="0" applyNumberFormat="1" applyFont="1" applyFill="1" applyBorder="1" applyAlignment="1" applyProtection="1">
      <alignment horizontal="justify" vertical="center" wrapText="1"/>
      <protection locked="0"/>
    </xf>
    <xf numFmtId="165" fontId="68" fillId="0" borderId="36" xfId="1" applyFont="1" applyFill="1" applyBorder="1" applyAlignment="1" applyProtection="1">
      <alignment horizontal="right" vertical="center" wrapText="1"/>
      <protection locked="0"/>
    </xf>
    <xf numFmtId="2" fontId="68" fillId="2" borderId="36" xfId="0" applyNumberFormat="1" applyFont="1" applyFill="1" applyBorder="1" applyAlignment="1" applyProtection="1">
      <alignment horizontal="right" vertical="center" wrapText="1"/>
      <protection locked="0"/>
    </xf>
    <xf numFmtId="176" fontId="65" fillId="6" borderId="36" xfId="30" applyNumberFormat="1" applyFont="1" applyFill="1" applyBorder="1" applyAlignment="1">
      <alignment horizontal="right" vertical="center" wrapText="1"/>
    </xf>
    <xf numFmtId="176" fontId="68" fillId="2" borderId="36" xfId="30" applyNumberFormat="1" applyFont="1" applyBorder="1" applyAlignment="1">
      <alignment horizontal="right" vertical="center" wrapText="1"/>
    </xf>
    <xf numFmtId="1" fontId="71" fillId="2" borderId="36" xfId="0" applyNumberFormat="1" applyFont="1" applyFill="1" applyBorder="1" applyAlignment="1" applyProtection="1">
      <alignment horizontal="justify" vertical="center" wrapText="1"/>
      <protection locked="0"/>
    </xf>
    <xf numFmtId="172" fontId="100" fillId="2" borderId="36" xfId="0" applyNumberFormat="1" applyFont="1" applyFill="1" applyBorder="1" applyAlignment="1" applyProtection="1">
      <alignment horizontal="center" vertical="center" wrapText="1"/>
      <protection locked="0"/>
    </xf>
    <xf numFmtId="169" fontId="71" fillId="2" borderId="36" xfId="0" applyNumberFormat="1" applyFont="1" applyFill="1" applyBorder="1" applyAlignment="1" applyProtection="1">
      <alignment horizontal="right" vertical="center" wrapText="1"/>
      <protection locked="0"/>
    </xf>
    <xf numFmtId="186" fontId="71" fillId="2" borderId="36" xfId="42" applyNumberFormat="1" applyFont="1" applyFill="1" applyBorder="1" applyAlignment="1" applyProtection="1">
      <alignment horizontal="right" vertical="center" wrapText="1"/>
      <protection locked="0"/>
    </xf>
    <xf numFmtId="2" fontId="71" fillId="2" borderId="36" xfId="1" applyNumberFormat="1" applyFont="1" applyFill="1" applyBorder="1" applyAlignment="1" applyProtection="1">
      <alignment horizontal="right" vertical="center" wrapText="1"/>
      <protection locked="0"/>
    </xf>
    <xf numFmtId="165" fontId="68" fillId="6" borderId="36" xfId="30" applyFont="1" applyFill="1" applyBorder="1" applyAlignment="1">
      <alignment horizontal="right" vertical="center" wrapText="1"/>
    </xf>
    <xf numFmtId="165" fontId="68" fillId="2" borderId="36" xfId="30" applyFont="1" applyBorder="1" applyAlignment="1">
      <alignment horizontal="right" vertical="center" wrapText="1"/>
    </xf>
    <xf numFmtId="170" fontId="68" fillId="0" borderId="36" xfId="0" applyNumberFormat="1" applyFont="1" applyFill="1" applyBorder="1" applyAlignment="1" applyProtection="1">
      <alignment horizontal="right" vertical="center" wrapText="1"/>
      <protection locked="0"/>
    </xf>
    <xf numFmtId="174" fontId="68" fillId="6" borderId="36" xfId="30" applyNumberFormat="1" applyFont="1" applyFill="1" applyBorder="1" applyAlignment="1">
      <alignment horizontal="right" vertical="center" wrapText="1"/>
    </xf>
    <xf numFmtId="170" fontId="172" fillId="2" borderId="36" xfId="0" applyNumberFormat="1" applyFont="1" applyFill="1" applyBorder="1" applyAlignment="1" applyProtection="1">
      <alignment horizontal="right" vertical="center" wrapText="1"/>
      <protection locked="0"/>
    </xf>
    <xf numFmtId="164" fontId="91" fillId="2" borderId="36" xfId="0" applyNumberFormat="1" applyFont="1" applyFill="1" applyBorder="1" applyAlignment="1" applyProtection="1">
      <alignment horizontal="right" vertical="center" wrapText="1"/>
      <protection locked="0"/>
    </xf>
    <xf numFmtId="164" fontId="68" fillId="2" borderId="31" xfId="0" applyNumberFormat="1" applyFont="1" applyFill="1" applyBorder="1" applyAlignment="1" applyProtection="1">
      <alignment horizontal="right" vertical="center" wrapText="1"/>
      <protection locked="0"/>
    </xf>
    <xf numFmtId="170" fontId="68" fillId="2" borderId="31" xfId="0" applyNumberFormat="1" applyFont="1" applyFill="1" applyBorder="1" applyAlignment="1" applyProtection="1">
      <alignment horizontal="right" vertical="center" wrapText="1"/>
      <protection locked="0"/>
    </xf>
    <xf numFmtId="174" fontId="68" fillId="2" borderId="31" xfId="1" applyNumberFormat="1" applyFont="1" applyFill="1" applyBorder="1" applyAlignment="1" applyProtection="1">
      <alignment horizontal="right" vertical="center" wrapText="1"/>
      <protection locked="0"/>
    </xf>
    <xf numFmtId="165" fontId="68" fillId="2" borderId="31" xfId="1" applyFont="1" applyFill="1" applyBorder="1" applyAlignment="1" applyProtection="1">
      <alignment horizontal="right" vertical="center" wrapText="1"/>
      <protection locked="0"/>
    </xf>
    <xf numFmtId="186" fontId="68" fillId="2" borderId="31" xfId="42" applyNumberFormat="1" applyFont="1" applyFill="1" applyBorder="1" applyAlignment="1" applyProtection="1">
      <alignment horizontal="right" vertical="center" wrapText="1"/>
      <protection locked="0"/>
    </xf>
    <xf numFmtId="2" fontId="68" fillId="2" borderId="31" xfId="1" applyNumberFormat="1" applyFont="1" applyFill="1" applyBorder="1" applyAlignment="1" applyProtection="1">
      <alignment horizontal="right" vertical="center" wrapText="1"/>
      <protection locked="0"/>
    </xf>
    <xf numFmtId="170" fontId="68" fillId="6" borderId="31" xfId="0" applyNumberFormat="1" applyFont="1" applyFill="1" applyBorder="1" applyAlignment="1" applyProtection="1">
      <alignment horizontal="right" vertical="center" wrapText="1"/>
      <protection locked="0"/>
    </xf>
    <xf numFmtId="0" fontId="72" fillId="6" borderId="30" xfId="0" applyFont="1" applyFill="1" applyBorder="1" applyAlignment="1" applyProtection="1">
      <alignment vertical="center" wrapText="1"/>
      <protection locked="0"/>
    </xf>
    <xf numFmtId="0" fontId="89" fillId="6" borderId="30" xfId="0" applyFont="1" applyFill="1" applyBorder="1" applyAlignment="1" applyProtection="1">
      <alignment horizontal="center" vertical="center" wrapText="1"/>
      <protection locked="0"/>
    </xf>
    <xf numFmtId="0" fontId="41" fillId="6" borderId="30" xfId="0" applyFont="1" applyFill="1" applyBorder="1" applyAlignment="1" applyProtection="1">
      <alignment horizontal="right" vertical="center" wrapText="1"/>
      <protection locked="0"/>
    </xf>
    <xf numFmtId="0" fontId="68" fillId="6" borderId="30" xfId="0" applyFont="1" applyFill="1" applyBorder="1" applyAlignment="1" applyProtection="1">
      <alignment horizontal="right" vertical="center" wrapText="1"/>
      <protection locked="0"/>
    </xf>
    <xf numFmtId="1" fontId="41" fillId="2" borderId="30" xfId="0" applyNumberFormat="1" applyFont="1" applyFill="1" applyBorder="1" applyAlignment="1" applyProtection="1">
      <alignment vertical="center" wrapText="1"/>
      <protection locked="0"/>
    </xf>
    <xf numFmtId="0" fontId="64" fillId="6" borderId="36" xfId="0" applyFont="1" applyFill="1" applyBorder="1" applyAlignment="1" applyProtection="1">
      <alignment horizontal="center" vertical="center" wrapText="1"/>
      <protection locked="0"/>
    </xf>
    <xf numFmtId="176" fontId="41" fillId="6" borderId="36" xfId="0" applyNumberFormat="1" applyFont="1" applyFill="1" applyBorder="1" applyAlignment="1" applyProtection="1">
      <alignment horizontal="right" vertical="center" wrapText="1"/>
      <protection locked="0"/>
    </xf>
    <xf numFmtId="0" fontId="41" fillId="6" borderId="36" xfId="0" applyFont="1" applyFill="1" applyBorder="1" applyAlignment="1" applyProtection="1">
      <alignment horizontal="right" vertical="center" wrapText="1"/>
      <protection locked="0"/>
    </xf>
    <xf numFmtId="1" fontId="41" fillId="2" borderId="36" xfId="0" applyNumberFormat="1" applyFont="1" applyFill="1" applyBorder="1" applyAlignment="1" applyProtection="1">
      <alignment vertical="center" wrapText="1"/>
      <protection locked="0"/>
    </xf>
    <xf numFmtId="165" fontId="41" fillId="6" borderId="36" xfId="1" applyFont="1" applyFill="1" applyBorder="1" applyAlignment="1" applyProtection="1">
      <alignment horizontal="right" vertical="center" wrapText="1"/>
      <protection locked="0"/>
    </xf>
    <xf numFmtId="169" fontId="41" fillId="6" borderId="36" xfId="0" applyNumberFormat="1" applyFont="1" applyFill="1" applyBorder="1" applyAlignment="1" applyProtection="1">
      <alignment horizontal="right" vertical="center" wrapText="1"/>
      <protection locked="0"/>
    </xf>
    <xf numFmtId="0" fontId="100" fillId="6" borderId="36" xfId="0" applyFont="1" applyFill="1" applyBorder="1" applyAlignment="1" applyProtection="1">
      <alignment horizontal="center" vertical="center" wrapText="1"/>
      <protection locked="0"/>
    </xf>
    <xf numFmtId="169" fontId="57" fillId="6" borderId="36" xfId="0" applyNumberFormat="1" applyFont="1" applyFill="1" applyBorder="1" applyAlignment="1" applyProtection="1">
      <alignment horizontal="right" vertical="center" wrapText="1"/>
      <protection locked="0"/>
    </xf>
    <xf numFmtId="1" fontId="57" fillId="2" borderId="36" xfId="0" applyNumberFormat="1" applyFont="1" applyFill="1" applyBorder="1" applyAlignment="1" applyProtection="1">
      <alignment vertical="center" wrapText="1"/>
      <protection locked="0"/>
    </xf>
    <xf numFmtId="0" fontId="57" fillId="6" borderId="36" xfId="0" applyFont="1" applyFill="1" applyBorder="1" applyAlignment="1" applyProtection="1">
      <alignment horizontal="right" vertical="center" wrapText="1"/>
      <protection locked="0"/>
    </xf>
    <xf numFmtId="164" fontId="41" fillId="6" borderId="36" xfId="0" applyNumberFormat="1" applyFont="1" applyFill="1" applyBorder="1" applyAlignment="1" applyProtection="1">
      <alignment horizontal="right" vertical="center" wrapText="1"/>
      <protection locked="0"/>
    </xf>
    <xf numFmtId="2" fontId="41" fillId="6" borderId="36" xfId="0" applyNumberFormat="1" applyFont="1" applyFill="1" applyBorder="1" applyAlignment="1" applyProtection="1">
      <alignment horizontal="right" vertical="center" wrapText="1"/>
      <protection locked="0"/>
    </xf>
    <xf numFmtId="165" fontId="41" fillId="6" borderId="36" xfId="1" applyNumberFormat="1" applyFont="1" applyFill="1" applyBorder="1" applyAlignment="1" applyProtection="1">
      <alignment horizontal="right" vertical="center" wrapText="1"/>
      <protection locked="0"/>
    </xf>
    <xf numFmtId="170" fontId="41" fillId="6" borderId="36" xfId="0"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horizontal="justify" vertical="center" wrapText="1"/>
      <protection locked="0"/>
    </xf>
    <xf numFmtId="165" fontId="57" fillId="6" borderId="36" xfId="1" applyFont="1" applyFill="1" applyBorder="1" applyAlignment="1" applyProtection="1">
      <alignment horizontal="right" vertical="center" wrapText="1"/>
      <protection locked="0"/>
    </xf>
    <xf numFmtId="1" fontId="57" fillId="6" borderId="36" xfId="0" applyNumberFormat="1" applyFont="1" applyFill="1" applyBorder="1" applyAlignment="1" applyProtection="1">
      <alignment horizontal="right" vertical="center" wrapText="1"/>
      <protection locked="0"/>
    </xf>
    <xf numFmtId="0" fontId="68" fillId="6" borderId="36" xfId="0" applyFont="1" applyFill="1" applyBorder="1" applyAlignment="1" applyProtection="1">
      <alignment horizontal="right" vertical="center" wrapText="1"/>
      <protection locked="0"/>
    </xf>
    <xf numFmtId="3" fontId="97" fillId="7" borderId="36" xfId="0" applyNumberFormat="1" applyFont="1" applyFill="1" applyBorder="1" applyAlignment="1" applyProtection="1">
      <alignment vertical="center" wrapText="1"/>
      <protection locked="0"/>
    </xf>
    <xf numFmtId="3" fontId="69" fillId="7" borderId="36" xfId="0" applyNumberFormat="1" applyFont="1" applyFill="1" applyBorder="1" applyAlignment="1" applyProtection="1">
      <alignment vertical="center" wrapText="1"/>
      <protection locked="0"/>
    </xf>
    <xf numFmtId="169" fontId="81" fillId="7" borderId="36" xfId="0" applyNumberFormat="1" applyFont="1" applyFill="1" applyBorder="1" applyAlignment="1" applyProtection="1">
      <alignment vertical="center" wrapText="1"/>
      <protection locked="0"/>
    </xf>
    <xf numFmtId="3" fontId="68" fillId="7" borderId="36" xfId="0" applyNumberFormat="1" applyFont="1" applyFill="1" applyBorder="1" applyAlignment="1" applyProtection="1">
      <alignment vertical="center" wrapText="1"/>
      <protection locked="0"/>
    </xf>
    <xf numFmtId="41" fontId="68" fillId="7" borderId="36" xfId="42" applyFont="1" applyFill="1" applyBorder="1" applyAlignment="1" applyProtection="1">
      <alignment vertical="center" wrapText="1"/>
      <protection locked="0"/>
    </xf>
    <xf numFmtId="4" fontId="97" fillId="7" borderId="36" xfId="0" applyNumberFormat="1" applyFont="1" applyFill="1" applyBorder="1" applyAlignment="1" applyProtection="1">
      <alignment vertical="center" wrapText="1"/>
      <protection locked="0"/>
    </xf>
    <xf numFmtId="169" fontId="68" fillId="6" borderId="36" xfId="1" applyNumberFormat="1" applyFont="1" applyFill="1" applyBorder="1" applyAlignment="1">
      <alignment horizontal="right" vertical="center" wrapText="1"/>
    </xf>
    <xf numFmtId="169" fontId="68" fillId="7" borderId="36" xfId="0" applyNumberFormat="1" applyFont="1" applyFill="1" applyBorder="1" applyAlignment="1" applyProtection="1">
      <alignment vertical="center" wrapText="1"/>
      <protection locked="0"/>
    </xf>
    <xf numFmtId="170" fontId="71" fillId="6" borderId="36" xfId="0" applyNumberFormat="1" applyFont="1" applyFill="1" applyBorder="1" applyAlignment="1" applyProtection="1">
      <alignment horizontal="right" vertical="center" wrapText="1"/>
      <protection locked="0"/>
    </xf>
    <xf numFmtId="176" fontId="71" fillId="6" borderId="36" xfId="30" applyNumberFormat="1" applyFont="1" applyFill="1" applyBorder="1" applyAlignment="1" applyProtection="1">
      <alignment horizontal="right" vertical="center" wrapText="1"/>
      <protection locked="0"/>
    </xf>
    <xf numFmtId="3" fontId="98" fillId="7" borderId="36" xfId="0" applyNumberFormat="1" applyFont="1" applyFill="1" applyBorder="1" applyAlignment="1" applyProtection="1">
      <alignment vertical="center" wrapText="1"/>
      <protection locked="0"/>
    </xf>
    <xf numFmtId="172" fontId="71" fillId="7" borderId="36" xfId="0" applyNumberFormat="1" applyFont="1" applyFill="1" applyBorder="1" applyAlignment="1" applyProtection="1">
      <alignment vertical="center" wrapText="1"/>
      <protection locked="0"/>
    </xf>
    <xf numFmtId="3" fontId="71" fillId="7" borderId="36" xfId="0" applyNumberFormat="1" applyFont="1" applyFill="1" applyBorder="1" applyAlignment="1" applyProtection="1">
      <alignment vertical="center" wrapText="1"/>
      <protection locked="0"/>
    </xf>
    <xf numFmtId="3" fontId="176" fillId="7" borderId="36" xfId="0" applyNumberFormat="1" applyFont="1" applyFill="1" applyBorder="1" applyAlignment="1" applyProtection="1">
      <alignment vertical="center" wrapText="1"/>
      <protection locked="0"/>
    </xf>
    <xf numFmtId="174" fontId="71" fillId="6" borderId="36" xfId="0" applyNumberFormat="1" applyFont="1" applyFill="1" applyBorder="1" applyAlignment="1" applyProtection="1">
      <alignment horizontal="right" vertical="center" wrapText="1"/>
      <protection locked="0"/>
    </xf>
    <xf numFmtId="3" fontId="70" fillId="7" borderId="36" xfId="0" applyNumberFormat="1" applyFont="1" applyFill="1" applyBorder="1" applyAlignment="1" applyProtection="1">
      <alignment vertical="center" wrapText="1"/>
      <protection locked="0"/>
    </xf>
    <xf numFmtId="164" fontId="68" fillId="6" borderId="36" xfId="0" applyNumberFormat="1" applyFont="1" applyFill="1" applyBorder="1" applyAlignment="1" applyProtection="1">
      <alignment vertical="center" wrapText="1"/>
      <protection locked="0"/>
    </xf>
    <xf numFmtId="4" fontId="68" fillId="7" borderId="36" xfId="0" applyNumberFormat="1" applyFont="1" applyFill="1" applyBorder="1" applyAlignment="1" applyProtection="1">
      <alignment vertical="center" wrapText="1"/>
      <protection locked="0"/>
    </xf>
    <xf numFmtId="170" fontId="68" fillId="6" borderId="36" xfId="0" applyNumberFormat="1" applyFont="1" applyFill="1" applyBorder="1" applyAlignment="1" applyProtection="1">
      <alignment vertical="center" wrapText="1"/>
      <protection locked="0"/>
    </xf>
    <xf numFmtId="170" fontId="68" fillId="6" borderId="36" xfId="1" applyNumberFormat="1" applyFont="1" applyFill="1" applyBorder="1" applyAlignment="1">
      <alignment horizontal="right" vertical="center" wrapText="1"/>
    </xf>
    <xf numFmtId="2" fontId="68" fillId="6" borderId="36" xfId="0" applyNumberFormat="1" applyFont="1" applyFill="1" applyBorder="1" applyAlignment="1" applyProtection="1">
      <alignment vertical="center" wrapText="1"/>
    </xf>
    <xf numFmtId="172" fontId="68" fillId="7" borderId="36" xfId="0" applyNumberFormat="1" applyFont="1" applyFill="1" applyBorder="1" applyAlignment="1" applyProtection="1">
      <alignment vertical="center" wrapText="1"/>
      <protection locked="0"/>
    </xf>
    <xf numFmtId="0" fontId="68" fillId="6" borderId="36" xfId="0" applyFont="1" applyFill="1" applyBorder="1" applyAlignment="1" applyProtection="1">
      <alignment vertical="center" wrapText="1"/>
    </xf>
    <xf numFmtId="0" fontId="149" fillId="6" borderId="36" xfId="0" applyFont="1" applyFill="1" applyBorder="1" applyAlignment="1" applyProtection="1">
      <alignment vertical="center" wrapText="1"/>
    </xf>
    <xf numFmtId="169" fontId="71" fillId="6" borderId="36" xfId="0" applyNumberFormat="1" applyFont="1" applyFill="1" applyBorder="1" applyAlignment="1" applyProtection="1">
      <alignment vertical="center" wrapText="1"/>
    </xf>
    <xf numFmtId="169" fontId="174" fillId="6" borderId="36" xfId="0" applyNumberFormat="1" applyFont="1" applyFill="1" applyBorder="1" applyAlignment="1" applyProtection="1">
      <alignment vertical="center" wrapText="1"/>
    </xf>
    <xf numFmtId="0" fontId="174" fillId="6" borderId="36" xfId="0" applyFont="1" applyFill="1" applyBorder="1" applyAlignment="1" applyProtection="1">
      <alignment vertical="center" wrapText="1"/>
    </xf>
    <xf numFmtId="0" fontId="71" fillId="6" borderId="36" xfId="0" applyFont="1" applyFill="1" applyBorder="1" applyAlignment="1" applyProtection="1">
      <alignment vertical="center" wrapText="1"/>
    </xf>
    <xf numFmtId="0" fontId="62" fillId="6" borderId="36" xfId="0" applyFont="1" applyFill="1" applyBorder="1" applyAlignment="1" applyProtection="1">
      <alignment vertical="center" wrapText="1"/>
    </xf>
    <xf numFmtId="169" fontId="68" fillId="6" borderId="36" xfId="0" applyNumberFormat="1" applyFont="1" applyFill="1" applyBorder="1" applyAlignment="1" applyProtection="1">
      <alignment vertical="center" wrapText="1"/>
      <protection locked="0"/>
    </xf>
    <xf numFmtId="0" fontId="68" fillId="6" borderId="36" xfId="0" applyFont="1" applyFill="1" applyBorder="1" applyAlignment="1" applyProtection="1">
      <alignment horizontal="right" vertical="center" wrapText="1"/>
    </xf>
    <xf numFmtId="0" fontId="71" fillId="6" borderId="36" xfId="0" applyFont="1" applyFill="1" applyBorder="1" applyAlignment="1" applyProtection="1">
      <alignment horizontal="right" vertical="center" wrapText="1"/>
    </xf>
    <xf numFmtId="41" fontId="71" fillId="6" borderId="36" xfId="42" applyFont="1" applyFill="1" applyBorder="1" applyAlignment="1" applyProtection="1">
      <alignment horizontal="right" vertical="center" wrapText="1"/>
      <protection locked="0"/>
    </xf>
    <xf numFmtId="1" fontId="71" fillId="2" borderId="36" xfId="0" applyNumberFormat="1" applyFont="1" applyFill="1" applyBorder="1" applyAlignment="1" applyProtection="1">
      <alignment vertical="center" wrapText="1"/>
      <protection locked="0"/>
    </xf>
    <xf numFmtId="164" fontId="71" fillId="6" borderId="36" xfId="0" applyNumberFormat="1" applyFont="1" applyFill="1" applyBorder="1" applyAlignment="1" applyProtection="1">
      <alignment vertical="center" wrapText="1"/>
      <protection locked="0"/>
    </xf>
    <xf numFmtId="170" fontId="71" fillId="6" borderId="36" xfId="0" applyNumberFormat="1" applyFont="1" applyFill="1" applyBorder="1" applyAlignment="1" applyProtection="1">
      <alignment vertical="center" wrapText="1"/>
      <protection locked="0"/>
    </xf>
    <xf numFmtId="170" fontId="71" fillId="2" borderId="36" xfId="30" applyNumberFormat="1" applyFont="1" applyBorder="1" applyAlignment="1">
      <alignment horizontal="right" vertical="center" wrapText="1"/>
    </xf>
    <xf numFmtId="164" fontId="64" fillId="6" borderId="36" xfId="0" applyNumberFormat="1" applyFont="1" applyFill="1" applyBorder="1" applyAlignment="1" applyProtection="1">
      <alignment horizontal="center" vertical="center" wrapText="1"/>
      <protection locked="0"/>
    </xf>
    <xf numFmtId="165" fontId="68" fillId="6" borderId="36" xfId="30" applyNumberFormat="1" applyFont="1" applyFill="1" applyBorder="1" applyAlignment="1">
      <alignment horizontal="right" vertical="center" wrapText="1"/>
    </xf>
    <xf numFmtId="165" fontId="68" fillId="2" borderId="36" xfId="30" applyNumberFormat="1" applyFont="1" applyBorder="1" applyAlignment="1">
      <alignment horizontal="right" vertical="center" wrapText="1"/>
    </xf>
    <xf numFmtId="165" fontId="41" fillId="6" borderId="36" xfId="30" applyNumberFormat="1" applyFont="1" applyFill="1" applyBorder="1" applyAlignment="1" applyProtection="1">
      <alignment horizontal="right" vertical="center" wrapText="1"/>
      <protection locked="0"/>
    </xf>
    <xf numFmtId="165" fontId="68" fillId="6" borderId="36" xfId="1" applyNumberFormat="1" applyFont="1" applyFill="1" applyBorder="1" applyAlignment="1">
      <alignment horizontal="right" vertical="center" wrapText="1"/>
    </xf>
    <xf numFmtId="174" fontId="68" fillId="7" borderId="36" xfId="1" applyNumberFormat="1" applyFont="1" applyFill="1" applyBorder="1" applyAlignment="1" applyProtection="1">
      <alignment horizontal="right" vertical="center" wrapText="1"/>
      <protection locked="0"/>
    </xf>
    <xf numFmtId="1" fontId="68" fillId="6" borderId="36" xfId="0" applyNumberFormat="1" applyFont="1" applyFill="1" applyBorder="1" applyAlignment="1" applyProtection="1">
      <alignment horizontal="right" vertical="center" wrapText="1"/>
      <protection locked="0"/>
    </xf>
    <xf numFmtId="168" fontId="68" fillId="6" borderId="36" xfId="0" applyNumberFormat="1" applyFont="1" applyFill="1" applyBorder="1" applyAlignment="1" applyProtection="1">
      <alignment horizontal="right" vertical="center" wrapText="1"/>
      <protection locked="0"/>
    </xf>
    <xf numFmtId="174" fontId="68" fillId="2" borderId="36" xfId="30" applyNumberFormat="1" applyFont="1" applyFill="1" applyBorder="1" applyAlignment="1">
      <alignment horizontal="right" vertical="center" wrapText="1"/>
    </xf>
    <xf numFmtId="170" fontId="68" fillId="7" borderId="36" xfId="0" applyNumberFormat="1" applyFont="1" applyFill="1" applyBorder="1" applyAlignment="1" applyProtection="1">
      <alignment horizontal="right" vertical="center" wrapText="1"/>
      <protection locked="0"/>
    </xf>
    <xf numFmtId="164" fontId="68" fillId="7" borderId="36" xfId="0" applyNumberFormat="1" applyFont="1" applyFill="1" applyBorder="1" applyAlignment="1" applyProtection="1">
      <alignment horizontal="right" vertical="center" wrapText="1"/>
      <protection locked="0"/>
    </xf>
    <xf numFmtId="2" fontId="68" fillId="6" borderId="36" xfId="0" applyNumberFormat="1" applyFont="1" applyFill="1" applyBorder="1" applyAlignment="1" applyProtection="1">
      <alignment horizontal="right" vertical="center" wrapText="1"/>
      <protection locked="0"/>
    </xf>
    <xf numFmtId="1" fontId="68" fillId="7" borderId="36" xfId="0" applyNumberFormat="1" applyFont="1" applyFill="1" applyBorder="1" applyAlignment="1" applyProtection="1">
      <alignment horizontal="right" vertical="center" wrapText="1"/>
      <protection locked="0"/>
    </xf>
    <xf numFmtId="168" fontId="68" fillId="6" borderId="36" xfId="0" applyNumberFormat="1" applyFont="1" applyFill="1" applyBorder="1" applyAlignment="1" applyProtection="1">
      <alignment vertical="center" wrapText="1"/>
    </xf>
    <xf numFmtId="164" fontId="68" fillId="7" borderId="36" xfId="0" applyNumberFormat="1" applyFont="1" applyFill="1" applyBorder="1" applyAlignment="1" applyProtection="1">
      <alignment vertical="center" wrapText="1"/>
      <protection locked="0"/>
    </xf>
    <xf numFmtId="0" fontId="71" fillId="6" borderId="36" xfId="0" applyFont="1" applyFill="1" applyBorder="1" applyAlignment="1" applyProtection="1">
      <alignment horizontal="right" vertical="center" wrapText="1"/>
      <protection locked="0"/>
    </xf>
    <xf numFmtId="9" fontId="100" fillId="6" borderId="36" xfId="0" applyNumberFormat="1" applyFont="1" applyFill="1" applyBorder="1" applyAlignment="1" applyProtection="1">
      <alignment horizontal="center" vertical="center" wrapText="1"/>
      <protection locked="0"/>
    </xf>
    <xf numFmtId="2" fontId="71" fillId="7" borderId="36" xfId="0" applyNumberFormat="1" applyFont="1" applyFill="1" applyBorder="1" applyAlignment="1" applyProtection="1">
      <alignment vertical="center" wrapText="1"/>
      <protection locked="0"/>
    </xf>
    <xf numFmtId="0" fontId="96" fillId="6" borderId="36" xfId="0" applyFont="1" applyFill="1" applyBorder="1" applyAlignment="1" applyProtection="1">
      <alignment vertical="center" wrapText="1"/>
    </xf>
    <xf numFmtId="2" fontId="71" fillId="2" borderId="36" xfId="0" applyNumberFormat="1" applyFont="1" applyFill="1" applyBorder="1" applyAlignment="1" applyProtection="1">
      <alignment horizontal="right" vertical="center" wrapText="1"/>
      <protection locked="0"/>
    </xf>
    <xf numFmtId="189" fontId="71" fillId="6" borderId="36" xfId="42" applyNumberFormat="1" applyFont="1" applyFill="1" applyBorder="1" applyAlignment="1" applyProtection="1">
      <alignment vertical="center" wrapText="1"/>
    </xf>
    <xf numFmtId="168" fontId="71" fillId="7" borderId="36" xfId="0" applyNumberFormat="1" applyFont="1" applyFill="1" applyBorder="1" applyAlignment="1" applyProtection="1">
      <alignment vertical="center" wrapText="1"/>
      <protection locked="0"/>
    </xf>
    <xf numFmtId="1" fontId="71" fillId="7" borderId="36" xfId="0" applyNumberFormat="1" applyFont="1" applyFill="1" applyBorder="1" applyAlignment="1" applyProtection="1">
      <alignment vertical="center" wrapText="1"/>
      <protection locked="0"/>
    </xf>
    <xf numFmtId="2" fontId="71" fillId="6" borderId="36" xfId="0" applyNumberFormat="1" applyFont="1" applyFill="1" applyBorder="1" applyAlignment="1" applyProtection="1">
      <alignment horizontal="right" vertical="center" wrapText="1"/>
      <protection locked="0"/>
    </xf>
    <xf numFmtId="189" fontId="68" fillId="6" borderId="36" xfId="42" applyNumberFormat="1" applyFont="1" applyFill="1" applyBorder="1" applyAlignment="1" applyProtection="1">
      <alignment vertical="center" wrapText="1"/>
    </xf>
    <xf numFmtId="1" fontId="64" fillId="6" borderId="36" xfId="0" applyNumberFormat="1" applyFont="1" applyFill="1" applyBorder="1" applyAlignment="1" applyProtection="1">
      <alignment horizontal="center" vertical="center" wrapText="1"/>
      <protection locked="0"/>
    </xf>
    <xf numFmtId="0" fontId="68" fillId="6" borderId="36" xfId="0" applyNumberFormat="1" applyFont="1" applyFill="1" applyBorder="1" applyAlignment="1">
      <alignment horizontal="left" vertical="center" wrapText="1"/>
    </xf>
    <xf numFmtId="0" fontId="64" fillId="6" borderId="36" xfId="0" applyFont="1" applyFill="1" applyBorder="1" applyAlignment="1">
      <alignment horizontal="center" vertical="center" wrapText="1"/>
    </xf>
    <xf numFmtId="1" fontId="41" fillId="2" borderId="36" xfId="0" applyNumberFormat="1" applyFont="1" applyFill="1" applyBorder="1" applyAlignment="1" applyProtection="1">
      <alignment horizontal="right" vertical="center" wrapText="1"/>
    </xf>
    <xf numFmtId="1" fontId="55" fillId="6" borderId="36" xfId="0" applyNumberFormat="1" applyFont="1" applyFill="1" applyBorder="1" applyAlignment="1" applyProtection="1">
      <alignment vertical="center" wrapText="1"/>
      <protection locked="0"/>
    </xf>
    <xf numFmtId="0" fontId="68" fillId="6" borderId="31" xfId="0" applyFont="1" applyFill="1" applyBorder="1" applyAlignment="1" applyProtection="1">
      <alignment horizontal="center" vertical="center" wrapText="1"/>
      <protection locked="0"/>
    </xf>
    <xf numFmtId="0" fontId="68" fillId="6" borderId="31" xfId="0" applyFont="1" applyFill="1" applyBorder="1" applyAlignment="1">
      <alignment horizontal="left" vertical="center" wrapText="1"/>
    </xf>
    <xf numFmtId="0" fontId="64" fillId="6" borderId="31" xfId="0" applyFont="1" applyFill="1" applyBorder="1" applyAlignment="1">
      <alignment horizontal="center" vertical="center" wrapText="1"/>
    </xf>
    <xf numFmtId="0" fontId="68" fillId="6" borderId="31" xfId="0" applyFont="1" applyFill="1" applyBorder="1" applyAlignment="1" applyProtection="1">
      <alignment horizontal="right" vertical="center" wrapText="1"/>
      <protection locked="0"/>
    </xf>
    <xf numFmtId="0" fontId="62" fillId="6" borderId="31" xfId="0" applyFont="1" applyFill="1" applyBorder="1" applyAlignment="1" applyProtection="1">
      <alignment vertical="center" wrapText="1"/>
    </xf>
    <xf numFmtId="1" fontId="41" fillId="2" borderId="31" xfId="0" applyNumberFormat="1" applyFont="1" applyFill="1" applyBorder="1" applyAlignment="1" applyProtection="1">
      <alignment horizontal="right" vertical="center" wrapText="1"/>
    </xf>
    <xf numFmtId="0" fontId="68" fillId="6" borderId="31" xfId="0" applyFont="1" applyFill="1" applyBorder="1" applyAlignment="1" applyProtection="1">
      <alignment vertical="center" wrapText="1"/>
    </xf>
    <xf numFmtId="1" fontId="68" fillId="6" borderId="31" xfId="0" applyNumberFormat="1" applyFont="1" applyFill="1" applyBorder="1" applyAlignment="1" applyProtection="1">
      <alignment vertical="center" wrapText="1"/>
      <protection locked="0"/>
    </xf>
    <xf numFmtId="0" fontId="72" fillId="2" borderId="14" xfId="0" applyFont="1" applyFill="1" applyBorder="1" applyAlignment="1" applyProtection="1">
      <alignment horizontal="center" vertical="center" wrapText="1"/>
      <protection locked="0"/>
    </xf>
    <xf numFmtId="0" fontId="72" fillId="2" borderId="14" xfId="0" applyFont="1" applyFill="1" applyBorder="1" applyAlignment="1" applyProtection="1">
      <alignment horizontal="left" vertical="center" wrapText="1"/>
      <protection locked="0"/>
    </xf>
    <xf numFmtId="3" fontId="53" fillId="2" borderId="14" xfId="0" applyNumberFormat="1" applyFont="1" applyFill="1" applyBorder="1" applyAlignment="1" applyProtection="1">
      <alignment horizontal="right" vertical="center" wrapText="1"/>
      <protection locked="0"/>
    </xf>
    <xf numFmtId="3" fontId="72" fillId="2" borderId="14" xfId="0" applyNumberFormat="1" applyFont="1" applyFill="1" applyBorder="1" applyAlignment="1" applyProtection="1">
      <alignment horizontal="right" vertical="center" wrapText="1"/>
      <protection locked="0"/>
    </xf>
    <xf numFmtId="3" fontId="53" fillId="2" borderId="5" xfId="0" applyNumberFormat="1" applyFont="1" applyFill="1" applyBorder="1" applyAlignment="1" applyProtection="1">
      <alignment horizontal="right" vertical="center" wrapText="1"/>
      <protection locked="0"/>
    </xf>
    <xf numFmtId="3" fontId="53" fillId="2" borderId="42" xfId="0" applyNumberFormat="1" applyFont="1" applyFill="1" applyBorder="1" applyAlignment="1" applyProtection="1">
      <alignment horizontal="right" vertical="center" wrapText="1"/>
      <protection locked="0"/>
    </xf>
    <xf numFmtId="3" fontId="53" fillId="2" borderId="80" xfId="0" applyNumberFormat="1" applyFont="1" applyFill="1" applyBorder="1" applyAlignment="1" applyProtection="1">
      <alignment horizontal="right" vertical="center" wrapText="1"/>
      <protection locked="0"/>
    </xf>
    <xf numFmtId="2" fontId="53" fillId="2" borderId="80" xfId="0" applyNumberFormat="1" applyFont="1" applyFill="1" applyBorder="1" applyAlignment="1" applyProtection="1">
      <alignment horizontal="right" vertical="center" wrapText="1"/>
      <protection locked="0"/>
    </xf>
    <xf numFmtId="0" fontId="4" fillId="2" borderId="80"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center" vertical="center" wrapText="1"/>
      <protection locked="0"/>
    </xf>
    <xf numFmtId="0" fontId="72" fillId="2" borderId="8" xfId="0" applyFont="1" applyFill="1" applyBorder="1" applyAlignment="1" applyProtection="1">
      <alignment horizontal="left" vertical="center" wrapText="1"/>
      <protection locked="0"/>
    </xf>
    <xf numFmtId="0" fontId="89" fillId="2" borderId="8" xfId="0" applyFont="1" applyFill="1" applyBorder="1" applyAlignment="1" applyProtection="1">
      <alignment horizontal="center" vertical="center" wrapText="1"/>
      <protection locked="0"/>
    </xf>
    <xf numFmtId="3" fontId="72" fillId="2" borderId="8" xfId="0" applyNumberFormat="1" applyFont="1" applyFill="1" applyBorder="1" applyAlignment="1" applyProtection="1">
      <alignment horizontal="right" vertical="center" wrapText="1"/>
      <protection locked="0"/>
    </xf>
    <xf numFmtId="3" fontId="53" fillId="2" borderId="8" xfId="0" applyNumberFormat="1" applyFont="1" applyFill="1" applyBorder="1" applyAlignment="1" applyProtection="1">
      <alignment horizontal="right" vertical="center" wrapText="1"/>
      <protection locked="0"/>
    </xf>
    <xf numFmtId="174" fontId="53" fillId="2" borderId="8" xfId="1" applyNumberFormat="1" applyFont="1" applyFill="1" applyBorder="1" applyAlignment="1" applyProtection="1">
      <alignment horizontal="right" vertical="center" wrapText="1"/>
      <protection locked="0"/>
    </xf>
    <xf numFmtId="0" fontId="138" fillId="2" borderId="93" xfId="0" applyFont="1" applyFill="1" applyBorder="1" applyAlignment="1" applyProtection="1">
      <alignment vertical="center" wrapText="1"/>
      <protection locked="0"/>
    </xf>
    <xf numFmtId="0" fontId="103" fillId="2" borderId="1" xfId="0" applyFont="1" applyFill="1" applyBorder="1" applyAlignment="1" applyProtection="1">
      <alignment horizontal="center" vertical="center" wrapText="1"/>
      <protection locked="0"/>
    </xf>
    <xf numFmtId="0" fontId="139" fillId="2" borderId="92" xfId="0" applyFont="1" applyFill="1" applyBorder="1" applyAlignment="1" applyProtection="1">
      <alignment vertical="center" wrapText="1"/>
      <protection locked="0"/>
    </xf>
    <xf numFmtId="0" fontId="68" fillId="2" borderId="1" xfId="0" applyFont="1" applyFill="1" applyBorder="1" applyAlignment="1" applyProtection="1">
      <alignment horizontal="left" vertical="center" wrapText="1"/>
      <protection locked="0"/>
    </xf>
    <xf numFmtId="1" fontId="68" fillId="6" borderId="1" xfId="0" applyNumberFormat="1" applyFont="1" applyFill="1" applyBorder="1" applyAlignment="1" applyProtection="1">
      <alignment horizontal="right" vertical="center" wrapText="1"/>
      <protection locked="0"/>
    </xf>
    <xf numFmtId="0" fontId="6" fillId="2" borderId="92" xfId="0" applyFont="1" applyFill="1" applyBorder="1" applyAlignment="1" applyProtection="1">
      <alignment vertical="center" wrapText="1"/>
      <protection locked="0"/>
    </xf>
    <xf numFmtId="169" fontId="68" fillId="7" borderId="1" xfId="0" applyNumberFormat="1" applyFont="1" applyFill="1" applyBorder="1" applyAlignment="1" applyProtection="1">
      <alignment horizontal="right" vertical="center" wrapText="1"/>
      <protection locked="0"/>
    </xf>
    <xf numFmtId="0" fontId="71" fillId="2" borderId="1" xfId="0" applyFont="1" applyFill="1" applyBorder="1" applyAlignment="1" applyProtection="1">
      <alignment horizontal="left" vertical="center" wrapText="1"/>
      <protection locked="0"/>
    </xf>
    <xf numFmtId="0" fontId="100" fillId="2" borderId="1" xfId="0" applyFont="1" applyFill="1" applyBorder="1" applyAlignment="1" applyProtection="1">
      <alignment horizontal="center" vertical="center" wrapText="1"/>
      <protection locked="0"/>
    </xf>
    <xf numFmtId="41" fontId="71" fillId="6" borderId="1" xfId="42" applyFont="1" applyFill="1" applyBorder="1" applyAlignment="1" applyProtection="1">
      <alignment horizontal="right" vertical="center" wrapText="1"/>
      <protection locked="0"/>
    </xf>
    <xf numFmtId="41" fontId="68" fillId="6" borderId="1" xfId="42" applyFont="1" applyFill="1" applyBorder="1" applyAlignment="1" applyProtection="1">
      <alignment horizontal="right" vertical="center" wrapText="1"/>
      <protection locked="0"/>
    </xf>
    <xf numFmtId="0" fontId="140" fillId="2" borderId="92" xfId="0" applyFont="1" applyFill="1" applyBorder="1" applyAlignment="1" applyProtection="1">
      <alignment vertical="center" wrapText="1"/>
      <protection locked="0"/>
    </xf>
    <xf numFmtId="41" fontId="68" fillId="7" borderId="1" xfId="42" applyFont="1" applyFill="1" applyBorder="1" applyAlignment="1" applyProtection="1">
      <alignment horizontal="right" vertical="center" wrapText="1"/>
      <protection locked="0"/>
    </xf>
    <xf numFmtId="176" fontId="68" fillId="7" borderId="1" xfId="18" applyNumberFormat="1" applyFont="1" applyFill="1" applyBorder="1" applyAlignment="1" applyProtection="1">
      <alignment horizontal="right" vertical="center" wrapText="1"/>
      <protection locked="0"/>
    </xf>
    <xf numFmtId="169" fontId="71" fillId="7" borderId="1" xfId="0" applyNumberFormat="1" applyFont="1" applyFill="1" applyBorder="1" applyAlignment="1" applyProtection="1">
      <alignment horizontal="right" vertical="center" wrapText="1"/>
      <protection locked="0"/>
    </xf>
    <xf numFmtId="41" fontId="71" fillId="7" borderId="1" xfId="42" applyFont="1" applyFill="1" applyBorder="1" applyAlignment="1" applyProtection="1">
      <alignment horizontal="right" vertical="center" wrapText="1"/>
      <protection locked="0"/>
    </xf>
    <xf numFmtId="1" fontId="68" fillId="6" borderId="1" xfId="0" applyNumberFormat="1" applyFont="1" applyFill="1" applyBorder="1" applyAlignment="1" applyProtection="1">
      <alignment vertical="center" wrapText="1"/>
      <protection locked="0"/>
    </xf>
    <xf numFmtId="41" fontId="68" fillId="6" borderId="1" xfId="42" applyFont="1" applyFill="1" applyBorder="1" applyAlignment="1" applyProtection="1">
      <alignment vertical="center" wrapText="1"/>
      <protection locked="0"/>
    </xf>
    <xf numFmtId="0" fontId="74" fillId="6" borderId="1" xfId="0" applyFont="1" applyFill="1" applyBorder="1" applyAlignment="1" applyProtection="1">
      <alignment horizontal="right" vertical="center" wrapText="1"/>
      <protection locked="0"/>
    </xf>
    <xf numFmtId="41" fontId="74" fillId="6" borderId="1" xfId="42" applyFont="1" applyFill="1" applyBorder="1" applyAlignment="1" applyProtection="1">
      <alignment horizontal="right" vertical="center" wrapText="1"/>
      <protection locked="0"/>
    </xf>
    <xf numFmtId="169" fontId="54" fillId="2" borderId="1" xfId="0" applyNumberFormat="1" applyFont="1" applyFill="1" applyBorder="1" applyAlignment="1" applyProtection="1">
      <alignment horizontal="center" vertical="center" wrapText="1"/>
      <protection locked="0"/>
    </xf>
    <xf numFmtId="0" fontId="72" fillId="2" borderId="1" xfId="0" applyFont="1" applyFill="1" applyBorder="1" applyAlignment="1" applyProtection="1">
      <alignment horizontal="left" vertical="center" wrapText="1"/>
      <protection locked="0"/>
    </xf>
    <xf numFmtId="0" fontId="138" fillId="2" borderId="92" xfId="0" applyFont="1" applyFill="1" applyBorder="1" applyAlignment="1" applyProtection="1">
      <alignment vertical="center" wrapText="1"/>
      <protection locked="0"/>
    </xf>
    <xf numFmtId="170" fontId="72" fillId="6" borderId="1" xfId="0" applyNumberFormat="1" applyFont="1" applyFill="1" applyBorder="1" applyAlignment="1" applyProtection="1">
      <alignment horizontal="center" vertical="center" wrapText="1"/>
      <protection locked="0"/>
    </xf>
    <xf numFmtId="170" fontId="72" fillId="2" borderId="1" xfId="0" applyNumberFormat="1" applyFont="1" applyFill="1" applyBorder="1" applyAlignment="1" applyProtection="1">
      <alignment horizontal="center" vertical="center" wrapText="1"/>
      <protection locked="0"/>
    </xf>
    <xf numFmtId="0" fontId="142" fillId="2" borderId="92" xfId="0" applyFont="1" applyFill="1" applyBorder="1" applyAlignment="1" applyProtection="1">
      <alignment vertical="center" wrapText="1"/>
      <protection locked="0"/>
    </xf>
    <xf numFmtId="0" fontId="72" fillId="6" borderId="1" xfId="0" applyFont="1" applyFill="1" applyBorder="1" applyAlignment="1" applyProtection="1">
      <alignment horizontal="right" vertical="center" wrapText="1"/>
      <protection locked="0"/>
    </xf>
    <xf numFmtId="170" fontId="68" fillId="2" borderId="1" xfId="0" applyNumberFormat="1" applyFont="1" applyFill="1" applyBorder="1" applyAlignment="1" applyProtection="1">
      <alignment horizontal="center" vertical="center" wrapText="1"/>
      <protection locked="0"/>
    </xf>
    <xf numFmtId="170" fontId="68" fillId="6" borderId="1" xfId="0" applyNumberFormat="1" applyFont="1" applyFill="1" applyBorder="1" applyAlignment="1" applyProtection="1">
      <alignment horizontal="center" vertical="center" wrapText="1"/>
      <protection locked="0"/>
    </xf>
    <xf numFmtId="0" fontId="78" fillId="2" borderId="92" xfId="0" applyFont="1" applyFill="1" applyBorder="1" applyAlignment="1" applyProtection="1">
      <alignment vertical="center" wrapText="1"/>
      <protection locked="0"/>
    </xf>
    <xf numFmtId="1" fontId="72" fillId="6" borderId="1" xfId="0" applyNumberFormat="1" applyFont="1" applyFill="1" applyBorder="1" applyAlignment="1" applyProtection="1">
      <alignment horizontal="right" vertical="center" wrapText="1"/>
      <protection locked="0"/>
    </xf>
    <xf numFmtId="41" fontId="72" fillId="6" borderId="1" xfId="42" applyFont="1" applyFill="1" applyBorder="1" applyAlignment="1" applyProtection="1">
      <alignment horizontal="right" vertical="center" wrapText="1"/>
      <protection locked="0"/>
    </xf>
    <xf numFmtId="169" fontId="53" fillId="2" borderId="1" xfId="0" applyNumberFormat="1" applyFont="1" applyFill="1" applyBorder="1" applyAlignment="1" applyProtection="1">
      <alignment horizontal="center" vertical="center" wrapText="1"/>
      <protection locked="0"/>
    </xf>
    <xf numFmtId="0" fontId="72" fillId="4" borderId="1" xfId="0" applyFont="1" applyFill="1" applyBorder="1" applyAlignment="1" applyProtection="1">
      <alignment horizontal="left" vertical="center" wrapText="1"/>
      <protection locked="0"/>
    </xf>
    <xf numFmtId="0" fontId="53" fillId="2" borderId="1" xfId="0" applyFont="1" applyFill="1" applyBorder="1" applyAlignment="1" applyProtection="1">
      <alignment horizontal="right" vertical="center" wrapText="1"/>
      <protection locked="0"/>
    </xf>
    <xf numFmtId="0" fontId="72" fillId="2" borderId="1" xfId="0" applyFont="1" applyFill="1" applyBorder="1" applyAlignment="1" applyProtection="1">
      <alignment horizontal="right" vertical="center" wrapText="1"/>
      <protection locked="0"/>
    </xf>
    <xf numFmtId="0" fontId="68" fillId="2" borderId="1" xfId="0" quotePrefix="1" applyFont="1" applyFill="1" applyBorder="1" applyAlignment="1" applyProtection="1">
      <alignment vertical="center" wrapText="1"/>
      <protection locked="0"/>
    </xf>
    <xf numFmtId="0" fontId="41" fillId="2" borderId="1" xfId="0" applyFont="1" applyFill="1" applyBorder="1" applyAlignment="1" applyProtection="1">
      <alignment horizontal="right" vertical="center" wrapText="1"/>
      <protection locked="0"/>
    </xf>
    <xf numFmtId="0" fontId="41" fillId="6" borderId="1" xfId="0" applyFont="1" applyFill="1" applyBorder="1" applyAlignment="1" applyProtection="1">
      <alignment horizontal="right" vertical="center" wrapText="1"/>
      <protection locked="0"/>
    </xf>
    <xf numFmtId="174" fontId="41" fillId="6" borderId="1" xfId="1" applyNumberFormat="1" applyFont="1" applyFill="1" applyBorder="1" applyAlignment="1" applyProtection="1">
      <alignment horizontal="center" vertical="center" wrapText="1"/>
      <protection locked="0"/>
    </xf>
    <xf numFmtId="174" fontId="41" fillId="6" borderId="1" xfId="30" applyNumberFormat="1" applyFont="1" applyFill="1" applyBorder="1" applyAlignment="1" applyProtection="1">
      <alignment horizontal="right" vertical="center" wrapText="1"/>
      <protection locked="0"/>
    </xf>
    <xf numFmtId="176" fontId="41" fillId="6" borderId="1" xfId="30" applyNumberFormat="1" applyFont="1" applyFill="1" applyBorder="1" applyAlignment="1" applyProtection="1">
      <alignment horizontal="right" vertical="center" wrapText="1"/>
      <protection locked="0"/>
    </xf>
    <xf numFmtId="0" fontId="72" fillId="4" borderId="1" xfId="0" applyFont="1" applyFill="1" applyBorder="1" applyAlignment="1" applyProtection="1">
      <alignment horizontal="center" vertical="center" wrapText="1"/>
      <protection locked="0"/>
    </xf>
    <xf numFmtId="0" fontId="89" fillId="4" borderId="1" xfId="0" applyFont="1" applyFill="1" applyBorder="1" applyAlignment="1" applyProtection="1">
      <alignment horizontal="center" vertical="center" wrapText="1"/>
      <protection locked="0"/>
    </xf>
    <xf numFmtId="0" fontId="72" fillId="4" borderId="1" xfId="0" applyFont="1" applyFill="1" applyBorder="1" applyAlignment="1" applyProtection="1">
      <alignment horizontal="right" vertical="center" wrapText="1"/>
      <protection locked="0"/>
    </xf>
    <xf numFmtId="0" fontId="72" fillId="7" borderId="1" xfId="0" applyFont="1" applyFill="1" applyBorder="1" applyAlignment="1" applyProtection="1">
      <alignment horizontal="right" vertical="center" wrapText="1"/>
      <protection locked="0"/>
    </xf>
    <xf numFmtId="0" fontId="68" fillId="2" borderId="1" xfId="0" quotePrefix="1" applyFont="1" applyFill="1" applyBorder="1" applyAlignment="1" applyProtection="1">
      <alignment horizontal="center" vertical="center" wrapText="1"/>
      <protection locked="0"/>
    </xf>
    <xf numFmtId="0" fontId="68" fillId="4" borderId="1" xfId="0" applyFont="1" applyFill="1" applyBorder="1" applyAlignment="1" applyProtection="1">
      <alignment horizontal="left" vertical="center" wrapText="1"/>
      <protection locked="0"/>
    </xf>
    <xf numFmtId="170" fontId="68" fillId="6" borderId="1" xfId="21" applyNumberFormat="1" applyFont="1" applyFill="1" applyBorder="1" applyAlignment="1" applyProtection="1">
      <alignment horizontal="right" vertical="center" wrapText="1"/>
      <protection locked="0"/>
    </xf>
    <xf numFmtId="169" fontId="68" fillId="4" borderId="1" xfId="0" applyNumberFormat="1" applyFont="1" applyFill="1" applyBorder="1" applyAlignment="1" applyProtection="1">
      <alignment horizontal="left" vertical="center" wrapText="1"/>
      <protection locked="0"/>
    </xf>
    <xf numFmtId="169" fontId="72" fillId="6" borderId="1" xfId="0" applyNumberFormat="1" applyFont="1" applyFill="1" applyBorder="1" applyAlignment="1" applyProtection="1">
      <alignment horizontal="center" vertical="center" wrapText="1"/>
      <protection locked="0"/>
    </xf>
    <xf numFmtId="0" fontId="71" fillId="0" borderId="1" xfId="0" applyFont="1" applyFill="1" applyBorder="1" applyAlignment="1" applyProtection="1">
      <alignment horizontal="left" vertical="center" wrapText="1"/>
      <protection locked="0"/>
    </xf>
    <xf numFmtId="0" fontId="100" fillId="0" borderId="1" xfId="0" applyFont="1" applyFill="1" applyBorder="1" applyAlignment="1" applyProtection="1">
      <alignment horizontal="center" vertical="center" wrapText="1"/>
      <protection locked="0"/>
    </xf>
    <xf numFmtId="165" fontId="71" fillId="0" borderId="1" xfId="30" applyFont="1" applyFill="1" applyBorder="1" applyAlignment="1">
      <alignment horizontal="right" vertical="center" wrapText="1"/>
    </xf>
    <xf numFmtId="165" fontId="71" fillId="0" borderId="1" xfId="18" applyFont="1" applyFill="1" applyBorder="1" applyAlignment="1">
      <alignment horizontal="right" vertical="center" wrapText="1"/>
    </xf>
    <xf numFmtId="165" fontId="71" fillId="2" borderId="1" xfId="18" applyFont="1" applyFill="1" applyBorder="1" applyAlignment="1">
      <alignment horizontal="center" vertical="center" wrapText="1"/>
    </xf>
    <xf numFmtId="165" fontId="71" fillId="6" borderId="1" xfId="18" applyFont="1" applyFill="1" applyBorder="1" applyAlignment="1">
      <alignment horizontal="center" vertical="center" wrapText="1"/>
    </xf>
    <xf numFmtId="174" fontId="71" fillId="6" borderId="1" xfId="18" applyNumberFormat="1" applyFont="1" applyFill="1" applyBorder="1" applyAlignment="1">
      <alignment horizontal="center" vertical="center" wrapText="1"/>
    </xf>
    <xf numFmtId="174" fontId="71" fillId="6" borderId="1" xfId="18" applyNumberFormat="1" applyFont="1" applyFill="1" applyBorder="1" applyAlignment="1">
      <alignment horizontal="right" vertical="center" wrapText="1"/>
    </xf>
    <xf numFmtId="174" fontId="71" fillId="6" borderId="1" xfId="18" applyNumberFormat="1" applyFont="1" applyFill="1" applyBorder="1" applyAlignment="1" applyProtection="1">
      <alignment horizontal="right" vertical="center" wrapText="1"/>
      <protection locked="0"/>
    </xf>
    <xf numFmtId="0" fontId="140" fillId="0" borderId="92" xfId="0" applyFont="1" applyFill="1" applyBorder="1" applyAlignment="1" applyProtection="1">
      <alignment vertical="center" wrapText="1"/>
      <protection locked="0"/>
    </xf>
    <xf numFmtId="0" fontId="68"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left" vertical="center" wrapText="1"/>
      <protection locked="0"/>
    </xf>
    <xf numFmtId="0" fontId="64" fillId="0" borderId="1" xfId="0" applyFont="1" applyFill="1" applyBorder="1" applyAlignment="1" applyProtection="1">
      <alignment horizontal="center" vertical="center" wrapText="1"/>
      <protection locked="0"/>
    </xf>
    <xf numFmtId="170" fontId="41" fillId="0" borderId="1" xfId="0" applyNumberFormat="1" applyFont="1" applyFill="1" applyBorder="1" applyAlignment="1" applyProtection="1">
      <alignment horizontal="center" vertical="center" wrapText="1"/>
      <protection locked="0"/>
    </xf>
    <xf numFmtId="176" fontId="71" fillId="2" borderId="1" xfId="18" applyNumberFormat="1" applyFont="1" applyFill="1" applyBorder="1" applyAlignment="1">
      <alignment horizontal="center" vertical="center" wrapText="1"/>
    </xf>
    <xf numFmtId="176" fontId="68" fillId="6" borderId="1" xfId="18" applyNumberFormat="1" applyFont="1" applyFill="1" applyBorder="1" applyAlignment="1">
      <alignment horizontal="center" vertical="center" wrapText="1"/>
    </xf>
    <xf numFmtId="169" fontId="68" fillId="6" borderId="1" xfId="0" applyNumberFormat="1" applyFont="1" applyFill="1" applyBorder="1" applyAlignment="1" applyProtection="1">
      <alignment horizontal="center" vertical="center"/>
      <protection locked="0"/>
    </xf>
    <xf numFmtId="176" fontId="71" fillId="6" borderId="1" xfId="18" applyNumberFormat="1" applyFont="1" applyFill="1" applyBorder="1" applyAlignment="1">
      <alignment horizontal="center" vertical="center" wrapText="1"/>
    </xf>
    <xf numFmtId="169" fontId="68" fillId="6" borderId="1" xfId="0" applyNumberFormat="1" applyFont="1" applyFill="1" applyBorder="1" applyAlignment="1" applyProtection="1">
      <alignment horizontal="center" vertical="center" wrapText="1"/>
      <protection locked="0"/>
    </xf>
    <xf numFmtId="3" fontId="68" fillId="2" borderId="1" xfId="0" applyNumberFormat="1" applyFont="1" applyFill="1" applyBorder="1" applyAlignment="1" applyProtection="1">
      <alignment horizontal="right" vertical="center" wrapText="1"/>
      <protection locked="0"/>
    </xf>
    <xf numFmtId="0" fontId="6" fillId="0" borderId="92" xfId="0" applyFont="1" applyFill="1" applyBorder="1" applyAlignment="1" applyProtection="1">
      <alignment vertical="center" wrapText="1"/>
      <protection locked="0"/>
    </xf>
    <xf numFmtId="174" fontId="57" fillId="0" borderId="1" xfId="30" applyNumberFormat="1" applyFont="1" applyFill="1" applyBorder="1" applyAlignment="1" applyProtection="1">
      <alignment horizontal="center" vertical="center" wrapText="1"/>
      <protection locked="0"/>
    </xf>
    <xf numFmtId="174" fontId="57" fillId="0" borderId="1" xfId="18" applyNumberFormat="1" applyFont="1" applyFill="1" applyBorder="1" applyAlignment="1" applyProtection="1">
      <alignment horizontal="right" vertical="center" wrapText="1"/>
      <protection locked="0"/>
    </xf>
    <xf numFmtId="174" fontId="57" fillId="2" borderId="1" xfId="18" applyNumberFormat="1" applyFont="1" applyFill="1" applyBorder="1" applyAlignment="1" applyProtection="1">
      <alignment horizontal="right" vertical="center" wrapText="1"/>
      <protection locked="0"/>
    </xf>
    <xf numFmtId="174" fontId="71" fillId="6" borderId="1" xfId="18" applyNumberFormat="1" applyFont="1" applyFill="1" applyBorder="1" applyAlignment="1" applyProtection="1">
      <alignment horizontal="center" vertical="center"/>
      <protection locked="0"/>
    </xf>
    <xf numFmtId="165" fontId="71" fillId="2" borderId="1" xfId="30" applyFont="1" applyFill="1" applyBorder="1" applyAlignment="1">
      <alignment horizontal="right" vertical="center" wrapText="1"/>
    </xf>
    <xf numFmtId="169" fontId="41" fillId="0" borderId="1" xfId="0" applyNumberFormat="1" applyFont="1" applyFill="1" applyBorder="1" applyAlignment="1" applyProtection="1">
      <alignment horizontal="center" vertical="center" wrapText="1"/>
      <protection locked="0"/>
    </xf>
    <xf numFmtId="174" fontId="57" fillId="0" borderId="1" xfId="18" applyNumberFormat="1" applyFont="1" applyFill="1" applyBorder="1" applyAlignment="1" applyProtection="1">
      <alignment horizontal="center" vertical="center" wrapText="1"/>
      <protection locked="0"/>
    </xf>
    <xf numFmtId="174" fontId="57" fillId="2" borderId="1" xfId="18" applyNumberFormat="1" applyFont="1" applyFill="1" applyBorder="1" applyAlignment="1" applyProtection="1">
      <alignment horizontal="center" vertical="center" wrapText="1"/>
      <protection locked="0"/>
    </xf>
    <xf numFmtId="174" fontId="71" fillId="6" borderId="1" xfId="18" applyNumberFormat="1" applyFont="1" applyFill="1" applyBorder="1" applyAlignment="1" applyProtection="1">
      <alignment horizontal="center" vertical="center" wrapText="1"/>
      <protection locked="0"/>
    </xf>
    <xf numFmtId="165" fontId="71" fillId="6" borderId="1" xfId="30" applyFont="1" applyFill="1" applyBorder="1" applyAlignment="1">
      <alignment horizontal="center" vertical="center" wrapText="1"/>
    </xf>
    <xf numFmtId="170" fontId="68" fillId="0" borderId="1" xfId="0" applyNumberFormat="1" applyFont="1" applyFill="1" applyBorder="1" applyAlignment="1" applyProtection="1">
      <alignment horizontal="center" vertical="center" wrapText="1"/>
      <protection locked="0"/>
    </xf>
    <xf numFmtId="176" fontId="57" fillId="0" borderId="1" xfId="18" applyNumberFormat="1" applyFont="1" applyFill="1" applyBorder="1" applyAlignment="1" applyProtection="1">
      <alignment horizontal="center" vertical="center" wrapText="1"/>
      <protection locked="0"/>
    </xf>
    <xf numFmtId="9" fontId="57" fillId="0" borderId="1" xfId="28" applyFont="1" applyFill="1" applyBorder="1" applyAlignment="1" applyProtection="1">
      <alignment horizontal="center" vertical="center" wrapText="1"/>
      <protection locked="0"/>
    </xf>
    <xf numFmtId="176" fontId="57" fillId="0" borderId="1" xfId="1" applyNumberFormat="1" applyFont="1" applyFill="1" applyBorder="1" applyAlignment="1" applyProtection="1">
      <alignment horizontal="center" vertical="center" wrapText="1"/>
      <protection locked="0"/>
    </xf>
    <xf numFmtId="176" fontId="57" fillId="2" borderId="1" xfId="30" applyNumberFormat="1" applyFont="1" applyFill="1" applyBorder="1" applyAlignment="1" applyProtection="1">
      <alignment horizontal="center" vertical="center" wrapText="1"/>
      <protection locked="0"/>
    </xf>
    <xf numFmtId="9" fontId="71" fillId="6" borderId="1" xfId="24" applyFont="1" applyFill="1" applyBorder="1" applyAlignment="1" applyProtection="1">
      <alignment horizontal="center" vertical="center"/>
      <protection locked="0"/>
    </xf>
    <xf numFmtId="9" fontId="71" fillId="6" borderId="1" xfId="24" applyFont="1" applyFill="1" applyBorder="1" applyAlignment="1" applyProtection="1">
      <alignment horizontal="center" vertical="center" wrapText="1"/>
      <protection locked="0"/>
    </xf>
    <xf numFmtId="176" fontId="71" fillId="6" borderId="1" xfId="30" applyNumberFormat="1" applyFont="1" applyFill="1" applyBorder="1" applyAlignment="1" applyProtection="1">
      <alignment horizontal="center" vertical="center" wrapText="1"/>
      <protection locked="0"/>
    </xf>
    <xf numFmtId="174" fontId="71" fillId="2" borderId="1" xfId="30" applyNumberFormat="1" applyFont="1" applyFill="1" applyBorder="1" applyAlignment="1">
      <alignment horizontal="right" vertical="center" wrapText="1"/>
    </xf>
    <xf numFmtId="1" fontId="68" fillId="2" borderId="1" xfId="0" applyNumberFormat="1" applyFont="1" applyFill="1" applyBorder="1" applyAlignment="1" applyProtection="1">
      <alignment horizontal="right" vertical="center" wrapText="1"/>
      <protection locked="0"/>
    </xf>
    <xf numFmtId="176" fontId="71" fillId="6" borderId="1" xfId="18" applyNumberFormat="1" applyFont="1" applyFill="1" applyBorder="1" applyAlignment="1" applyProtection="1">
      <alignment horizontal="center" vertical="center"/>
      <protection locked="0"/>
    </xf>
    <xf numFmtId="176" fontId="57" fillId="2" borderId="1" xfId="30" applyNumberFormat="1" applyFont="1" applyFill="1" applyBorder="1" applyAlignment="1" applyProtection="1">
      <alignment horizontal="center" vertical="center"/>
      <protection locked="0"/>
    </xf>
    <xf numFmtId="176" fontId="72" fillId="2" borderId="1" xfId="30" applyNumberFormat="1" applyFont="1" applyFill="1" applyBorder="1" applyAlignment="1" applyProtection="1">
      <alignment horizontal="right" vertical="center" wrapText="1"/>
      <protection locked="0"/>
    </xf>
    <xf numFmtId="0" fontId="53" fillId="2" borderId="92" xfId="0" applyFont="1" applyFill="1" applyBorder="1" applyAlignment="1" applyProtection="1">
      <alignment horizontal="center" vertical="center" wrapText="1"/>
      <protection locked="0"/>
    </xf>
    <xf numFmtId="170" fontId="71" fillId="2" borderId="1" xfId="0" applyNumberFormat="1" applyFont="1" applyFill="1" applyBorder="1" applyAlignment="1" applyProtection="1">
      <alignment horizontal="center" vertical="center" wrapText="1"/>
      <protection locked="0"/>
    </xf>
    <xf numFmtId="170" fontId="57" fillId="6" borderId="1" xfId="0" applyNumberFormat="1" applyFont="1" applyFill="1" applyBorder="1" applyAlignment="1" applyProtection="1">
      <alignment horizontal="center" vertical="center" wrapText="1"/>
      <protection locked="0"/>
    </xf>
    <xf numFmtId="1" fontId="71" fillId="6" borderId="1" xfId="0" applyNumberFormat="1" applyFont="1" applyFill="1" applyBorder="1" applyAlignment="1" applyProtection="1">
      <alignment horizontal="right" vertical="center" wrapText="1"/>
      <protection locked="0"/>
    </xf>
    <xf numFmtId="168" fontId="68" fillId="7" borderId="1" xfId="0" applyNumberFormat="1" applyFont="1" applyFill="1" applyBorder="1" applyAlignment="1" applyProtection="1">
      <alignment horizontal="right" vertical="center" wrapText="1"/>
      <protection locked="0"/>
    </xf>
    <xf numFmtId="174" fontId="68" fillId="2" borderId="1" xfId="30" applyNumberFormat="1" applyFont="1" applyFill="1" applyBorder="1" applyAlignment="1" applyProtection="1">
      <alignment horizontal="right" vertical="center" wrapText="1"/>
      <protection locked="0"/>
    </xf>
    <xf numFmtId="1" fontId="68" fillId="7" borderId="1" xfId="0" applyNumberFormat="1" applyFont="1" applyFill="1" applyBorder="1" applyAlignment="1" applyProtection="1">
      <alignment horizontal="right" vertical="center" wrapText="1"/>
      <protection locked="0"/>
    </xf>
    <xf numFmtId="178" fontId="6" fillId="2" borderId="92" xfId="0" applyNumberFormat="1" applyFont="1" applyFill="1" applyBorder="1" applyAlignment="1" applyProtection="1">
      <alignment vertical="center" wrapText="1"/>
      <protection locked="0"/>
    </xf>
    <xf numFmtId="169" fontId="57" fillId="6" borderId="1" xfId="0" applyNumberFormat="1" applyFont="1" applyFill="1" applyBorder="1" applyAlignment="1" applyProtection="1">
      <alignment horizontal="center" vertical="center" wrapText="1"/>
      <protection locked="0"/>
    </xf>
    <xf numFmtId="169" fontId="71" fillId="2" borderId="1" xfId="0" applyNumberFormat="1" applyFont="1" applyFill="1" applyBorder="1" applyAlignment="1" applyProtection="1">
      <alignment horizontal="center" vertical="center" wrapText="1"/>
      <protection locked="0"/>
    </xf>
    <xf numFmtId="170" fontId="68" fillId="6" borderId="1" xfId="22" applyNumberFormat="1" applyFont="1" applyFill="1" applyBorder="1" applyAlignment="1" applyProtection="1">
      <alignment horizontal="right" vertical="center" wrapText="1"/>
      <protection locked="0"/>
    </xf>
    <xf numFmtId="9" fontId="68" fillId="7" borderId="1" xfId="28" applyFont="1" applyFill="1" applyBorder="1" applyAlignment="1" applyProtection="1">
      <alignment horizontal="right" vertical="center" wrapText="1"/>
      <protection locked="0"/>
    </xf>
    <xf numFmtId="168" fontId="68" fillId="7" borderId="1" xfId="30" applyNumberFormat="1" applyFont="1" applyFill="1" applyBorder="1" applyAlignment="1" applyProtection="1">
      <alignment horizontal="right" vertical="center" wrapText="1"/>
      <protection locked="0"/>
    </xf>
    <xf numFmtId="170" fontId="71" fillId="6" borderId="1" xfId="0" applyNumberFormat="1" applyFont="1" applyFill="1" applyBorder="1" applyAlignment="1" applyProtection="1">
      <alignment horizontal="right" vertical="center" wrapText="1"/>
      <protection locked="0"/>
    </xf>
    <xf numFmtId="9" fontId="68" fillId="6" borderId="1" xfId="28" applyFont="1" applyFill="1" applyBorder="1" applyAlignment="1" applyProtection="1">
      <alignment horizontal="right" vertical="center" wrapText="1"/>
      <protection locked="0"/>
    </xf>
    <xf numFmtId="168" fontId="68" fillId="6" borderId="1" xfId="30" applyNumberFormat="1" applyFont="1" applyFill="1" applyBorder="1" applyAlignment="1" applyProtection="1">
      <alignment horizontal="right" vertical="center" wrapText="1"/>
      <protection locked="0"/>
    </xf>
    <xf numFmtId="49" fontId="89" fillId="2" borderId="1" xfId="0" applyNumberFormat="1" applyFont="1" applyFill="1" applyBorder="1" applyAlignment="1" applyProtection="1">
      <alignment horizontal="center" vertical="center" wrapText="1"/>
      <protection locked="0"/>
    </xf>
    <xf numFmtId="174" fontId="71" fillId="7" borderId="1" xfId="18" applyNumberFormat="1" applyFont="1" applyFill="1" applyBorder="1" applyAlignment="1" applyProtection="1">
      <alignment horizontal="right" vertical="center" wrapText="1"/>
      <protection locked="0"/>
    </xf>
    <xf numFmtId="176" fontId="71" fillId="7" borderId="1" xfId="18" applyNumberFormat="1" applyFont="1" applyFill="1" applyBorder="1" applyAlignment="1" applyProtection="1">
      <alignment horizontal="right" vertical="center" wrapText="1"/>
      <protection locked="0"/>
    </xf>
    <xf numFmtId="164" fontId="140" fillId="2" borderId="92" xfId="0" applyNumberFormat="1" applyFont="1" applyFill="1" applyBorder="1" applyAlignment="1" applyProtection="1">
      <alignment vertical="center" wrapText="1"/>
      <protection locked="0"/>
    </xf>
    <xf numFmtId="1" fontId="68" fillId="6" borderId="1" xfId="0" applyNumberFormat="1" applyFont="1" applyFill="1" applyBorder="1" applyAlignment="1">
      <alignment horizontal="right" vertical="center" wrapText="1"/>
    </xf>
    <xf numFmtId="3" fontId="71" fillId="2" borderId="1" xfId="0" applyNumberFormat="1" applyFont="1" applyFill="1" applyBorder="1" applyAlignment="1" applyProtection="1">
      <alignment horizontal="center" vertical="center" wrapText="1"/>
      <protection locked="0"/>
    </xf>
    <xf numFmtId="176" fontId="71" fillId="7" borderId="1" xfId="18" applyNumberFormat="1" applyFont="1" applyFill="1" applyBorder="1" applyAlignment="1" applyProtection="1">
      <alignment horizontal="center" vertical="center" wrapText="1"/>
      <protection locked="0"/>
    </xf>
    <xf numFmtId="176" fontId="71" fillId="7" borderId="1" xfId="30" applyNumberFormat="1" applyFont="1" applyFill="1" applyBorder="1" applyAlignment="1" applyProtection="1">
      <alignment horizontal="right" vertical="center" wrapText="1"/>
      <protection locked="0"/>
    </xf>
    <xf numFmtId="3" fontId="68" fillId="2" borderId="1" xfId="0" applyNumberFormat="1" applyFont="1" applyFill="1" applyBorder="1" applyAlignment="1" applyProtection="1">
      <alignment horizontal="center" vertical="center" wrapText="1"/>
      <protection locked="0"/>
    </xf>
    <xf numFmtId="49" fontId="100" fillId="2" borderId="1" xfId="0" applyNumberFormat="1" applyFont="1" applyFill="1" applyBorder="1" applyAlignment="1" applyProtection="1">
      <alignment horizontal="center" vertical="center" wrapText="1"/>
      <protection locked="0"/>
    </xf>
    <xf numFmtId="168" fontId="71" fillId="7" borderId="1" xfId="18" applyNumberFormat="1" applyFont="1" applyFill="1" applyBorder="1" applyAlignment="1" applyProtection="1">
      <alignment horizontal="right" vertical="center" wrapText="1"/>
      <protection locked="0"/>
    </xf>
    <xf numFmtId="165" fontId="71" fillId="7" borderId="1" xfId="18" applyFont="1" applyFill="1" applyBorder="1" applyAlignment="1" applyProtection="1">
      <alignment horizontal="right" vertical="center" wrapText="1"/>
      <protection locked="0"/>
    </xf>
    <xf numFmtId="169" fontId="71" fillId="7" borderId="1" xfId="18" applyNumberFormat="1" applyFont="1" applyFill="1" applyBorder="1" applyAlignment="1" applyProtection="1">
      <alignment horizontal="center" vertical="center" wrapText="1"/>
      <protection locked="0"/>
    </xf>
    <xf numFmtId="0" fontId="71" fillId="2" borderId="18" xfId="0" applyFont="1" applyFill="1" applyBorder="1" applyAlignment="1" applyProtection="1">
      <alignment horizontal="center" vertical="center" wrapText="1"/>
      <protection locked="0"/>
    </xf>
    <xf numFmtId="0" fontId="71" fillId="2" borderId="18" xfId="0" applyFont="1" applyFill="1" applyBorder="1" applyAlignment="1" applyProtection="1">
      <alignment horizontal="left" vertical="center" wrapText="1"/>
      <protection locked="0"/>
    </xf>
    <xf numFmtId="0" fontId="100" fillId="2" borderId="18" xfId="0" applyFont="1" applyFill="1" applyBorder="1" applyAlignment="1" applyProtection="1">
      <alignment horizontal="center" vertical="center" wrapText="1"/>
      <protection locked="0"/>
    </xf>
    <xf numFmtId="174" fontId="71" fillId="7" borderId="18" xfId="18" applyNumberFormat="1" applyFont="1" applyFill="1" applyBorder="1" applyAlignment="1" applyProtection="1">
      <alignment horizontal="right" vertical="center" wrapText="1"/>
      <protection locked="0"/>
    </xf>
    <xf numFmtId="170" fontId="71" fillId="7" borderId="18" xfId="0" applyNumberFormat="1" applyFont="1" applyFill="1" applyBorder="1" applyAlignment="1" applyProtection="1">
      <alignment horizontal="right" vertical="center" wrapText="1"/>
      <protection locked="0"/>
    </xf>
    <xf numFmtId="176" fontId="71" fillId="7" borderId="18" xfId="18" applyNumberFormat="1" applyFont="1" applyFill="1" applyBorder="1" applyAlignment="1" applyProtection="1">
      <alignment horizontal="right" vertical="center" wrapText="1"/>
      <protection locked="0"/>
    </xf>
    <xf numFmtId="174" fontId="57" fillId="2" borderId="18" xfId="1" applyNumberFormat="1" applyFont="1" applyFill="1" applyBorder="1" applyAlignment="1" applyProtection="1">
      <alignment horizontal="right" vertical="center" wrapText="1"/>
      <protection locked="0"/>
    </xf>
    <xf numFmtId="0" fontId="140" fillId="2" borderId="94" xfId="0" applyFont="1" applyFill="1" applyBorder="1" applyAlignment="1" applyProtection="1">
      <alignment vertical="center" wrapText="1"/>
      <protection locked="0"/>
    </xf>
    <xf numFmtId="166" fontId="72" fillId="2" borderId="44" xfId="0" applyNumberFormat="1" applyFont="1" applyFill="1" applyBorder="1" applyAlignment="1" applyProtection="1">
      <alignment horizontal="center" vertical="center" wrapText="1"/>
      <protection locked="0"/>
    </xf>
    <xf numFmtId="166" fontId="72" fillId="2" borderId="14" xfId="0" applyNumberFormat="1" applyFont="1" applyFill="1" applyBorder="1" applyAlignment="1" applyProtection="1">
      <alignment horizontal="center" vertical="center" wrapText="1"/>
      <protection locked="0"/>
    </xf>
    <xf numFmtId="166" fontId="72" fillId="2" borderId="95" xfId="0" applyNumberFormat="1" applyFont="1" applyFill="1" applyBorder="1" applyAlignment="1" applyProtection="1">
      <alignment horizontal="center" vertical="center" wrapText="1"/>
      <protection locked="0"/>
    </xf>
    <xf numFmtId="166" fontId="72" fillId="2" borderId="5" xfId="0" applyNumberFormat="1" applyFont="1" applyFill="1" applyBorder="1" applyAlignment="1" applyProtection="1">
      <alignment horizontal="center" vertical="center" wrapText="1"/>
      <protection locked="0"/>
    </xf>
    <xf numFmtId="166" fontId="72" fillId="2" borderId="80"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horizontal="left" vertical="center" wrapText="1"/>
      <protection locked="0"/>
    </xf>
    <xf numFmtId="3" fontId="72" fillId="2" borderId="30" xfId="0" applyNumberFormat="1" applyFont="1" applyFill="1" applyBorder="1" applyAlignment="1" applyProtection="1">
      <alignment horizontal="center" vertical="center" wrapText="1"/>
      <protection locked="0"/>
    </xf>
    <xf numFmtId="2" fontId="72" fillId="2" borderId="30"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protection locked="0"/>
    </xf>
    <xf numFmtId="0" fontId="72" fillId="2" borderId="36" xfId="0" applyFont="1" applyFill="1" applyBorder="1" applyAlignment="1" applyProtection="1">
      <alignment vertical="center" wrapText="1"/>
      <protection locked="0"/>
    </xf>
    <xf numFmtId="0" fontId="68" fillId="2" borderId="36" xfId="0" applyFont="1" applyFill="1" applyBorder="1" applyAlignment="1" applyProtection="1">
      <alignment vertical="center" wrapText="1"/>
      <protection locked="0"/>
    </xf>
    <xf numFmtId="169" fontId="68" fillId="2" borderId="36" xfId="0" applyNumberFormat="1" applyFont="1" applyFill="1" applyBorder="1" applyAlignment="1" applyProtection="1">
      <alignment vertical="center" wrapText="1"/>
      <protection locked="0"/>
    </xf>
    <xf numFmtId="169" fontId="68" fillId="2" borderId="36" xfId="0" applyNumberFormat="1" applyFont="1" applyFill="1" applyBorder="1" applyAlignment="1" applyProtection="1">
      <alignment horizontal="center" vertical="center" wrapText="1"/>
      <protection locked="0"/>
    </xf>
    <xf numFmtId="168" fontId="68" fillId="9" borderId="36" xfId="0" applyNumberFormat="1" applyFont="1" applyFill="1" applyBorder="1" applyAlignment="1" applyProtection="1">
      <alignment horizontal="right" vertical="center" wrapText="1"/>
      <protection locked="0"/>
    </xf>
    <xf numFmtId="170" fontId="68" fillId="2" borderId="36" xfId="0" applyNumberFormat="1" applyFont="1" applyFill="1" applyBorder="1" applyAlignment="1" applyProtection="1">
      <alignment horizontal="center" vertical="center" wrapText="1"/>
      <protection locked="0"/>
    </xf>
    <xf numFmtId="0" fontId="72" fillId="2" borderId="36" xfId="0" applyFont="1" applyFill="1" applyBorder="1" applyAlignment="1" applyProtection="1">
      <alignment horizontal="right" vertical="center" wrapText="1"/>
      <protection locked="0"/>
    </xf>
    <xf numFmtId="41" fontId="72" fillId="2" borderId="36" xfId="42" applyFont="1" applyFill="1" applyBorder="1" applyAlignment="1" applyProtection="1">
      <alignment horizontal="right" vertical="center" wrapText="1"/>
      <protection locked="0"/>
    </xf>
    <xf numFmtId="0" fontId="108" fillId="2" borderId="36" xfId="0" applyFont="1" applyFill="1" applyBorder="1" applyAlignment="1" applyProtection="1">
      <alignment vertical="center" wrapText="1"/>
      <protection locked="0"/>
    </xf>
    <xf numFmtId="169" fontId="114" fillId="2" borderId="36" xfId="0" applyNumberFormat="1" applyFont="1" applyFill="1" applyBorder="1" applyAlignment="1" applyProtection="1">
      <alignment horizontal="center" vertical="center" wrapText="1"/>
      <protection locked="0"/>
    </xf>
    <xf numFmtId="169" fontId="114" fillId="6" borderId="36" xfId="0" applyNumberFormat="1" applyFont="1" applyFill="1" applyBorder="1" applyAlignment="1" applyProtection="1">
      <alignment horizontal="right" vertical="center" wrapText="1"/>
      <protection locked="0"/>
    </xf>
    <xf numFmtId="0" fontId="72" fillId="0" borderId="36" xfId="0" applyFont="1" applyFill="1" applyBorder="1" applyAlignment="1" applyProtection="1">
      <alignment horizontal="center" vertical="center" wrapText="1"/>
      <protection locked="0"/>
    </xf>
    <xf numFmtId="0" fontId="72" fillId="0" borderId="36" xfId="0" applyFont="1" applyFill="1" applyBorder="1" applyAlignment="1" applyProtection="1">
      <alignment vertical="center" wrapText="1"/>
      <protection locked="0"/>
    </xf>
    <xf numFmtId="0" fontId="89" fillId="0" borderId="36" xfId="0" applyFont="1" applyFill="1" applyBorder="1" applyAlignment="1" applyProtection="1">
      <alignment horizontal="center" vertical="center" wrapText="1"/>
      <protection locked="0"/>
    </xf>
    <xf numFmtId="170" fontId="68" fillId="0" borderId="36" xfId="0" applyNumberFormat="1" applyFont="1" applyFill="1" applyBorder="1" applyAlignment="1" applyProtection="1">
      <alignment horizontal="center" vertical="center" wrapText="1"/>
      <protection locked="0"/>
    </xf>
    <xf numFmtId="0" fontId="68" fillId="0" borderId="36" xfId="0" applyFont="1" applyFill="1" applyBorder="1" applyAlignment="1" applyProtection="1">
      <alignment vertical="center" wrapText="1"/>
      <protection locked="0"/>
    </xf>
    <xf numFmtId="0" fontId="72" fillId="4" borderId="36" xfId="0" applyFont="1" applyFill="1" applyBorder="1" applyAlignment="1" applyProtection="1">
      <alignment horizontal="right" vertical="center" wrapText="1"/>
      <protection locked="0"/>
    </xf>
    <xf numFmtId="174" fontId="72" fillId="2" borderId="36" xfId="1" applyNumberFormat="1" applyFont="1" applyFill="1" applyBorder="1" applyAlignment="1" applyProtection="1">
      <alignment horizontal="right" vertical="center" wrapText="1"/>
      <protection locked="0"/>
    </xf>
    <xf numFmtId="165" fontId="68" fillId="6" borderId="36" xfId="30" applyFont="1" applyFill="1" applyBorder="1" applyAlignment="1" applyProtection="1">
      <alignment horizontal="right" vertical="center" wrapText="1"/>
      <protection locked="0"/>
    </xf>
    <xf numFmtId="170" fontId="68" fillId="6" borderId="36" xfId="0" applyNumberFormat="1" applyFont="1" applyFill="1" applyBorder="1" applyAlignment="1" applyProtection="1">
      <alignment horizontal="center" vertical="center" wrapText="1"/>
      <protection locked="0"/>
    </xf>
    <xf numFmtId="169" fontId="72" fillId="2" borderId="36" xfId="0" applyNumberFormat="1" applyFont="1" applyFill="1" applyBorder="1" applyAlignment="1" applyProtection="1">
      <alignment horizontal="right" vertical="center" wrapText="1"/>
      <protection locked="0"/>
    </xf>
    <xf numFmtId="169" fontId="68" fillId="2" borderId="36" xfId="21" applyNumberFormat="1" applyFont="1" applyBorder="1" applyAlignment="1" applyProtection="1">
      <alignment horizontal="right" vertical="center" wrapText="1"/>
      <protection locked="0"/>
    </xf>
    <xf numFmtId="169" fontId="68" fillId="0" borderId="36" xfId="21" applyNumberFormat="1" applyFont="1" applyFill="1" applyBorder="1" applyAlignment="1" applyProtection="1">
      <alignment horizontal="right" vertical="center" wrapText="1"/>
      <protection locked="0"/>
    </xf>
    <xf numFmtId="169" fontId="68" fillId="2" borderId="36" xfId="21"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vertical="center" wrapText="1"/>
      <protection locked="0"/>
    </xf>
    <xf numFmtId="169" fontId="71" fillId="2" borderId="36" xfId="0" applyNumberFormat="1" applyFont="1" applyFill="1" applyBorder="1" applyAlignment="1" applyProtection="1">
      <alignment horizontal="center" vertical="center" wrapText="1"/>
      <protection locked="0"/>
    </xf>
    <xf numFmtId="0" fontId="68" fillId="0" borderId="36" xfId="0" applyFont="1" applyFill="1" applyBorder="1" applyAlignment="1" applyProtection="1">
      <alignment horizontal="right" vertical="center" wrapText="1"/>
      <protection locked="0"/>
    </xf>
    <xf numFmtId="169" fontId="71" fillId="2" borderId="36" xfId="21" applyNumberFormat="1" applyFont="1" applyBorder="1" applyAlignment="1" applyProtection="1">
      <alignment horizontal="right" vertical="center" wrapText="1"/>
      <protection locked="0"/>
    </xf>
    <xf numFmtId="0" fontId="71" fillId="0" borderId="36" xfId="0" applyFont="1" applyFill="1" applyBorder="1" applyAlignment="1" applyProtection="1">
      <alignment horizontal="right" vertical="center" wrapText="1"/>
      <protection locked="0"/>
    </xf>
    <xf numFmtId="0" fontId="71" fillId="2" borderId="36" xfId="0" applyFont="1" applyFill="1" applyBorder="1" applyAlignment="1" applyProtection="1">
      <alignment horizontal="right" vertical="center" wrapText="1"/>
      <protection locked="0"/>
    </xf>
    <xf numFmtId="169" fontId="71" fillId="2" borderId="36" xfId="0" applyNumberFormat="1" applyFont="1" applyFill="1" applyBorder="1" applyAlignment="1" applyProtection="1">
      <alignment vertical="center" wrapText="1"/>
      <protection locked="0"/>
    </xf>
    <xf numFmtId="0" fontId="71" fillId="2" borderId="31" xfId="0" applyFont="1" applyFill="1" applyBorder="1" applyAlignment="1" applyProtection="1">
      <alignment horizontal="center" vertical="center" wrapText="1"/>
      <protection locked="0"/>
    </xf>
    <xf numFmtId="0" fontId="71" fillId="2" borderId="31" xfId="0" applyFont="1" applyFill="1" applyBorder="1" applyAlignment="1" applyProtection="1">
      <alignment vertical="center" wrapText="1"/>
      <protection locked="0"/>
    </xf>
    <xf numFmtId="0" fontId="100" fillId="2" borderId="31" xfId="0" applyFont="1" applyFill="1" applyBorder="1" applyAlignment="1" applyProtection="1">
      <alignment horizontal="center" vertical="center" wrapText="1"/>
      <protection locked="0"/>
    </xf>
    <xf numFmtId="169" fontId="71" fillId="2" borderId="31" xfId="21" applyNumberFormat="1" applyFont="1" applyBorder="1" applyAlignment="1" applyProtection="1">
      <alignment horizontal="right" vertical="center" wrapText="1"/>
      <protection locked="0"/>
    </xf>
    <xf numFmtId="0" fontId="71" fillId="0" borderId="31" xfId="0" applyFont="1" applyFill="1" applyBorder="1" applyAlignment="1" applyProtection="1">
      <alignment horizontal="right" vertical="center" wrapText="1"/>
      <protection locked="0"/>
    </xf>
    <xf numFmtId="0" fontId="71" fillId="2" borderId="31" xfId="0" applyFont="1" applyFill="1" applyBorder="1" applyAlignment="1" applyProtection="1">
      <alignment horizontal="right" vertical="center" wrapText="1"/>
      <protection locked="0"/>
    </xf>
    <xf numFmtId="169" fontId="71" fillId="2" borderId="31" xfId="0" applyNumberFormat="1" applyFont="1" applyFill="1" applyBorder="1" applyAlignment="1" applyProtection="1">
      <alignment vertical="center" wrapText="1"/>
      <protection locked="0"/>
    </xf>
    <xf numFmtId="174" fontId="71" fillId="2" borderId="31" xfId="1" applyNumberFormat="1" applyFont="1" applyFill="1" applyBorder="1" applyAlignment="1" applyProtection="1">
      <alignment horizontal="right" vertical="center" wrapText="1"/>
      <protection locked="0"/>
    </xf>
    <xf numFmtId="169" fontId="71" fillId="6" borderId="31" xfId="0" applyNumberFormat="1" applyFont="1" applyFill="1" applyBorder="1" applyAlignment="1" applyProtection="1">
      <alignment horizontal="center" vertical="center" wrapText="1"/>
      <protection locked="0"/>
    </xf>
    <xf numFmtId="0" fontId="63" fillId="2" borderId="30" xfId="2" applyFont="1" applyFill="1" applyBorder="1" applyAlignment="1" applyProtection="1">
      <alignment horizontal="center" vertical="center" wrapText="1"/>
      <protection locked="0"/>
    </xf>
    <xf numFmtId="0" fontId="63" fillId="0" borderId="30" xfId="0" applyFont="1" applyBorder="1" applyAlignment="1" applyProtection="1">
      <alignment vertical="center" wrapText="1"/>
      <protection locked="0"/>
    </xf>
    <xf numFmtId="0" fontId="64" fillId="0" borderId="30" xfId="0" applyFont="1" applyBorder="1" applyAlignment="1" applyProtection="1">
      <alignment horizontal="center" vertical="center" wrapText="1"/>
      <protection locked="0"/>
    </xf>
    <xf numFmtId="172" fontId="65" fillId="2" borderId="30" xfId="0" applyNumberFormat="1" applyFont="1" applyFill="1" applyBorder="1" applyAlignment="1" applyProtection="1">
      <alignment horizontal="right" vertical="center" wrapText="1"/>
      <protection locked="0"/>
    </xf>
    <xf numFmtId="1" fontId="111" fillId="2" borderId="30" xfId="0" applyNumberFormat="1" applyFont="1" applyFill="1" applyBorder="1" applyAlignment="1" applyProtection="1">
      <alignment vertical="center" wrapText="1"/>
      <protection locked="0"/>
    </xf>
    <xf numFmtId="0" fontId="65" fillId="2" borderId="36" xfId="2" applyFont="1" applyFill="1" applyBorder="1" applyAlignment="1" applyProtection="1">
      <alignment horizontal="center" vertical="center" wrapText="1"/>
      <protection locked="0"/>
    </xf>
    <xf numFmtId="0" fontId="65" fillId="2" borderId="36" xfId="0" applyFont="1" applyFill="1" applyBorder="1" applyAlignment="1" applyProtection="1">
      <alignment vertical="center" wrapText="1"/>
      <protection locked="0"/>
    </xf>
    <xf numFmtId="1" fontId="108" fillId="2" borderId="36" xfId="0" applyNumberFormat="1" applyFont="1" applyFill="1" applyBorder="1" applyAlignment="1" applyProtection="1">
      <alignment vertical="center" wrapText="1"/>
      <protection locked="0"/>
    </xf>
    <xf numFmtId="0" fontId="66" fillId="2" borderId="36" xfId="2"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vertical="center" wrapText="1"/>
      <protection locked="0"/>
    </xf>
    <xf numFmtId="0" fontId="65" fillId="0" borderId="36" xfId="0" quotePrefix="1" applyFont="1" applyBorder="1" applyAlignment="1" applyProtection="1">
      <alignment vertical="center" wrapText="1"/>
      <protection locked="0"/>
    </xf>
    <xf numFmtId="0" fontId="64" fillId="0" borderId="36" xfId="0" applyFont="1" applyBorder="1" applyAlignment="1" applyProtection="1">
      <alignment horizontal="center" vertical="center" wrapText="1"/>
      <protection locked="0"/>
    </xf>
    <xf numFmtId="0" fontId="63" fillId="2" borderId="36" xfId="2" applyFont="1" applyFill="1" applyBorder="1" applyAlignment="1">
      <alignment horizontal="center" vertical="center" wrapText="1"/>
    </xf>
    <xf numFmtId="0" fontId="63" fillId="0" borderId="36" xfId="0" applyFont="1" applyBorder="1" applyAlignment="1">
      <alignment vertical="center" wrapText="1"/>
    </xf>
    <xf numFmtId="0" fontId="64" fillId="0" borderId="36" xfId="0" applyFont="1" applyBorder="1" applyAlignment="1">
      <alignment horizontal="center" vertical="center" wrapText="1"/>
    </xf>
    <xf numFmtId="0" fontId="65" fillId="2" borderId="36" xfId="2" applyFont="1" applyFill="1" applyBorder="1" applyAlignment="1">
      <alignment horizontal="center" vertical="center" wrapText="1"/>
    </xf>
    <xf numFmtId="0" fontId="65" fillId="0" borderId="36" xfId="0" applyFont="1" applyBorder="1" applyAlignment="1">
      <alignment vertical="center" wrapText="1"/>
    </xf>
    <xf numFmtId="164" fontId="65" fillId="6" borderId="36" xfId="0" applyNumberFormat="1" applyFont="1" applyFill="1" applyBorder="1" applyAlignment="1" applyProtection="1">
      <alignment vertical="center" wrapText="1"/>
      <protection locked="0"/>
    </xf>
    <xf numFmtId="0" fontId="65" fillId="2" borderId="36" xfId="0" applyFont="1" applyFill="1" applyBorder="1" applyAlignment="1">
      <alignment vertical="center" wrapText="1"/>
    </xf>
    <xf numFmtId="0" fontId="64" fillId="2" borderId="36" xfId="0" applyFont="1" applyFill="1" applyBorder="1" applyAlignment="1">
      <alignment horizontal="center" vertical="center" wrapText="1"/>
    </xf>
    <xf numFmtId="169" fontId="65" fillId="0" borderId="36" xfId="0" applyNumberFormat="1" applyFont="1" applyFill="1" applyBorder="1" applyAlignment="1" applyProtection="1">
      <alignment vertical="center" wrapText="1"/>
      <protection locked="0"/>
    </xf>
    <xf numFmtId="169" fontId="65" fillId="2" borderId="36" xfId="0" quotePrefix="1" applyNumberFormat="1" applyFont="1" applyFill="1" applyBorder="1" applyAlignment="1" applyProtection="1">
      <alignment horizontal="right" vertical="center" wrapText="1"/>
      <protection locked="0"/>
    </xf>
    <xf numFmtId="169" fontId="179" fillId="2" borderId="36" xfId="0" applyNumberFormat="1" applyFont="1" applyFill="1" applyBorder="1" applyAlignment="1" applyProtection="1">
      <alignment horizontal="right" vertical="center" wrapText="1"/>
      <protection locked="0"/>
    </xf>
    <xf numFmtId="169" fontId="65" fillId="6" borderId="36" xfId="0" applyNumberFormat="1" applyFont="1" applyFill="1" applyBorder="1" applyAlignment="1" applyProtection="1">
      <alignment vertical="center" wrapText="1"/>
      <protection locked="0"/>
    </xf>
    <xf numFmtId="0" fontId="65" fillId="2" borderId="36" xfId="0" quotePrefix="1" applyFont="1" applyFill="1" applyBorder="1" applyAlignment="1">
      <alignment vertical="center" wrapText="1"/>
    </xf>
    <xf numFmtId="169" fontId="179" fillId="2" borderId="36" xfId="0" quotePrefix="1" applyNumberFormat="1" applyFont="1" applyFill="1" applyBorder="1" applyAlignment="1" applyProtection="1">
      <alignment horizontal="right" vertical="center" wrapText="1"/>
      <protection locked="0"/>
    </xf>
    <xf numFmtId="0" fontId="66" fillId="2" borderId="36" xfId="2" applyFont="1" applyFill="1" applyBorder="1" applyAlignment="1">
      <alignment horizontal="center" vertical="center" wrapText="1"/>
    </xf>
    <xf numFmtId="0" fontId="66" fillId="2" borderId="36" xfId="0" applyFont="1" applyFill="1" applyBorder="1" applyAlignment="1">
      <alignment vertical="center" wrapText="1"/>
    </xf>
    <xf numFmtId="0" fontId="100" fillId="2" borderId="36" xfId="0" applyFont="1" applyFill="1" applyBorder="1" applyAlignment="1">
      <alignment horizontal="center" vertical="center" wrapText="1"/>
    </xf>
    <xf numFmtId="169" fontId="66" fillId="0" borderId="36" xfId="0" applyNumberFormat="1" applyFont="1" applyFill="1" applyBorder="1" applyAlignment="1" applyProtection="1">
      <alignment vertical="center" wrapText="1"/>
      <protection locked="0"/>
    </xf>
    <xf numFmtId="169" fontId="66" fillId="2" borderId="36" xfId="0" applyNumberFormat="1" applyFont="1" applyFill="1" applyBorder="1" applyAlignment="1" applyProtection="1">
      <alignment vertical="center" wrapText="1"/>
      <protection locked="0"/>
    </xf>
    <xf numFmtId="169" fontId="180" fillId="2" borderId="36" xfId="0" applyNumberFormat="1" applyFont="1" applyFill="1" applyBorder="1" applyAlignment="1" applyProtection="1">
      <alignment horizontal="right" vertical="center" wrapText="1"/>
      <protection locked="0"/>
    </xf>
    <xf numFmtId="169" fontId="66" fillId="6" borderId="36" xfId="0" applyNumberFormat="1" applyFont="1" applyFill="1" applyBorder="1" applyAlignment="1" applyProtection="1">
      <alignment vertical="center" wrapText="1"/>
      <protection locked="0"/>
    </xf>
    <xf numFmtId="1" fontId="125" fillId="2" borderId="36" xfId="0" applyNumberFormat="1" applyFont="1" applyFill="1" applyBorder="1" applyAlignment="1" applyProtection="1">
      <alignment vertical="center" wrapText="1"/>
      <protection locked="0"/>
    </xf>
    <xf numFmtId="169" fontId="66" fillId="2" borderId="36" xfId="0" quotePrefix="1" applyNumberFormat="1" applyFont="1" applyFill="1" applyBorder="1" applyAlignment="1" applyProtection="1">
      <alignment horizontal="right" vertical="center" wrapText="1"/>
      <protection locked="0"/>
    </xf>
    <xf numFmtId="169" fontId="180" fillId="2" borderId="36" xfId="0" quotePrefix="1" applyNumberFormat="1" applyFont="1" applyFill="1" applyBorder="1" applyAlignment="1" applyProtection="1">
      <alignment horizontal="right" vertical="center" wrapText="1"/>
      <protection locked="0"/>
    </xf>
    <xf numFmtId="169" fontId="179" fillId="2" borderId="36" xfId="0" applyNumberFormat="1" applyFont="1" applyFill="1" applyBorder="1" applyAlignment="1" applyProtection="1">
      <alignment vertical="center" wrapText="1"/>
      <protection locked="0"/>
    </xf>
    <xf numFmtId="169" fontId="63" fillId="0" borderId="36" xfId="0" applyNumberFormat="1" applyFont="1" applyFill="1" applyBorder="1" applyAlignment="1" applyProtection="1">
      <alignment vertical="center" wrapText="1"/>
      <protection locked="0"/>
    </xf>
    <xf numFmtId="169" fontId="63" fillId="2" borderId="36" xfId="0" applyNumberFormat="1" applyFont="1" applyFill="1" applyBorder="1" applyAlignment="1" applyProtection="1">
      <alignment vertical="center" wrapText="1"/>
      <protection locked="0"/>
    </xf>
    <xf numFmtId="3" fontId="179" fillId="2" borderId="36" xfId="0" applyNumberFormat="1" applyFont="1" applyFill="1" applyBorder="1" applyAlignment="1" applyProtection="1">
      <alignment horizontal="right" vertical="center" wrapText="1"/>
      <protection locked="0"/>
    </xf>
    <xf numFmtId="1" fontId="65" fillId="2" borderId="31" xfId="0" applyNumberFormat="1" applyFont="1" applyFill="1" applyBorder="1" applyAlignment="1" applyProtection="1">
      <alignment vertical="center" wrapText="1"/>
    </xf>
    <xf numFmtId="0" fontId="65" fillId="2" borderId="31" xfId="0" applyFont="1" applyFill="1" applyBorder="1" applyAlignment="1" applyProtection="1">
      <alignment horizontal="left" vertical="center" wrapText="1"/>
    </xf>
    <xf numFmtId="1" fontId="65" fillId="2" borderId="31" xfId="0" applyNumberFormat="1" applyFont="1" applyFill="1" applyBorder="1" applyAlignment="1" applyProtection="1">
      <alignment horizontal="center" vertical="center" wrapText="1"/>
    </xf>
    <xf numFmtId="172" fontId="65" fillId="2" borderId="31" xfId="0" applyNumberFormat="1" applyFont="1" applyFill="1" applyBorder="1" applyAlignment="1" applyProtection="1">
      <alignment horizontal="right" vertical="center" wrapText="1"/>
    </xf>
    <xf numFmtId="3" fontId="65" fillId="2" borderId="31" xfId="0" applyNumberFormat="1" applyFont="1" applyFill="1" applyBorder="1" applyAlignment="1" applyProtection="1">
      <alignment horizontal="right" vertical="center" wrapText="1"/>
    </xf>
    <xf numFmtId="3" fontId="179" fillId="2" borderId="31" xfId="0" applyNumberFormat="1" applyFont="1" applyFill="1" applyBorder="1" applyAlignment="1" applyProtection="1">
      <alignment horizontal="right" vertical="center" wrapText="1"/>
    </xf>
    <xf numFmtId="1" fontId="65" fillId="2" borderId="31" xfId="0" applyNumberFormat="1" applyFont="1" applyFill="1" applyBorder="1" applyAlignment="1" applyProtection="1">
      <alignment horizontal="right" vertical="center" wrapText="1"/>
    </xf>
    <xf numFmtId="1" fontId="104" fillId="2" borderId="31" xfId="0" applyNumberFormat="1" applyFont="1" applyFill="1" applyBorder="1" applyAlignment="1" applyProtection="1">
      <alignment vertical="center" wrapText="1"/>
    </xf>
    <xf numFmtId="3" fontId="63" fillId="2" borderId="67" xfId="0" applyNumberFormat="1" applyFont="1" applyFill="1" applyBorder="1" applyAlignment="1" applyProtection="1">
      <alignment horizontal="center" vertical="center" wrapText="1"/>
      <protection locked="0"/>
    </xf>
    <xf numFmtId="164" fontId="53" fillId="2" borderId="17" xfId="0" applyNumberFormat="1" applyFont="1" applyFill="1" applyBorder="1" applyAlignment="1" applyProtection="1">
      <alignment horizontal="center" vertical="center" wrapText="1"/>
      <protection locked="0"/>
    </xf>
    <xf numFmtId="3" fontId="53" fillId="2" borderId="87"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63" fillId="2" borderId="80" xfId="0" applyNumberFormat="1" applyFont="1" applyFill="1" applyBorder="1" applyAlignment="1" applyProtection="1">
      <alignment horizontal="center" vertical="center" wrapText="1"/>
      <protection locked="0"/>
    </xf>
    <xf numFmtId="3" fontId="53" fillId="2" borderId="74"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vertical="center" wrapText="1"/>
      <protection locked="0"/>
    </xf>
    <xf numFmtId="3" fontId="63" fillId="0" borderId="29" xfId="0" applyNumberFormat="1" applyFont="1" applyFill="1" applyBorder="1" applyAlignment="1" applyProtection="1">
      <alignment horizontal="center" vertical="center" wrapText="1"/>
      <protection locked="0"/>
    </xf>
    <xf numFmtId="3" fontId="63" fillId="2" borderId="83" xfId="0" applyNumberFormat="1" applyFont="1" applyFill="1" applyBorder="1" applyAlignment="1" applyProtection="1">
      <alignment horizontal="center" vertical="center" wrapText="1"/>
      <protection locked="0"/>
    </xf>
    <xf numFmtId="3" fontId="53" fillId="2" borderId="91" xfId="0" applyNumberFormat="1" applyFont="1" applyFill="1" applyBorder="1" applyAlignment="1" applyProtection="1">
      <alignment vertical="center" wrapText="1"/>
      <protection locked="0"/>
    </xf>
    <xf numFmtId="3" fontId="53" fillId="2" borderId="91" xfId="0" applyNumberFormat="1" applyFont="1" applyFill="1" applyBorder="1" applyAlignment="1" applyProtection="1">
      <alignment horizontal="center" vertical="center" wrapText="1"/>
      <protection locked="0"/>
    </xf>
    <xf numFmtId="3" fontId="53" fillId="2" borderId="80"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166" fontId="72" fillId="2" borderId="19" xfId="0" applyNumberFormat="1" applyFont="1" applyFill="1" applyBorder="1" applyAlignment="1" applyProtection="1">
      <alignment horizontal="center" vertical="center" wrapText="1"/>
      <protection locked="0"/>
    </xf>
    <xf numFmtId="164" fontId="53" fillId="2" borderId="17"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169" fontId="72" fillId="6" borderId="1" xfId="30" applyNumberFormat="1" applyFont="1" applyFill="1" applyBorder="1" applyAlignment="1">
      <alignment horizontal="right" vertical="center" wrapText="1"/>
    </xf>
    <xf numFmtId="176" fontId="72" fillId="6" borderId="1" xfId="30" applyNumberFormat="1" applyFont="1" applyFill="1" applyBorder="1" applyAlignment="1">
      <alignment horizontal="right" vertical="center" wrapText="1"/>
    </xf>
    <xf numFmtId="174" fontId="65" fillId="0" borderId="36" xfId="1" applyNumberFormat="1" applyFont="1" applyFill="1" applyBorder="1" applyAlignment="1" applyProtection="1">
      <alignment horizontal="center" vertical="center" wrapText="1"/>
      <protection locked="0"/>
    </xf>
    <xf numFmtId="176" fontId="68" fillId="0" borderId="30" xfId="30" applyNumberFormat="1" applyFont="1" applyFill="1" applyBorder="1" applyAlignment="1" applyProtection="1">
      <alignment horizontal="right" vertical="center" wrapText="1"/>
      <protection locked="0"/>
    </xf>
    <xf numFmtId="176" fontId="68" fillId="0" borderId="36" xfId="30" applyNumberFormat="1" applyFont="1" applyFill="1" applyBorder="1" applyAlignment="1" applyProtection="1">
      <alignment horizontal="right" vertical="center" wrapText="1"/>
      <protection locked="0"/>
    </xf>
    <xf numFmtId="174" fontId="68" fillId="0" borderId="36" xfId="30" applyNumberFormat="1" applyFont="1" applyFill="1" applyBorder="1" applyAlignment="1" applyProtection="1">
      <alignment horizontal="right" vertical="center" wrapText="1"/>
      <protection locked="0"/>
    </xf>
    <xf numFmtId="165" fontId="68" fillId="0" borderId="36" xfId="30" applyNumberFormat="1" applyFont="1" applyFill="1" applyBorder="1" applyAlignment="1" applyProtection="1">
      <alignment horizontal="right" vertical="center" wrapText="1"/>
      <protection locked="0"/>
    </xf>
    <xf numFmtId="0" fontId="35" fillId="2" borderId="36" xfId="0" applyFont="1" applyFill="1" applyBorder="1" applyAlignment="1" applyProtection="1">
      <alignment vertical="center" wrapText="1"/>
    </xf>
    <xf numFmtId="164" fontId="69" fillId="2" borderId="0" xfId="0" applyNumberFormat="1" applyFont="1" applyFill="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164" fontId="68" fillId="2" borderId="1" xfId="0" applyNumberFormat="1" applyFont="1" applyFill="1" applyBorder="1" applyAlignment="1" applyProtection="1">
      <alignment horizontal="right" vertical="center" wrapText="1"/>
      <protection locked="0"/>
    </xf>
    <xf numFmtId="189" fontId="41" fillId="0" borderId="1" xfId="42" applyNumberFormat="1" applyFont="1" applyFill="1" applyBorder="1" applyAlignment="1" applyProtection="1">
      <alignment horizontal="right" vertical="center" wrapText="1"/>
      <protection locked="0"/>
    </xf>
    <xf numFmtId="41" fontId="41" fillId="0" borderId="1" xfId="42" applyNumberFormat="1" applyFont="1" applyFill="1" applyBorder="1" applyAlignment="1" applyProtection="1">
      <alignment horizontal="right" vertical="center" wrapText="1"/>
      <protection locked="0"/>
    </xf>
    <xf numFmtId="165" fontId="68" fillId="0" borderId="1" xfId="30" applyFont="1" applyFill="1" applyBorder="1" applyAlignment="1" applyProtection="1">
      <alignment horizontal="right" vertical="center" wrapText="1"/>
      <protection locked="0"/>
    </xf>
    <xf numFmtId="0" fontId="69" fillId="0" borderId="74" xfId="0" applyFont="1" applyFill="1" applyBorder="1" applyAlignment="1" applyProtection="1">
      <alignment vertical="center" wrapText="1"/>
      <protection locked="0"/>
    </xf>
    <xf numFmtId="0" fontId="86" fillId="0" borderId="0" xfId="0" applyFont="1" applyFill="1" applyAlignment="1" applyProtection="1">
      <alignment horizontal="center" vertical="center" wrapText="1"/>
    </xf>
    <xf numFmtId="169" fontId="68" fillId="7" borderId="36" xfId="0" applyNumberFormat="1" applyFont="1" applyFill="1" applyBorder="1" applyAlignment="1" applyProtection="1">
      <alignment horizontal="right" vertical="center" wrapText="1"/>
      <protection locked="0"/>
    </xf>
    <xf numFmtId="176" fontId="86" fillId="2" borderId="0" xfId="1" applyNumberFormat="1" applyFont="1" applyFill="1" applyAlignment="1" applyProtection="1">
      <alignment vertical="center" wrapText="1"/>
    </xf>
    <xf numFmtId="0" fontId="86" fillId="2" borderId="0" xfId="0" applyFont="1" applyFill="1" applyAlignment="1" applyProtection="1">
      <alignment horizontal="center" vertical="center" wrapText="1"/>
    </xf>
    <xf numFmtId="169" fontId="68" fillId="0" borderId="36" xfId="0" applyNumberFormat="1" applyFont="1" applyFill="1" applyBorder="1" applyAlignment="1" applyProtection="1">
      <alignment horizontal="center" vertical="center" wrapText="1"/>
      <protection locked="0"/>
    </xf>
    <xf numFmtId="0" fontId="68" fillId="4" borderId="36" xfId="0" applyFont="1" applyFill="1" applyBorder="1" applyAlignment="1" applyProtection="1">
      <alignment horizontal="center" vertical="center" wrapText="1"/>
      <protection locked="0"/>
    </xf>
    <xf numFmtId="0" fontId="68" fillId="4" borderId="36" xfId="0" applyFont="1" applyFill="1" applyBorder="1" applyAlignment="1" applyProtection="1">
      <alignment vertical="center" wrapText="1"/>
      <protection locked="0"/>
    </xf>
    <xf numFmtId="170" fontId="68" fillId="4" borderId="36" xfId="0" applyNumberFormat="1" applyFont="1" applyFill="1" applyBorder="1" applyAlignment="1" applyProtection="1">
      <alignment horizontal="right" vertical="center" wrapText="1"/>
      <protection locked="0"/>
    </xf>
    <xf numFmtId="178" fontId="68" fillId="4" borderId="36" xfId="0" applyNumberFormat="1" applyFont="1" applyFill="1" applyBorder="1" applyAlignment="1" applyProtection="1">
      <alignment vertical="center" wrapText="1"/>
      <protection locked="0"/>
    </xf>
    <xf numFmtId="164" fontId="86" fillId="4" borderId="0" xfId="0" applyNumberFormat="1" applyFont="1" applyFill="1" applyAlignment="1" applyProtection="1">
      <alignment vertical="center" wrapText="1"/>
    </xf>
    <xf numFmtId="0" fontId="86" fillId="4" borderId="0" xfId="0" applyFont="1" applyFill="1" applyAlignment="1" applyProtection="1">
      <alignment vertical="center" wrapText="1"/>
    </xf>
    <xf numFmtId="169" fontId="68" fillId="4" borderId="36" xfId="0" applyNumberFormat="1" applyFont="1" applyFill="1" applyBorder="1" applyAlignment="1" applyProtection="1">
      <alignment horizontal="right" vertical="center" wrapText="1"/>
      <protection locked="0"/>
    </xf>
    <xf numFmtId="41" fontId="69" fillId="2" borderId="74" xfId="42" applyFont="1" applyFill="1" applyBorder="1" applyAlignment="1" applyProtection="1">
      <alignment vertical="center" wrapText="1"/>
      <protection locked="0"/>
    </xf>
    <xf numFmtId="174" fontId="68" fillId="4" borderId="36" xfId="1" applyNumberFormat="1" applyFont="1" applyFill="1" applyBorder="1" applyAlignment="1" applyProtection="1">
      <alignment horizontal="right" vertical="center" wrapText="1"/>
      <protection locked="0"/>
    </xf>
    <xf numFmtId="174" fontId="68" fillId="4" borderId="36" xfId="0" applyNumberFormat="1" applyFont="1" applyFill="1" applyBorder="1" applyAlignment="1" applyProtection="1">
      <alignment horizontal="right" vertical="center" wrapText="1"/>
      <protection locked="0"/>
    </xf>
    <xf numFmtId="170" fontId="68" fillId="7" borderId="36" xfId="0" applyNumberFormat="1" applyFont="1" applyFill="1" applyBorder="1" applyAlignment="1" applyProtection="1">
      <alignment horizontal="center" vertical="center" wrapText="1"/>
      <protection locked="0"/>
    </xf>
    <xf numFmtId="165" fontId="86" fillId="7" borderId="0" xfId="1" applyFont="1" applyFill="1" applyAlignment="1" applyProtection="1">
      <alignment vertical="center" wrapText="1"/>
    </xf>
    <xf numFmtId="169" fontId="68" fillId="6" borderId="31" xfId="0" applyNumberFormat="1" applyFont="1" applyFill="1" applyBorder="1" applyAlignment="1" applyProtection="1">
      <alignment horizontal="center" vertical="center" wrapText="1"/>
      <protection locked="0"/>
    </xf>
    <xf numFmtId="192" fontId="68" fillId="6" borderId="36" xfId="0" applyNumberFormat="1" applyFont="1" applyFill="1" applyBorder="1" applyAlignment="1" applyProtection="1">
      <alignment horizontal="right" vertical="center" wrapText="1"/>
      <protection locked="0"/>
    </xf>
    <xf numFmtId="174" fontId="68" fillId="0" borderId="1" xfId="30" applyNumberFormat="1" applyFont="1" applyFill="1" applyBorder="1" applyAlignment="1" applyProtection="1">
      <alignment horizontal="right" vertical="center" wrapText="1"/>
      <protection locked="0"/>
    </xf>
    <xf numFmtId="3" fontId="72" fillId="0" borderId="4" xfId="0" applyNumberFormat="1" applyFont="1" applyFill="1" applyBorder="1" applyAlignment="1" applyProtection="1">
      <alignment horizontal="right" vertical="center" wrapText="1"/>
      <protection locked="0"/>
    </xf>
    <xf numFmtId="170" fontId="72" fillId="0" borderId="1" xfId="0" applyNumberFormat="1" applyFont="1" applyFill="1" applyBorder="1" applyAlignment="1" applyProtection="1">
      <alignment horizontal="center" vertical="center" wrapText="1"/>
      <protection locked="0"/>
    </xf>
    <xf numFmtId="0" fontId="72" fillId="0" borderId="1" xfId="0" applyFont="1" applyFill="1" applyBorder="1" applyAlignment="1" applyProtection="1">
      <alignment horizontal="right" vertical="center" wrapText="1"/>
      <protection locked="0"/>
    </xf>
    <xf numFmtId="3" fontId="68" fillId="0" borderId="4" xfId="0" applyNumberFormat="1" applyFont="1" applyFill="1" applyBorder="1" applyAlignment="1" applyProtection="1">
      <alignment horizontal="right" vertical="center" wrapText="1"/>
      <protection locked="0"/>
    </xf>
    <xf numFmtId="3" fontId="68" fillId="0" borderId="1" xfId="0" applyNumberFormat="1" applyFont="1" applyFill="1" applyBorder="1" applyAlignment="1" applyProtection="1">
      <alignment horizontal="right" vertical="center" wrapText="1"/>
      <protection locked="0"/>
    </xf>
    <xf numFmtId="169" fontId="72" fillId="6" borderId="9" xfId="0" applyNumberFormat="1" applyFont="1" applyFill="1" applyBorder="1" applyAlignment="1" applyProtection="1">
      <alignment horizontal="center" vertical="center" wrapText="1"/>
      <protection locked="0"/>
    </xf>
    <xf numFmtId="174" fontId="71" fillId="0" borderId="1" xfId="18" applyNumberFormat="1" applyFont="1" applyFill="1" applyBorder="1" applyAlignment="1" applyProtection="1">
      <alignment horizontal="right" vertical="center" wrapText="1"/>
      <protection locked="0"/>
    </xf>
    <xf numFmtId="170" fontId="68" fillId="6" borderId="9" xfId="0" applyNumberFormat="1" applyFont="1" applyFill="1" applyBorder="1" applyAlignment="1" applyProtection="1">
      <alignment horizontal="center" vertical="center" wrapText="1"/>
      <protection locked="0"/>
    </xf>
    <xf numFmtId="169" fontId="72" fillId="6" borderId="92" xfId="0" applyNumberFormat="1" applyFont="1" applyFill="1" applyBorder="1" applyAlignment="1" applyProtection="1">
      <alignment horizontal="right" vertical="center" wrapText="1"/>
      <protection locked="0"/>
    </xf>
    <xf numFmtId="169" fontId="72" fillId="6" borderId="98" xfId="0" applyNumberFormat="1" applyFont="1" applyFill="1" applyBorder="1" applyAlignment="1" applyProtection="1">
      <alignment horizontal="right" vertical="center" wrapText="1"/>
      <protection locked="0"/>
    </xf>
    <xf numFmtId="169" fontId="68" fillId="6" borderId="98" xfId="0" applyNumberFormat="1" applyFont="1" applyFill="1" applyBorder="1" applyAlignment="1" applyProtection="1">
      <alignment horizontal="right" vertical="center" wrapText="1"/>
      <protection locked="0"/>
    </xf>
    <xf numFmtId="169" fontId="72" fillId="6" borderId="99" xfId="0" applyNumberFormat="1" applyFont="1" applyFill="1" applyBorder="1" applyAlignment="1" applyProtection="1">
      <alignment horizontal="right" vertical="center" wrapText="1"/>
      <protection locked="0"/>
    </xf>
    <xf numFmtId="1" fontId="68" fillId="7" borderId="92" xfId="0" applyNumberFormat="1" applyFont="1" applyFill="1" applyBorder="1" applyAlignment="1" applyProtection="1">
      <alignment horizontal="right" vertical="center" wrapText="1"/>
      <protection locked="0"/>
    </xf>
    <xf numFmtId="1" fontId="68" fillId="7" borderId="98" xfId="0" applyNumberFormat="1" applyFont="1" applyFill="1" applyBorder="1" applyAlignment="1" applyProtection="1">
      <alignment horizontal="right" vertical="center" wrapText="1"/>
      <protection locked="0"/>
    </xf>
    <xf numFmtId="1" fontId="68" fillId="7" borderId="99" xfId="0" applyNumberFormat="1" applyFont="1" applyFill="1" applyBorder="1" applyAlignment="1" applyProtection="1">
      <alignment horizontal="right" vertical="center" wrapText="1"/>
      <protection locked="0"/>
    </xf>
    <xf numFmtId="169" fontId="71" fillId="6" borderId="9" xfId="0" applyNumberFormat="1" applyFont="1" applyFill="1" applyBorder="1" applyAlignment="1" applyProtection="1">
      <alignment horizontal="right" vertical="center" wrapText="1"/>
      <protection locked="0"/>
    </xf>
    <xf numFmtId="169" fontId="72" fillId="6" borderId="9" xfId="0" applyNumberFormat="1" applyFont="1" applyFill="1" applyBorder="1" applyAlignment="1" applyProtection="1">
      <alignment horizontal="right" vertical="center" wrapText="1"/>
      <protection locked="0"/>
    </xf>
    <xf numFmtId="174" fontId="71" fillId="7" borderId="92" xfId="18" applyNumberFormat="1" applyFont="1" applyFill="1" applyBorder="1" applyAlignment="1" applyProtection="1">
      <alignment horizontal="right" vertical="center" wrapText="1"/>
      <protection locked="0"/>
    </xf>
    <xf numFmtId="174" fontId="71" fillId="7" borderId="98" xfId="18" applyNumberFormat="1" applyFont="1" applyFill="1" applyBorder="1" applyAlignment="1" applyProtection="1">
      <alignment horizontal="right" vertical="center" wrapText="1"/>
      <protection locked="0"/>
    </xf>
    <xf numFmtId="174" fontId="71" fillId="7" borderId="99" xfId="18" applyNumberFormat="1" applyFont="1" applyFill="1" applyBorder="1" applyAlignment="1" applyProtection="1">
      <alignment horizontal="right" vertical="center" wrapText="1"/>
      <protection locked="0"/>
    </xf>
    <xf numFmtId="176" fontId="68" fillId="7" borderId="92" xfId="18" applyNumberFormat="1" applyFont="1" applyFill="1" applyBorder="1" applyAlignment="1" applyProtection="1">
      <alignment horizontal="right" vertical="center" wrapText="1"/>
      <protection locked="0"/>
    </xf>
    <xf numFmtId="176" fontId="68" fillId="7" borderId="98" xfId="18" applyNumberFormat="1" applyFont="1" applyFill="1" applyBorder="1" applyAlignment="1" applyProtection="1">
      <alignment horizontal="right" vertical="center" wrapText="1"/>
      <protection locked="0"/>
    </xf>
    <xf numFmtId="176" fontId="68" fillId="7" borderId="99" xfId="18" applyNumberFormat="1" applyFont="1" applyFill="1" applyBorder="1" applyAlignment="1" applyProtection="1">
      <alignment horizontal="right" vertical="center" wrapText="1"/>
      <protection locked="0"/>
    </xf>
    <xf numFmtId="176" fontId="72" fillId="7" borderId="92" xfId="18" applyNumberFormat="1" applyFont="1" applyFill="1" applyBorder="1" applyAlignment="1" applyProtection="1">
      <alignment horizontal="right" vertical="center" wrapText="1"/>
      <protection locked="0"/>
    </xf>
    <xf numFmtId="165" fontId="71" fillId="7" borderId="98" xfId="18" applyFont="1" applyFill="1" applyBorder="1" applyAlignment="1" applyProtection="1">
      <alignment horizontal="right" vertical="center" wrapText="1"/>
      <protection locked="0"/>
    </xf>
    <xf numFmtId="176" fontId="71" fillId="7" borderId="98" xfId="18" applyNumberFormat="1" applyFont="1" applyFill="1" applyBorder="1" applyAlignment="1" applyProtection="1">
      <alignment horizontal="right" vertical="center" wrapText="1"/>
      <protection locked="0"/>
    </xf>
    <xf numFmtId="165" fontId="71" fillId="7" borderId="99" xfId="18" applyFont="1" applyFill="1" applyBorder="1" applyAlignment="1" applyProtection="1">
      <alignment horizontal="right" vertical="center" wrapText="1"/>
      <protection locked="0"/>
    </xf>
    <xf numFmtId="176" fontId="71" fillId="0" borderId="1" xfId="18" applyNumberFormat="1" applyFont="1" applyFill="1" applyBorder="1" applyAlignment="1" applyProtection="1">
      <alignment horizontal="right" vertical="center" wrapText="1"/>
      <protection locked="0"/>
    </xf>
    <xf numFmtId="174" fontId="71" fillId="0" borderId="18" xfId="18" applyNumberFormat="1" applyFont="1" applyFill="1" applyBorder="1" applyAlignment="1" applyProtection="1">
      <alignment horizontal="right" vertical="center" wrapText="1"/>
      <protection locked="0"/>
    </xf>
    <xf numFmtId="176" fontId="71" fillId="7" borderId="94" xfId="18" applyNumberFormat="1" applyFont="1" applyFill="1" applyBorder="1" applyAlignment="1" applyProtection="1">
      <alignment horizontal="right" vertical="center" wrapText="1"/>
      <protection locked="0"/>
    </xf>
    <xf numFmtId="174" fontId="71" fillId="7" borderId="101" xfId="18" applyNumberFormat="1" applyFont="1" applyFill="1" applyBorder="1" applyAlignment="1" applyProtection="1">
      <alignment horizontal="right" vertical="center" wrapText="1"/>
      <protection locked="0"/>
    </xf>
    <xf numFmtId="174" fontId="71" fillId="7" borderId="102" xfId="18" applyNumberFormat="1" applyFont="1" applyFill="1" applyBorder="1" applyAlignment="1" applyProtection="1">
      <alignment horizontal="right" vertical="center" wrapText="1"/>
      <protection locked="0"/>
    </xf>
    <xf numFmtId="3" fontId="74" fillId="0" borderId="4" xfId="0" applyNumberFormat="1" applyFont="1" applyFill="1" applyBorder="1" applyAlignment="1" applyProtection="1">
      <alignment horizontal="right" vertical="center" wrapText="1"/>
      <protection locked="0"/>
    </xf>
    <xf numFmtId="174" fontId="41" fillId="6" borderId="36" xfId="0" applyNumberFormat="1" applyFont="1" applyFill="1" applyBorder="1" applyAlignment="1" applyProtection="1">
      <alignment horizontal="right" vertical="center" wrapText="1"/>
      <protection locked="0"/>
    </xf>
    <xf numFmtId="176" fontId="57" fillId="6" borderId="36" xfId="0" applyNumberFormat="1" applyFont="1" applyFill="1" applyBorder="1" applyAlignment="1" applyProtection="1">
      <alignment horizontal="right" vertical="center" wrapText="1"/>
      <protection locked="0"/>
    </xf>
    <xf numFmtId="169" fontId="68" fillId="6" borderId="36" xfId="30" applyNumberFormat="1" applyFont="1" applyFill="1" applyBorder="1" applyAlignment="1">
      <alignment horizontal="right" vertical="center" wrapText="1"/>
    </xf>
    <xf numFmtId="170" fontId="68" fillId="6" borderId="36" xfId="30" applyNumberFormat="1" applyFont="1" applyFill="1" applyBorder="1" applyAlignment="1">
      <alignment horizontal="right" vertical="center" wrapText="1"/>
    </xf>
    <xf numFmtId="164" fontId="68" fillId="6" borderId="36" xfId="30" applyNumberFormat="1" applyFont="1" applyFill="1" applyBorder="1" applyAlignment="1">
      <alignment horizontal="right" vertical="center" wrapText="1"/>
    </xf>
    <xf numFmtId="169" fontId="35" fillId="2" borderId="36" xfId="0" applyNumberFormat="1" applyFont="1" applyFill="1" applyBorder="1" applyAlignment="1" applyProtection="1">
      <alignment vertical="center"/>
      <protection locked="0"/>
    </xf>
    <xf numFmtId="164" fontId="71" fillId="6" borderId="34" xfId="0" applyNumberFormat="1" applyFont="1" applyFill="1" applyBorder="1" applyAlignment="1" applyProtection="1">
      <alignment horizontal="right" vertical="center" wrapText="1"/>
      <protection locked="0"/>
    </xf>
    <xf numFmtId="174" fontId="65" fillId="4" borderId="36" xfId="30" applyNumberFormat="1" applyFont="1" applyFill="1" applyBorder="1" applyAlignment="1" applyProtection="1">
      <alignment horizontal="right" vertical="center" wrapText="1"/>
      <protection locked="0"/>
    </xf>
    <xf numFmtId="176" fontId="65" fillId="4" borderId="36" xfId="30" applyNumberFormat="1" applyFont="1" applyFill="1" applyBorder="1" applyAlignment="1" applyProtection="1">
      <alignment horizontal="right" vertical="center" wrapText="1"/>
      <protection locked="0"/>
    </xf>
    <xf numFmtId="1" fontId="68" fillId="6" borderId="36" xfId="0" applyNumberFormat="1" applyFont="1" applyFill="1" applyBorder="1" applyAlignment="1" applyProtection="1">
      <alignment vertical="center" wrapText="1"/>
    </xf>
    <xf numFmtId="186" fontId="71" fillId="6" borderId="36" xfId="42" applyNumberFormat="1" applyFont="1" applyFill="1" applyBorder="1" applyAlignment="1" applyProtection="1">
      <alignment vertical="center" wrapText="1"/>
    </xf>
    <xf numFmtId="168" fontId="68" fillId="6" borderId="31" xfId="0" applyNumberFormat="1" applyFont="1" applyFill="1" applyBorder="1" applyAlignment="1" applyProtection="1">
      <alignment horizontal="right" vertical="center" wrapText="1"/>
    </xf>
    <xf numFmtId="0" fontId="68" fillId="6" borderId="31" xfId="0" applyFont="1" applyFill="1" applyBorder="1" applyAlignment="1" applyProtection="1">
      <alignment horizontal="right" vertical="center" wrapText="1"/>
    </xf>
    <xf numFmtId="186" fontId="71" fillId="6" borderId="36" xfId="42" applyNumberFormat="1" applyFont="1" applyFill="1" applyBorder="1" applyAlignment="1" applyProtection="1">
      <alignment horizontal="right" vertical="center" wrapText="1"/>
    </xf>
    <xf numFmtId="189" fontId="71" fillId="6" borderId="36" xfId="42" applyNumberFormat="1" applyFont="1" applyFill="1" applyBorder="1" applyAlignment="1" applyProtection="1">
      <alignment horizontal="right" vertical="center" wrapText="1"/>
    </xf>
    <xf numFmtId="189" fontId="68" fillId="6" borderId="36" xfId="42" applyNumberFormat="1" applyFont="1" applyFill="1" applyBorder="1" applyAlignment="1" applyProtection="1">
      <alignment horizontal="right" vertical="center" wrapText="1"/>
    </xf>
    <xf numFmtId="189" fontId="71" fillId="2" borderId="36" xfId="42" applyNumberFormat="1" applyFont="1" applyFill="1" applyBorder="1" applyAlignment="1" applyProtection="1">
      <alignment vertical="center" wrapText="1"/>
    </xf>
    <xf numFmtId="41" fontId="71" fillId="6" borderId="36" xfId="42" applyNumberFormat="1" applyFont="1" applyFill="1" applyBorder="1" applyAlignment="1" applyProtection="1">
      <alignment vertical="center" wrapText="1"/>
    </xf>
    <xf numFmtId="176" fontId="63" fillId="2" borderId="36" xfId="30" applyNumberFormat="1" applyFont="1" applyBorder="1" applyAlignment="1">
      <alignment horizontal="right" vertical="center" wrapText="1" shrinkToFit="1"/>
    </xf>
    <xf numFmtId="176" fontId="63" fillId="2" borderId="32" xfId="30" applyNumberFormat="1" applyFont="1" applyBorder="1" applyAlignment="1">
      <alignment horizontal="right" vertical="center" wrapText="1" shrinkToFit="1"/>
    </xf>
    <xf numFmtId="170" fontId="65" fillId="6" borderId="1" xfId="43" applyNumberFormat="1" applyFont="1" applyFill="1" applyBorder="1" applyAlignment="1" applyProtection="1">
      <alignment horizontal="right" vertical="center" wrapText="1" shrinkToFit="1"/>
      <protection locked="0"/>
    </xf>
    <xf numFmtId="170" fontId="65" fillId="6" borderId="10" xfId="43" applyNumberFormat="1" applyFont="1" applyFill="1" applyBorder="1" applyAlignment="1" applyProtection="1">
      <alignment horizontal="right" vertical="center" wrapText="1" shrinkToFit="1"/>
      <protection locked="0"/>
    </xf>
    <xf numFmtId="169" fontId="65" fillId="2" borderId="1" xfId="43" applyNumberFormat="1" applyFont="1" applyFill="1" applyBorder="1" applyAlignment="1" applyProtection="1">
      <alignment horizontal="right" vertical="center" wrapText="1" shrinkToFit="1"/>
      <protection locked="0"/>
    </xf>
    <xf numFmtId="169" fontId="65" fillId="2" borderId="10" xfId="43" applyNumberFormat="1" applyFont="1" applyFill="1" applyBorder="1" applyAlignment="1" applyProtection="1">
      <alignment horizontal="right" vertical="center" wrapText="1" shrinkToFit="1"/>
      <protection locked="0"/>
    </xf>
    <xf numFmtId="176" fontId="65" fillId="2" borderId="36" xfId="30" applyNumberFormat="1" applyFont="1" applyBorder="1" applyAlignment="1">
      <alignment horizontal="right" vertical="center" wrapText="1" shrinkToFit="1"/>
    </xf>
    <xf numFmtId="169" fontId="66" fillId="2" borderId="1" xfId="43" applyNumberFormat="1" applyFont="1" applyFill="1" applyBorder="1" applyAlignment="1" applyProtection="1">
      <alignment horizontal="right" vertical="center" wrapText="1" shrinkToFit="1"/>
      <protection locked="0"/>
    </xf>
    <xf numFmtId="169" fontId="66" fillId="2" borderId="10" xfId="43" applyNumberFormat="1" applyFont="1" applyFill="1" applyBorder="1" applyAlignment="1" applyProtection="1">
      <alignment horizontal="right" vertical="center" wrapText="1" shrinkToFit="1"/>
      <protection locked="0"/>
    </xf>
    <xf numFmtId="165" fontId="65" fillId="2" borderId="36" xfId="30" applyFont="1" applyBorder="1" applyAlignment="1">
      <alignment horizontal="right" vertical="center" wrapText="1"/>
    </xf>
    <xf numFmtId="170" fontId="65" fillId="2" borderId="1" xfId="0" applyNumberFormat="1" applyFont="1" applyFill="1" applyBorder="1" applyAlignment="1" applyProtection="1">
      <alignment horizontal="right" vertical="center"/>
      <protection locked="0"/>
    </xf>
    <xf numFmtId="0" fontId="9" fillId="2" borderId="103" xfId="43" applyFont="1" applyFill="1" applyBorder="1" applyAlignment="1" applyProtection="1">
      <alignment vertical="center"/>
    </xf>
    <xf numFmtId="169" fontId="74" fillId="0" borderId="1" xfId="0" applyNumberFormat="1" applyFont="1" applyFill="1" applyBorder="1" applyAlignment="1" applyProtection="1">
      <alignment horizontal="right" vertical="center" wrapText="1"/>
      <protection locked="0"/>
    </xf>
    <xf numFmtId="176" fontId="68" fillId="0" borderId="1" xfId="18" applyNumberFormat="1" applyFont="1" applyFill="1" applyBorder="1" applyAlignment="1" applyProtection="1">
      <alignment horizontal="right" vertical="center" wrapText="1"/>
      <protection locked="0"/>
    </xf>
    <xf numFmtId="176" fontId="71" fillId="0" borderId="1" xfId="30" applyNumberFormat="1" applyFont="1" applyFill="1" applyBorder="1" applyAlignment="1" applyProtection="1">
      <alignment horizontal="right" vertical="center" wrapText="1"/>
      <protection locked="0"/>
    </xf>
    <xf numFmtId="176" fontId="68" fillId="0" borderId="1" xfId="30" applyNumberFormat="1" applyFont="1" applyFill="1" applyBorder="1" applyAlignment="1" applyProtection="1">
      <alignment horizontal="right" vertical="center" wrapText="1"/>
      <protection locked="0"/>
    </xf>
    <xf numFmtId="174" fontId="41" fillId="2" borderId="1" xfId="30" applyNumberFormat="1" applyFont="1" applyFill="1" applyBorder="1" applyAlignment="1" applyProtection="1">
      <alignment horizontal="right" vertical="center" wrapText="1"/>
      <protection locked="0"/>
    </xf>
    <xf numFmtId="176" fontId="74" fillId="0" borderId="1" xfId="30" applyNumberFormat="1" applyFont="1" applyFill="1" applyBorder="1" applyAlignment="1" applyProtection="1">
      <alignment horizontal="right" vertical="center" wrapText="1"/>
      <protection locked="0"/>
    </xf>
    <xf numFmtId="174" fontId="71" fillId="2" borderId="1" xfId="30" applyNumberFormat="1" applyFont="1" applyFill="1" applyBorder="1" applyAlignment="1" applyProtection="1">
      <alignment horizontal="right" vertical="center" wrapText="1"/>
      <protection locked="0"/>
    </xf>
    <xf numFmtId="165" fontId="68" fillId="0" borderId="1" xfId="30" applyNumberFormat="1" applyFont="1" applyFill="1" applyBorder="1" applyAlignment="1" applyProtection="1">
      <alignment horizontal="right" vertical="center" wrapText="1"/>
      <protection locked="0"/>
    </xf>
    <xf numFmtId="174" fontId="65" fillId="0" borderId="31" xfId="1" applyNumberFormat="1" applyFont="1" applyFill="1" applyBorder="1" applyAlignment="1" applyProtection="1">
      <alignment horizontal="right" vertical="center" wrapText="1"/>
      <protection locked="0"/>
    </xf>
    <xf numFmtId="174" fontId="65" fillId="0" borderId="31" xfId="1" applyNumberFormat="1" applyFont="1" applyFill="1" applyBorder="1" applyAlignment="1" applyProtection="1">
      <alignment horizontal="center" vertical="center" wrapText="1"/>
      <protection locked="0"/>
    </xf>
    <xf numFmtId="174" fontId="65" fillId="2" borderId="31" xfId="0" applyNumberFormat="1" applyFont="1" applyFill="1" applyBorder="1" applyAlignment="1" applyProtection="1">
      <alignment horizontal="center" vertical="center" wrapText="1"/>
      <protection locked="0"/>
    </xf>
    <xf numFmtId="164" fontId="72" fillId="0" borderId="1" xfId="0" applyNumberFormat="1" applyFont="1" applyFill="1" applyBorder="1" applyAlignment="1" applyProtection="1">
      <alignment horizontal="right" vertical="center" wrapText="1"/>
    </xf>
    <xf numFmtId="170" fontId="72" fillId="0" borderId="1" xfId="0" applyNumberFormat="1" applyFont="1" applyFill="1" applyBorder="1" applyAlignment="1" applyProtection="1">
      <alignment horizontal="right" vertical="center" wrapText="1"/>
    </xf>
    <xf numFmtId="164" fontId="104" fillId="0" borderId="0" xfId="0" applyNumberFormat="1" applyFont="1" applyFill="1" applyAlignment="1" applyProtection="1">
      <alignment vertical="center" wrapText="1"/>
    </xf>
    <xf numFmtId="181" fontId="65" fillId="2" borderId="36" xfId="0" applyNumberFormat="1" applyFont="1" applyFill="1" applyBorder="1" applyAlignment="1" applyProtection="1">
      <alignment horizontal="right" vertical="center" wrapText="1"/>
      <protection locked="0"/>
    </xf>
    <xf numFmtId="165" fontId="68" fillId="2" borderId="9" xfId="30" applyFont="1" applyFill="1" applyBorder="1" applyAlignment="1" applyProtection="1">
      <alignment horizontal="right" vertical="center" wrapText="1"/>
      <protection locked="0"/>
    </xf>
    <xf numFmtId="169" fontId="68" fillId="2" borderId="9" xfId="0" applyNumberFormat="1" applyFont="1" applyFill="1" applyBorder="1" applyAlignment="1" applyProtection="1">
      <alignment horizontal="right" vertical="center" wrapText="1"/>
      <protection locked="0"/>
    </xf>
    <xf numFmtId="174" fontId="83" fillId="2" borderId="1" xfId="30" applyNumberFormat="1" applyFont="1" applyFill="1" applyBorder="1" applyAlignment="1" applyProtection="1">
      <alignment horizontal="right" vertical="center" wrapText="1"/>
      <protection locked="0"/>
    </xf>
    <xf numFmtId="0" fontId="63" fillId="2" borderId="35" xfId="0" applyFont="1" applyFill="1" applyBorder="1" applyAlignment="1" applyProtection="1">
      <alignment horizontal="center" vertical="center" wrapText="1"/>
      <protection locked="0"/>
    </xf>
    <xf numFmtId="3" fontId="63" fillId="2" borderId="35" xfId="0" applyNumberFormat="1" applyFont="1" applyFill="1" applyBorder="1" applyAlignment="1" applyProtection="1">
      <alignment horizontal="center" vertical="center" wrapText="1"/>
      <protection locked="0"/>
    </xf>
    <xf numFmtId="166" fontId="63" fillId="2" borderId="35" xfId="0" applyNumberFormat="1" applyFont="1" applyFill="1" applyBorder="1" applyAlignment="1" applyProtection="1">
      <alignment horizontal="center" vertical="center" wrapText="1"/>
      <protection locked="0"/>
    </xf>
    <xf numFmtId="164" fontId="63" fillId="2" borderId="35"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174" fontId="68" fillId="2" borderId="31" xfId="30" applyNumberFormat="1" applyFont="1" applyFill="1" applyBorder="1" applyAlignment="1" applyProtection="1">
      <alignment horizontal="right" vertical="center" wrapText="1"/>
      <protection locked="0"/>
    </xf>
    <xf numFmtId="0" fontId="66" fillId="2" borderId="35" xfId="0" applyFont="1" applyFill="1" applyBorder="1" applyAlignment="1" applyProtection="1">
      <alignment vertical="center" wrapText="1"/>
      <protection locked="0"/>
    </xf>
    <xf numFmtId="0" fontId="102" fillId="2" borderId="35" xfId="0" applyFont="1" applyFill="1" applyBorder="1" applyAlignment="1" applyProtection="1">
      <alignment horizontal="center" vertical="center" wrapText="1"/>
      <protection locked="0"/>
    </xf>
    <xf numFmtId="170" fontId="63" fillId="2" borderId="30" xfId="0" applyNumberFormat="1" applyFont="1" applyFill="1" applyBorder="1" applyAlignment="1" applyProtection="1">
      <alignment horizontal="center" vertical="center" wrapText="1"/>
      <protection locked="0"/>
    </xf>
    <xf numFmtId="176" fontId="65" fillId="2" borderId="36" xfId="0" applyNumberFormat="1" applyFont="1" applyFill="1" applyBorder="1" applyAlignment="1" applyProtection="1">
      <alignment horizontal="center" vertical="center" wrapText="1"/>
      <protection locked="0"/>
    </xf>
    <xf numFmtId="41" fontId="65" fillId="11" borderId="36" xfId="42" applyFont="1" applyFill="1" applyBorder="1" applyAlignment="1" applyProtection="1">
      <alignment horizontal="right" vertical="center" wrapText="1"/>
      <protection locked="0"/>
    </xf>
    <xf numFmtId="189" fontId="65" fillId="11" borderId="36" xfId="42" applyNumberFormat="1" applyFont="1" applyFill="1" applyBorder="1" applyAlignment="1" applyProtection="1">
      <alignment horizontal="center" vertical="center" wrapText="1"/>
      <protection locked="0"/>
    </xf>
    <xf numFmtId="3" fontId="65" fillId="9" borderId="36" xfId="0" applyNumberFormat="1" applyFont="1" applyFill="1" applyBorder="1" applyAlignment="1" applyProtection="1">
      <alignment horizontal="center" vertical="center" wrapText="1"/>
      <protection locked="0"/>
    </xf>
    <xf numFmtId="0" fontId="65" fillId="2" borderId="36" xfId="0" quotePrefix="1" applyFont="1" applyFill="1" applyBorder="1" applyAlignment="1" applyProtection="1">
      <alignment horizontal="center" vertical="center" wrapText="1"/>
      <protection locked="0"/>
    </xf>
    <xf numFmtId="9" fontId="65" fillId="2" borderId="36" xfId="0" applyNumberFormat="1" applyFont="1" applyFill="1" applyBorder="1" applyAlignment="1" applyProtection="1">
      <alignment horizontal="center" vertical="center" wrapText="1"/>
      <protection locked="0"/>
    </xf>
    <xf numFmtId="174" fontId="65" fillId="2" borderId="36" xfId="1" applyNumberFormat="1" applyFont="1" applyFill="1" applyBorder="1" applyAlignment="1" applyProtection="1">
      <alignment horizontal="center" vertical="center" wrapText="1"/>
      <protection locked="0"/>
    </xf>
    <xf numFmtId="175" fontId="65" fillId="2" borderId="36" xfId="0" applyNumberFormat="1" applyFont="1" applyFill="1" applyBorder="1" applyAlignment="1" applyProtection="1">
      <alignment horizontal="center" vertical="center" wrapText="1"/>
      <protection locked="0"/>
    </xf>
    <xf numFmtId="41" fontId="65" fillId="2" borderId="36" xfId="42" applyFont="1" applyFill="1" applyBorder="1" applyAlignment="1" applyProtection="1">
      <alignment horizontal="right" vertical="center" wrapText="1"/>
      <protection locked="0"/>
    </xf>
    <xf numFmtId="176" fontId="65" fillId="2" borderId="36" xfId="42" applyNumberFormat="1" applyFont="1" applyFill="1" applyBorder="1" applyAlignment="1" applyProtection="1">
      <alignment horizontal="right" vertical="center" wrapText="1"/>
      <protection locked="0"/>
    </xf>
    <xf numFmtId="0" fontId="65" fillId="6" borderId="36" xfId="0" applyFont="1" applyFill="1" applyBorder="1" applyAlignment="1" applyProtection="1">
      <alignment horizontal="center" vertical="center" wrapText="1"/>
      <protection locked="0"/>
    </xf>
    <xf numFmtId="168" fontId="3" fillId="2" borderId="0" xfId="0" applyNumberFormat="1" applyFont="1" applyFill="1" applyAlignment="1" applyProtection="1">
      <alignment horizontal="center" vertical="center" wrapText="1"/>
    </xf>
    <xf numFmtId="168" fontId="34" fillId="2" borderId="0" xfId="0" applyNumberFormat="1" applyFont="1" applyFill="1" applyAlignment="1" applyProtection="1">
      <alignment horizontal="right" vertical="center" wrapText="1"/>
    </xf>
    <xf numFmtId="164" fontId="189" fillId="2" borderId="0" xfId="0" applyNumberFormat="1" applyFont="1" applyFill="1" applyAlignment="1" applyProtection="1">
      <alignment horizontal="right" vertical="center" wrapText="1"/>
      <protection locked="0"/>
    </xf>
    <xf numFmtId="169" fontId="189" fillId="2" borderId="0" xfId="0" applyNumberFormat="1" applyFont="1" applyFill="1" applyAlignment="1" applyProtection="1">
      <alignment horizontal="right" vertical="center" wrapText="1"/>
      <protection locked="0"/>
    </xf>
    <xf numFmtId="170" fontId="189" fillId="2" borderId="0" xfId="0" applyNumberFormat="1" applyFont="1" applyFill="1" applyAlignment="1" applyProtection="1">
      <alignment horizontal="right" vertical="center" wrapText="1"/>
      <protection locked="0"/>
    </xf>
    <xf numFmtId="169" fontId="189" fillId="2" borderId="0" xfId="0" applyNumberFormat="1" applyFont="1" applyFill="1" applyAlignment="1" applyProtection="1">
      <alignment horizontal="center" vertical="center" wrapText="1"/>
      <protection locked="0"/>
    </xf>
    <xf numFmtId="164" fontId="193" fillId="2" borderId="0" xfId="0" applyNumberFormat="1" applyFont="1" applyFill="1" applyAlignment="1" applyProtection="1">
      <alignment horizontal="right" vertical="center" wrapText="1"/>
      <protection locked="0"/>
    </xf>
    <xf numFmtId="169" fontId="189" fillId="11" borderId="0" xfId="0" applyNumberFormat="1" applyFont="1" applyFill="1" applyAlignment="1" applyProtection="1">
      <alignment horizontal="right" vertical="center" wrapText="1"/>
      <protection locked="0"/>
    </xf>
    <xf numFmtId="164" fontId="189" fillId="12" borderId="0" xfId="0" applyNumberFormat="1" applyFont="1" applyFill="1" applyAlignment="1" applyProtection="1">
      <alignment horizontal="right" vertical="center" wrapText="1"/>
      <protection locked="0"/>
    </xf>
    <xf numFmtId="164" fontId="189" fillId="4" borderId="0" xfId="0" applyNumberFormat="1" applyFont="1" applyFill="1" applyAlignment="1" applyProtection="1">
      <alignment horizontal="right" vertical="center" wrapText="1"/>
      <protection locked="0"/>
    </xf>
    <xf numFmtId="164" fontId="189" fillId="3" borderId="0" xfId="0" applyNumberFormat="1" applyFont="1" applyFill="1" applyAlignment="1" applyProtection="1">
      <alignment horizontal="right" vertical="center" wrapText="1"/>
      <protection locked="0"/>
    </xf>
    <xf numFmtId="164" fontId="194" fillId="2" borderId="0" xfId="0" applyNumberFormat="1" applyFont="1" applyFill="1" applyAlignment="1" applyProtection="1">
      <alignment horizontal="right" vertical="center" wrapText="1"/>
      <protection locked="0"/>
    </xf>
    <xf numFmtId="164" fontId="190" fillId="6" borderId="0" xfId="0" applyNumberFormat="1" applyFont="1" applyFill="1" applyAlignment="1" applyProtection="1">
      <alignment horizontal="right" vertical="center" wrapText="1"/>
      <protection locked="0"/>
    </xf>
    <xf numFmtId="164" fontId="190" fillId="7" borderId="0" xfId="0" applyNumberFormat="1" applyFont="1" applyFill="1" applyAlignment="1" applyProtection="1">
      <alignment horizontal="right" vertical="center" wrapText="1"/>
      <protection locked="0"/>
    </xf>
    <xf numFmtId="3" fontId="72" fillId="2" borderId="67"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3" fontId="72" fillId="2" borderId="80" xfId="0"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169" fontId="71" fillId="2" borderId="1" xfId="0"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horizontal="center" vertical="center" wrapText="1"/>
      <protection locked="0"/>
    </xf>
    <xf numFmtId="164" fontId="71" fillId="6" borderId="36" xfId="14" quotePrefix="1" applyNumberFormat="1" applyFont="1" applyFill="1" applyBorder="1" applyAlignment="1">
      <alignment vertical="center" wrapText="1"/>
    </xf>
    <xf numFmtId="0" fontId="71" fillId="6" borderId="36" xfId="0" applyFont="1" applyFill="1" applyBorder="1" applyAlignment="1">
      <alignment horizontal="center" vertical="center" wrapText="1"/>
    </xf>
    <xf numFmtId="174" fontId="71" fillId="7" borderId="36" xfId="1" applyNumberFormat="1" applyFont="1" applyFill="1" applyBorder="1" applyAlignment="1" applyProtection="1">
      <alignment horizontal="right" vertical="center" wrapText="1"/>
      <protection locked="0"/>
    </xf>
    <xf numFmtId="165" fontId="71" fillId="7" borderId="36" xfId="30" applyNumberFormat="1" applyFont="1" applyFill="1" applyBorder="1" applyAlignment="1" applyProtection="1">
      <alignment horizontal="right" vertical="center" wrapText="1"/>
      <protection locked="0"/>
    </xf>
    <xf numFmtId="1" fontId="71" fillId="2" borderId="36" xfId="0" applyNumberFormat="1" applyFont="1" applyFill="1" applyBorder="1" applyAlignment="1" applyProtection="1">
      <alignment horizontal="right" vertical="center" wrapText="1"/>
    </xf>
    <xf numFmtId="0" fontId="71" fillId="2" borderId="36" xfId="0" applyFont="1" applyFill="1" applyBorder="1" applyAlignment="1" applyProtection="1">
      <alignment horizontal="right" vertical="center" wrapText="1"/>
    </xf>
    <xf numFmtId="176" fontId="71" fillId="2" borderId="36" xfId="30" applyNumberFormat="1" applyFont="1" applyFill="1" applyBorder="1" applyAlignment="1">
      <alignment horizontal="right" vertical="center" wrapText="1"/>
    </xf>
    <xf numFmtId="165" fontId="71" fillId="2" borderId="36" xfId="30" applyNumberFormat="1" applyFont="1" applyFill="1" applyBorder="1" applyAlignment="1">
      <alignment horizontal="right" vertical="center" wrapText="1"/>
    </xf>
    <xf numFmtId="189" fontId="71" fillId="2" borderId="36" xfId="42" applyNumberFormat="1" applyFont="1" applyFill="1" applyBorder="1" applyAlignment="1">
      <alignment horizontal="right" vertical="center" wrapText="1"/>
    </xf>
    <xf numFmtId="168" fontId="71" fillId="6" borderId="36" xfId="0" applyNumberFormat="1" applyFont="1" applyFill="1" applyBorder="1" applyAlignment="1" applyProtection="1">
      <alignment vertical="center" wrapText="1"/>
      <protection locked="0"/>
    </xf>
    <xf numFmtId="164" fontId="155" fillId="6" borderId="0" xfId="0" applyNumberFormat="1" applyFont="1" applyFill="1" applyAlignment="1" applyProtection="1">
      <alignment horizontal="right" vertical="center" wrapText="1"/>
      <protection locked="0"/>
    </xf>
    <xf numFmtId="1" fontId="71" fillId="6" borderId="0" xfId="0" applyNumberFormat="1" applyFont="1" applyFill="1" applyAlignment="1" applyProtection="1">
      <alignment horizontal="right" vertical="center" wrapText="1"/>
      <protection locked="0"/>
    </xf>
    <xf numFmtId="169" fontId="71" fillId="6" borderId="0" xfId="0" applyNumberFormat="1" applyFont="1" applyFill="1" applyAlignment="1" applyProtection="1">
      <alignment vertical="center" wrapText="1"/>
    </xf>
    <xf numFmtId="165" fontId="71" fillId="6" borderId="0" xfId="1" applyFont="1" applyFill="1" applyAlignment="1" applyProtection="1">
      <alignment vertical="center" wrapText="1"/>
    </xf>
    <xf numFmtId="0" fontId="71" fillId="6" borderId="0" xfId="0" applyFont="1" applyFill="1" applyAlignment="1" applyProtection="1">
      <alignment vertical="center" wrapText="1"/>
    </xf>
    <xf numFmtId="164" fontId="71" fillId="6" borderId="0" xfId="0" applyNumberFormat="1" applyFont="1" applyFill="1" applyAlignment="1" applyProtection="1">
      <alignment horizontal="center" vertical="center" wrapText="1"/>
    </xf>
    <xf numFmtId="164" fontId="71" fillId="2" borderId="36" xfId="0" applyNumberFormat="1" applyFont="1" applyFill="1" applyBorder="1" applyAlignment="1">
      <alignment horizontal="right" vertical="center" wrapText="1"/>
    </xf>
    <xf numFmtId="1" fontId="71" fillId="2" borderId="36" xfId="0" applyNumberFormat="1" applyFont="1" applyFill="1" applyBorder="1" applyAlignment="1" applyProtection="1">
      <alignment vertical="center" wrapText="1"/>
    </xf>
    <xf numFmtId="168" fontId="71" fillId="2" borderId="36" xfId="0" applyNumberFormat="1" applyFont="1" applyFill="1" applyBorder="1" applyAlignment="1" applyProtection="1">
      <alignment vertical="center" wrapText="1"/>
    </xf>
    <xf numFmtId="1" fontId="71" fillId="6" borderId="36" xfId="0" applyNumberFormat="1" applyFont="1" applyFill="1" applyBorder="1" applyAlignment="1" applyProtection="1">
      <alignment vertical="center" wrapText="1"/>
      <protection locked="0"/>
    </xf>
    <xf numFmtId="1" fontId="71" fillId="6" borderId="0" xfId="0" applyNumberFormat="1" applyFont="1" applyFill="1" applyAlignment="1" applyProtection="1">
      <alignment vertical="center" wrapText="1"/>
    </xf>
    <xf numFmtId="168" fontId="68" fillId="4" borderId="36" xfId="0" applyNumberFormat="1" applyFont="1" applyFill="1" applyBorder="1" applyAlignment="1" applyProtection="1">
      <alignment horizontal="right" vertical="center" wrapText="1"/>
      <protection locked="0"/>
    </xf>
    <xf numFmtId="1" fontId="68" fillId="4" borderId="36" xfId="0" applyNumberFormat="1" applyFont="1" applyFill="1" applyBorder="1" applyAlignment="1" applyProtection="1">
      <alignment horizontal="right" vertical="center" wrapText="1"/>
      <protection locked="0"/>
    </xf>
    <xf numFmtId="165" fontId="86" fillId="4" borderId="0" xfId="1" applyFont="1" applyFill="1" applyAlignment="1" applyProtection="1">
      <alignment vertical="center" wrapText="1"/>
    </xf>
    <xf numFmtId="170" fontId="65" fillId="2" borderId="1" xfId="0" applyNumberFormat="1" applyFont="1" applyFill="1" applyBorder="1" applyAlignment="1" applyProtection="1">
      <alignment horizontal="center" vertical="center" wrapText="1"/>
      <protection locked="0"/>
    </xf>
    <xf numFmtId="41" fontId="55" fillId="6" borderId="1" xfId="42" applyFont="1" applyFill="1" applyBorder="1" applyAlignment="1" applyProtection="1">
      <alignment horizontal="right" vertical="center" wrapText="1"/>
      <protection locked="0"/>
    </xf>
    <xf numFmtId="170" fontId="55" fillId="6" borderId="1" xfId="0" applyNumberFormat="1" applyFont="1" applyFill="1" applyBorder="1" applyAlignment="1" applyProtection="1">
      <alignment horizontal="right" vertical="center" wrapText="1"/>
      <protection locked="0"/>
    </xf>
    <xf numFmtId="169" fontId="68" fillId="6" borderId="32" xfId="0" applyNumberFormat="1" applyFont="1" applyFill="1" applyBorder="1" applyAlignment="1" applyProtection="1">
      <alignment horizontal="center" vertical="center" wrapText="1"/>
      <protection locked="0"/>
    </xf>
    <xf numFmtId="169" fontId="68" fillId="6" borderId="97" xfId="0" applyNumberFormat="1" applyFont="1" applyFill="1" applyBorder="1" applyAlignment="1" applyProtection="1">
      <alignment horizontal="right" vertical="center" wrapText="1"/>
      <protection locked="0"/>
    </xf>
    <xf numFmtId="174" fontId="68" fillId="6" borderId="36" xfId="30" applyNumberFormat="1" applyFont="1" applyFill="1" applyBorder="1" applyAlignment="1" applyProtection="1">
      <alignment horizontal="center" vertical="center" wrapText="1"/>
      <protection locked="0"/>
    </xf>
    <xf numFmtId="193" fontId="68" fillId="6" borderId="25" xfId="30" applyNumberFormat="1" applyFont="1" applyFill="1" applyBorder="1" applyAlignment="1" applyProtection="1">
      <alignment horizontal="center" vertical="center" wrapText="1"/>
      <protection locked="0"/>
    </xf>
    <xf numFmtId="194" fontId="68" fillId="6" borderId="25" xfId="30" applyNumberFormat="1" applyFont="1" applyFill="1" applyBorder="1" applyAlignment="1" applyProtection="1">
      <alignment horizontal="center" vertical="center" wrapText="1"/>
      <protection locked="0"/>
    </xf>
    <xf numFmtId="195" fontId="68" fillId="6" borderId="25" xfId="30" applyNumberFormat="1" applyFont="1" applyFill="1" applyBorder="1" applyAlignment="1" applyProtection="1">
      <alignment horizontal="center" vertical="center" wrapText="1"/>
      <protection locked="0"/>
    </xf>
    <xf numFmtId="174" fontId="71" fillId="6" borderId="36" xfId="30" applyNumberFormat="1" applyFont="1" applyFill="1" applyBorder="1" applyAlignment="1" applyProtection="1">
      <alignment horizontal="center" vertical="center" wrapText="1"/>
      <protection locked="0"/>
    </xf>
    <xf numFmtId="169" fontId="68" fillId="6" borderId="97" xfId="0" applyNumberFormat="1" applyFont="1" applyFill="1" applyBorder="1" applyAlignment="1" applyProtection="1">
      <alignment horizontal="center" vertical="center" wrapText="1"/>
      <protection locked="0"/>
    </xf>
    <xf numFmtId="169" fontId="71" fillId="6" borderId="36" xfId="21" applyNumberFormat="1" applyFont="1" applyFill="1" applyBorder="1" applyAlignment="1" applyProtection="1">
      <alignment horizontal="right" vertical="center" wrapText="1"/>
      <protection locked="0"/>
    </xf>
    <xf numFmtId="169" fontId="71" fillId="6" borderId="36" xfId="0" applyNumberFormat="1" applyFont="1" applyFill="1" applyBorder="1" applyAlignment="1" applyProtection="1">
      <alignment vertical="center" wrapText="1"/>
      <protection locked="0"/>
    </xf>
    <xf numFmtId="169" fontId="71" fillId="6" borderId="31" xfId="0" applyNumberFormat="1" applyFont="1" applyFill="1" applyBorder="1" applyAlignment="1" applyProtection="1">
      <alignment vertical="center" wrapText="1"/>
      <protection locked="0"/>
    </xf>
    <xf numFmtId="3" fontId="68" fillId="7" borderId="34" xfId="0" applyNumberFormat="1" applyFont="1" applyFill="1" applyBorder="1" applyAlignment="1" applyProtection="1">
      <alignment vertical="center" wrapText="1"/>
      <protection locked="0"/>
    </xf>
    <xf numFmtId="172" fontId="71" fillId="7" borderId="25" xfId="0" applyNumberFormat="1" applyFont="1" applyFill="1" applyBorder="1" applyAlignment="1" applyProtection="1">
      <alignment vertical="center" wrapText="1"/>
      <protection locked="0"/>
    </xf>
    <xf numFmtId="176" fontId="68" fillId="6" borderId="36" xfId="0" applyNumberFormat="1" applyFont="1" applyFill="1" applyBorder="1" applyAlignment="1" applyProtection="1">
      <alignment horizontal="right" vertical="center" wrapText="1"/>
      <protection locked="0"/>
    </xf>
    <xf numFmtId="2" fontId="68" fillId="2" borderId="79" xfId="0" applyNumberFormat="1" applyFont="1" applyFill="1" applyBorder="1" applyAlignment="1">
      <alignment horizontal="right" vertical="center"/>
    </xf>
    <xf numFmtId="164" fontId="68" fillId="2" borderId="79" xfId="33" applyFont="1" applyFill="1" applyBorder="1" applyAlignment="1">
      <alignment horizontal="right" vertical="center" wrapText="1"/>
    </xf>
    <xf numFmtId="169" fontId="68" fillId="6" borderId="36" xfId="33" applyNumberFormat="1" applyFont="1" applyFill="1" applyBorder="1" applyAlignment="1">
      <alignment horizontal="center" vertical="center" wrapText="1"/>
    </xf>
    <xf numFmtId="186" fontId="68" fillId="6" borderId="79" xfId="44" applyNumberFormat="1" applyFont="1" applyFill="1" applyBorder="1" applyAlignment="1">
      <alignment horizontal="right" vertical="center" wrapText="1"/>
    </xf>
    <xf numFmtId="189" fontId="68" fillId="6" borderId="79" xfId="44" applyNumberFormat="1" applyFont="1" applyFill="1" applyBorder="1" applyAlignment="1" applyProtection="1">
      <alignment vertical="center" wrapText="1"/>
    </xf>
    <xf numFmtId="0" fontId="70" fillId="2" borderId="0" xfId="0" applyFont="1" applyFill="1" applyAlignment="1" applyProtection="1">
      <alignment vertical="center" wrapText="1"/>
      <protection locked="0"/>
    </xf>
    <xf numFmtId="164" fontId="66" fillId="2" borderId="0" xfId="0" applyNumberFormat="1" applyFont="1" applyFill="1" applyAlignment="1" applyProtection="1">
      <alignment vertical="center" wrapText="1"/>
      <protection locked="0"/>
    </xf>
    <xf numFmtId="164" fontId="189" fillId="2" borderId="0" xfId="0" applyNumberFormat="1" applyFont="1" applyFill="1" applyAlignment="1" applyProtection="1">
      <alignment horizontal="center" vertical="center" wrapText="1"/>
      <protection locked="0"/>
    </xf>
    <xf numFmtId="169" fontId="189" fillId="0" borderId="0" xfId="0" applyNumberFormat="1" applyFont="1" applyFill="1" applyAlignment="1" applyProtection="1">
      <alignment horizontal="right" vertical="center" wrapText="1"/>
      <protection locked="0"/>
    </xf>
    <xf numFmtId="164" fontId="189" fillId="6" borderId="0" xfId="0" applyNumberFormat="1" applyFont="1" applyFill="1" applyAlignment="1" applyProtection="1">
      <alignment vertical="center" wrapText="1"/>
      <protection locked="0"/>
    </xf>
    <xf numFmtId="164" fontId="195" fillId="2" borderId="0" xfId="0" applyNumberFormat="1" applyFont="1" applyFill="1" applyAlignment="1" applyProtection="1">
      <alignment horizontal="right" vertical="center" wrapText="1"/>
      <protection locked="0"/>
    </xf>
    <xf numFmtId="164" fontId="190" fillId="2" borderId="0" xfId="0" applyNumberFormat="1" applyFont="1" applyFill="1" applyAlignment="1" applyProtection="1">
      <alignment horizontal="right" vertical="center" wrapText="1"/>
      <protection locked="0"/>
    </xf>
    <xf numFmtId="1" fontId="189" fillId="2" borderId="0" xfId="0" applyNumberFormat="1" applyFont="1" applyFill="1" applyAlignment="1" applyProtection="1">
      <alignment horizontal="right" vertical="center" wrapText="1"/>
    </xf>
    <xf numFmtId="1" fontId="192" fillId="2" borderId="0" xfId="0" applyNumberFormat="1" applyFont="1" applyFill="1" applyAlignment="1" applyProtection="1">
      <alignment vertical="center" wrapText="1"/>
    </xf>
    <xf numFmtId="1" fontId="196" fillId="2" borderId="0" xfId="0" applyNumberFormat="1" applyFont="1" applyFill="1" applyAlignment="1" applyProtection="1">
      <alignment vertical="center" wrapText="1"/>
    </xf>
    <xf numFmtId="1" fontId="196" fillId="2" borderId="0" xfId="0" applyNumberFormat="1" applyFont="1" applyFill="1" applyAlignment="1" applyProtection="1">
      <alignment vertical="center" wrapText="1"/>
      <protection locked="0"/>
    </xf>
    <xf numFmtId="1" fontId="189" fillId="2" borderId="0" xfId="0" applyNumberFormat="1" applyFont="1" applyFill="1" applyAlignment="1" applyProtection="1">
      <alignment horizontal="center" vertical="center" wrapText="1"/>
      <protection locked="0"/>
    </xf>
    <xf numFmtId="1" fontId="192" fillId="2" borderId="0" xfId="0" applyNumberFormat="1" applyFont="1" applyFill="1" applyAlignment="1" applyProtection="1">
      <alignment vertical="center" wrapText="1"/>
      <protection locked="0"/>
    </xf>
    <xf numFmtId="1" fontId="189" fillId="2" borderId="0" xfId="0" applyNumberFormat="1" applyFont="1" applyFill="1" applyAlignment="1" applyProtection="1">
      <alignment horizontal="right" vertical="center" wrapText="1"/>
      <protection locked="0"/>
    </xf>
    <xf numFmtId="166" fontId="191" fillId="2" borderId="0" xfId="0" applyNumberFormat="1" applyFont="1" applyFill="1" applyAlignment="1" applyProtection="1">
      <alignment horizontal="right" vertical="center" wrapText="1"/>
      <protection locked="0"/>
    </xf>
    <xf numFmtId="41" fontId="189" fillId="2" borderId="0" xfId="42" applyFont="1" applyFill="1" applyAlignment="1" applyProtection="1">
      <alignment horizontal="right" vertical="center" wrapText="1"/>
      <protection locked="0"/>
    </xf>
    <xf numFmtId="1" fontId="194" fillId="2" borderId="0" xfId="0" applyNumberFormat="1" applyFont="1" applyFill="1" applyAlignment="1" applyProtection="1">
      <alignment horizontal="right" vertical="center" wrapText="1"/>
      <protection locked="0"/>
    </xf>
    <xf numFmtId="3" fontId="63" fillId="2" borderId="67"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169" fontId="55" fillId="9" borderId="1" xfId="0" applyNumberFormat="1" applyFont="1" applyFill="1" applyBorder="1" applyAlignment="1" applyProtection="1">
      <alignment horizontal="right" vertical="center" wrapText="1"/>
      <protection locked="0"/>
    </xf>
    <xf numFmtId="164" fontId="68" fillId="6" borderId="1" xfId="30" applyNumberFormat="1" applyFont="1" applyFill="1" applyBorder="1" applyAlignment="1" applyProtection="1">
      <alignment horizontal="right" vertical="center" wrapText="1"/>
      <protection locked="0"/>
    </xf>
    <xf numFmtId="196" fontId="153" fillId="2" borderId="0" xfId="0" applyNumberFormat="1" applyFont="1" applyFill="1" applyAlignment="1" applyProtection="1">
      <alignment horizontal="right" vertical="center" wrapText="1"/>
      <protection locked="0"/>
    </xf>
    <xf numFmtId="41" fontId="55" fillId="2" borderId="0" xfId="42" applyFont="1" applyFill="1" applyAlignment="1" applyProtection="1">
      <alignment horizontal="left" vertical="center" wrapText="1"/>
      <protection locked="0"/>
    </xf>
    <xf numFmtId="165" fontId="55" fillId="2" borderId="0" xfId="1" applyFont="1" applyFill="1" applyAlignment="1" applyProtection="1">
      <alignment horizontal="right" vertical="center" wrapText="1"/>
      <protection locked="0"/>
    </xf>
    <xf numFmtId="168" fontId="68" fillId="6" borderId="1" xfId="0" applyNumberFormat="1" applyFont="1" applyFill="1" applyBorder="1" applyAlignment="1">
      <alignment vertical="center"/>
    </xf>
    <xf numFmtId="0" fontId="68" fillId="6" borderId="1" xfId="0" applyFont="1" applyFill="1" applyBorder="1" applyAlignment="1">
      <alignment vertical="center"/>
    </xf>
    <xf numFmtId="168" fontId="68" fillId="6" borderId="1" xfId="0" applyNumberFormat="1" applyFont="1" applyFill="1" applyBorder="1" applyAlignment="1">
      <alignment horizontal="right" vertical="center"/>
    </xf>
    <xf numFmtId="0" fontId="68" fillId="6" borderId="1" xfId="0" applyFont="1" applyFill="1" applyBorder="1" applyAlignment="1">
      <alignment horizontal="right" vertical="center"/>
    </xf>
    <xf numFmtId="0" fontId="68" fillId="6" borderId="100" xfId="0" applyFont="1" applyFill="1" applyBorder="1" applyAlignment="1">
      <alignment vertical="center"/>
    </xf>
    <xf numFmtId="186" fontId="72" fillId="2" borderId="8" xfId="42" applyNumberFormat="1" applyFont="1" applyFill="1" applyBorder="1" applyAlignment="1" applyProtection="1">
      <alignment horizontal="right" vertical="center" wrapText="1"/>
      <protection locked="0"/>
    </xf>
    <xf numFmtId="168" fontId="68" fillId="6" borderId="100" xfId="0" applyNumberFormat="1" applyFont="1" applyFill="1" applyBorder="1" applyAlignment="1">
      <alignment vertical="center"/>
    </xf>
    <xf numFmtId="189" fontId="74" fillId="2" borderId="1" xfId="42" applyNumberFormat="1" applyFont="1" applyFill="1" applyBorder="1" applyAlignment="1" applyProtection="1">
      <alignment horizontal="right" vertical="center" wrapText="1"/>
      <protection locked="0"/>
    </xf>
    <xf numFmtId="189" fontId="68" fillId="2" borderId="1" xfId="42" applyNumberFormat="1" applyFont="1" applyFill="1" applyBorder="1" applyAlignment="1" applyProtection="1">
      <alignment horizontal="right" vertical="center" wrapText="1"/>
      <protection locked="0"/>
    </xf>
    <xf numFmtId="186" fontId="72" fillId="2" borderId="1" xfId="42" applyNumberFormat="1" applyFont="1" applyFill="1" applyBorder="1" applyAlignment="1" applyProtection="1">
      <alignment horizontal="right" vertical="center" wrapText="1"/>
      <protection locked="0"/>
    </xf>
    <xf numFmtId="189" fontId="72" fillId="2" borderId="1" xfId="42" applyNumberFormat="1" applyFont="1" applyFill="1" applyBorder="1" applyAlignment="1" applyProtection="1">
      <alignment horizontal="right" vertical="center" wrapText="1"/>
      <protection locked="0"/>
    </xf>
    <xf numFmtId="186" fontId="68" fillId="2" borderId="1" xfId="42" applyNumberFormat="1" applyFont="1" applyFill="1" applyBorder="1" applyAlignment="1" applyProtection="1">
      <alignment horizontal="right" vertical="center" wrapText="1"/>
      <protection locked="0"/>
    </xf>
    <xf numFmtId="174" fontId="74" fillId="0" borderId="1" xfId="1" applyNumberFormat="1" applyFont="1" applyFill="1" applyBorder="1" applyAlignment="1" applyProtection="1">
      <alignment horizontal="right" vertical="center" wrapText="1"/>
      <protection locked="0"/>
    </xf>
    <xf numFmtId="189" fontId="68" fillId="2" borderId="31" xfId="42" applyNumberFormat="1" applyFont="1" applyFill="1" applyBorder="1" applyAlignment="1" applyProtection="1">
      <alignment horizontal="right" vertical="center" wrapText="1"/>
      <protection locked="0"/>
    </xf>
    <xf numFmtId="1" fontId="68" fillId="6" borderId="36" xfId="33" applyNumberFormat="1" applyFont="1" applyFill="1" applyBorder="1" applyAlignment="1">
      <alignment horizontal="right" vertical="center" wrapText="1"/>
    </xf>
    <xf numFmtId="1" fontId="68" fillId="6" borderId="36" xfId="25" applyNumberFormat="1" applyFont="1" applyFill="1" applyBorder="1" applyAlignment="1">
      <alignment vertical="center" wrapText="1"/>
    </xf>
    <xf numFmtId="189" fontId="71" fillId="6" borderId="36" xfId="42" applyNumberFormat="1" applyFont="1" applyFill="1" applyBorder="1" applyAlignment="1">
      <alignment horizontal="right" vertical="center" wrapText="1"/>
    </xf>
    <xf numFmtId="168" fontId="68" fillId="6" borderId="36" xfId="0" applyNumberFormat="1" applyFont="1" applyFill="1" applyBorder="1" applyAlignment="1" applyProtection="1">
      <alignment horizontal="right" vertical="center" wrapText="1"/>
    </xf>
    <xf numFmtId="0" fontId="68" fillId="6" borderId="34" xfId="0" applyFont="1" applyFill="1" applyBorder="1" applyAlignment="1" applyProtection="1">
      <alignment horizontal="right" vertical="center" wrapText="1"/>
    </xf>
    <xf numFmtId="168" fontId="68" fillId="6" borderId="36" xfId="0" applyNumberFormat="1" applyFont="1" applyFill="1" applyBorder="1" applyAlignment="1">
      <alignment horizontal="right" vertical="center" wrapText="1"/>
    </xf>
    <xf numFmtId="168" fontId="68" fillId="6" borderId="36" xfId="31" applyNumberFormat="1" applyFont="1" applyFill="1" applyBorder="1" applyAlignment="1">
      <alignment horizontal="right" vertical="center" wrapText="1"/>
    </xf>
    <xf numFmtId="186" fontId="71" fillId="6" borderId="34" xfId="42" applyNumberFormat="1" applyFont="1" applyFill="1" applyBorder="1" applyAlignment="1" applyProtection="1">
      <alignment horizontal="right" vertical="center" wrapText="1"/>
    </xf>
    <xf numFmtId="189" fontId="71" fillId="6" borderId="34" xfId="42" applyNumberFormat="1" applyFont="1" applyFill="1" applyBorder="1" applyAlignment="1" applyProtection="1">
      <alignment vertical="center" wrapText="1"/>
    </xf>
    <xf numFmtId="189" fontId="71" fillId="6" borderId="34" xfId="42" applyNumberFormat="1" applyFont="1" applyFill="1" applyBorder="1" applyAlignment="1" applyProtection="1">
      <alignment horizontal="right" vertical="center" wrapText="1"/>
    </xf>
    <xf numFmtId="2" fontId="68" fillId="6" borderId="36" xfId="25" applyNumberFormat="1" applyFont="1" applyFill="1" applyBorder="1" applyAlignment="1">
      <alignment horizontal="right" vertical="center" wrapText="1"/>
    </xf>
    <xf numFmtId="2" fontId="68" fillId="2" borderId="36" xfId="25" applyNumberFormat="1" applyFont="1" applyFill="1" applyBorder="1" applyAlignment="1">
      <alignment horizontal="right" vertical="center" wrapText="1"/>
    </xf>
    <xf numFmtId="189" fontId="68" fillId="6" borderId="25" xfId="42" applyNumberFormat="1" applyFont="1" applyFill="1" applyBorder="1" applyAlignment="1" applyProtection="1">
      <alignment horizontal="right" vertical="center" wrapText="1"/>
    </xf>
    <xf numFmtId="174" fontId="41" fillId="6" borderId="31" xfId="0" applyNumberFormat="1" applyFont="1" applyFill="1" applyBorder="1" applyAlignment="1" applyProtection="1">
      <alignment horizontal="right" vertical="center" wrapText="1"/>
      <protection locked="0"/>
    </xf>
    <xf numFmtId="174" fontId="68" fillId="2" borderId="30" xfId="1" applyNumberFormat="1" applyFont="1" applyFill="1" applyBorder="1" applyAlignment="1" applyProtection="1">
      <alignment horizontal="right" vertical="center" wrapText="1"/>
      <protection locked="0"/>
    </xf>
    <xf numFmtId="170" fontId="65" fillId="6" borderId="18" xfId="1" applyNumberFormat="1" applyFont="1" applyFill="1" applyBorder="1" applyAlignment="1" applyProtection="1">
      <alignment horizontal="right" vertical="center" wrapText="1"/>
      <protection locked="0"/>
    </xf>
    <xf numFmtId="170" fontId="114" fillId="2" borderId="36" xfId="0" applyNumberFormat="1" applyFont="1" applyFill="1" applyBorder="1" applyAlignment="1" applyProtection="1">
      <alignment horizontal="right" vertical="center" wrapText="1"/>
      <protection locked="0"/>
    </xf>
    <xf numFmtId="189" fontId="63" fillId="2" borderId="30" xfId="42" applyNumberFormat="1" applyFont="1" applyFill="1" applyBorder="1" applyAlignment="1" applyProtection="1">
      <alignment horizontal="right" vertical="center" wrapText="1"/>
      <protection locked="0"/>
    </xf>
    <xf numFmtId="189" fontId="63" fillId="2" borderId="36" xfId="42" applyNumberFormat="1" applyFont="1" applyFill="1" applyBorder="1" applyAlignment="1" applyProtection="1">
      <alignment horizontal="right" vertical="center" wrapText="1"/>
      <protection locked="0"/>
    </xf>
    <xf numFmtId="189" fontId="65" fillId="2" borderId="36" xfId="42" applyNumberFormat="1" applyFont="1" applyFill="1" applyBorder="1" applyAlignment="1" applyProtection="1">
      <alignment horizontal="center" vertical="center" wrapText="1"/>
      <protection locked="0"/>
    </xf>
    <xf numFmtId="189" fontId="65" fillId="2" borderId="36" xfId="42" applyNumberFormat="1" applyFont="1" applyFill="1" applyBorder="1" applyAlignment="1" applyProtection="1">
      <alignment horizontal="right" vertical="center" wrapText="1"/>
      <protection locked="0"/>
    </xf>
    <xf numFmtId="165" fontId="65" fillId="2" borderId="30" xfId="30" applyFont="1" applyFill="1" applyBorder="1" applyAlignment="1" applyProtection="1">
      <alignment horizontal="right" vertical="center" wrapText="1"/>
      <protection locked="0"/>
    </xf>
    <xf numFmtId="170" fontId="65" fillId="2" borderId="31" xfId="0" applyNumberFormat="1" applyFont="1" applyFill="1" applyBorder="1" applyAlignment="1" applyProtection="1">
      <alignment horizontal="right" vertical="center" wrapText="1"/>
      <protection locked="0"/>
    </xf>
    <xf numFmtId="165" fontId="63" fillId="2" borderId="36" xfId="30" applyFont="1" applyFill="1" applyBorder="1" applyAlignment="1" applyProtection="1">
      <alignment horizontal="right" vertical="center" wrapText="1"/>
      <protection locked="0"/>
    </xf>
    <xf numFmtId="170" fontId="72" fillId="6" borderId="1" xfId="0" applyNumberFormat="1" applyFont="1" applyFill="1" applyBorder="1" applyAlignment="1" applyProtection="1">
      <alignment horizontal="right" vertical="center" wrapText="1"/>
    </xf>
    <xf numFmtId="174" fontId="114" fillId="6" borderId="36" xfId="30" applyNumberFormat="1" applyFont="1" applyFill="1" applyBorder="1" applyAlignment="1" applyProtection="1">
      <alignment horizontal="right" vertical="center" wrapText="1"/>
      <protection locked="0"/>
    </xf>
    <xf numFmtId="169" fontId="114" fillId="6" borderId="36" xfId="0" applyNumberFormat="1" applyFont="1" applyFill="1" applyBorder="1" applyAlignment="1" applyProtection="1">
      <alignment vertical="center" wrapText="1"/>
      <protection locked="0"/>
    </xf>
    <xf numFmtId="172" fontId="179" fillId="2" borderId="31" xfId="0" applyNumberFormat="1" applyFont="1" applyFill="1" applyBorder="1" applyAlignment="1" applyProtection="1">
      <alignment horizontal="right" vertical="center" wrapText="1"/>
    </xf>
    <xf numFmtId="189" fontId="63" fillId="6" borderId="36" xfId="42" applyNumberFormat="1" applyFont="1" applyFill="1" applyBorder="1" applyAlignment="1" applyProtection="1">
      <alignment horizontal="right" vertical="center" wrapText="1"/>
      <protection locked="0"/>
    </xf>
    <xf numFmtId="170" fontId="68" fillId="2" borderId="36" xfId="0" applyNumberFormat="1" applyFont="1" applyFill="1" applyBorder="1" applyAlignment="1" applyProtection="1">
      <alignment vertical="center" wrapText="1"/>
      <protection locked="0"/>
    </xf>
    <xf numFmtId="170" fontId="72" fillId="2" borderId="36" xfId="0" applyNumberFormat="1" applyFont="1" applyFill="1" applyBorder="1" applyAlignment="1" applyProtection="1">
      <alignment vertical="center" wrapText="1"/>
      <protection locked="0"/>
    </xf>
    <xf numFmtId="170" fontId="53" fillId="2" borderId="1" xfId="0" applyNumberFormat="1" applyFont="1" applyFill="1" applyBorder="1" applyAlignment="1" applyProtection="1">
      <alignment horizontal="right" vertical="center" wrapText="1"/>
      <protection locked="0"/>
    </xf>
    <xf numFmtId="1" fontId="70" fillId="2" borderId="0" xfId="0" applyNumberFormat="1" applyFont="1" applyFill="1" applyAlignment="1" applyProtection="1">
      <alignment horizontal="right" vertical="center" wrapText="1"/>
      <protection locked="0"/>
    </xf>
    <xf numFmtId="165" fontId="68" fillId="2" borderId="36" xfId="30" applyFont="1" applyFill="1" applyBorder="1" applyAlignment="1" applyProtection="1">
      <alignment horizontal="right" vertical="center" wrapText="1"/>
      <protection locked="0"/>
    </xf>
    <xf numFmtId="165" fontId="71" fillId="2" borderId="36" xfId="30" applyFont="1" applyFill="1" applyBorder="1" applyAlignment="1" applyProtection="1">
      <alignment horizontal="right" vertical="center" wrapText="1"/>
      <protection locked="0"/>
    </xf>
    <xf numFmtId="165" fontId="68" fillId="2" borderId="36" xfId="0" applyNumberFormat="1" applyFont="1" applyFill="1" applyBorder="1" applyAlignment="1">
      <alignment horizontal="right" vertical="center" wrapText="1"/>
    </xf>
    <xf numFmtId="174" fontId="41" fillId="6" borderId="31" xfId="30" applyNumberFormat="1" applyFont="1" applyFill="1" applyBorder="1" applyAlignment="1" applyProtection="1">
      <alignment horizontal="right" vertical="center" wrapText="1"/>
      <protection locked="0"/>
    </xf>
    <xf numFmtId="41" fontId="65" fillId="2" borderId="36" xfId="42" quotePrefix="1" applyFont="1" applyFill="1" applyBorder="1" applyAlignment="1" applyProtection="1">
      <alignment horizontal="center" vertical="center" wrapText="1"/>
      <protection locked="0"/>
    </xf>
    <xf numFmtId="165" fontId="65" fillId="6" borderId="36" xfId="1" applyNumberFormat="1" applyFont="1" applyFill="1" applyBorder="1" applyAlignment="1" applyProtection="1">
      <alignment horizontal="right" vertical="center" wrapText="1"/>
      <protection locked="0"/>
    </xf>
    <xf numFmtId="165" fontId="65" fillId="0" borderId="36" xfId="1" applyNumberFormat="1" applyFont="1" applyFill="1" applyBorder="1" applyAlignment="1" applyProtection="1">
      <alignment horizontal="center" vertical="center" wrapText="1"/>
      <protection locked="0"/>
    </xf>
    <xf numFmtId="165" fontId="65" fillId="0" borderId="36" xfId="1" applyNumberFormat="1" applyFont="1" applyFill="1" applyBorder="1" applyAlignment="1" applyProtection="1">
      <alignment horizontal="right" vertical="center" wrapText="1"/>
      <protection locked="0"/>
    </xf>
    <xf numFmtId="188" fontId="63" fillId="6" borderId="36" xfId="0" applyNumberFormat="1" applyFont="1" applyFill="1" applyBorder="1" applyAlignment="1" applyProtection="1">
      <alignment horizontal="right" vertical="center" wrapText="1"/>
      <protection locked="0"/>
    </xf>
    <xf numFmtId="186" fontId="65" fillId="6" borderId="36" xfId="42" applyNumberFormat="1" applyFont="1" applyFill="1" applyBorder="1" applyAlignment="1" applyProtection="1">
      <alignment horizontal="right" vertical="center" wrapText="1"/>
      <protection locked="0"/>
    </xf>
    <xf numFmtId="165" fontId="65" fillId="2" borderId="36"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wrapText="1"/>
    </xf>
    <xf numFmtId="0" fontId="59" fillId="2" borderId="0" xfId="0" applyFont="1" applyFill="1" applyAlignment="1" applyProtection="1">
      <alignment horizontal="center" vertical="center"/>
    </xf>
    <xf numFmtId="0" fontId="59" fillId="2" borderId="0" xfId="0" applyFont="1" applyFill="1" applyAlignment="1" applyProtection="1">
      <alignment horizontal="center" vertical="center" wrapText="1"/>
    </xf>
    <xf numFmtId="0" fontId="60" fillId="2" borderId="0" xfId="0" applyFont="1" applyFill="1" applyAlignment="1" applyProtection="1">
      <alignment horizontal="center" vertical="center"/>
    </xf>
    <xf numFmtId="0" fontId="65" fillId="2" borderId="34" xfId="0" applyFont="1" applyFill="1" applyBorder="1" applyAlignment="1" applyProtection="1">
      <alignment horizontal="center" vertical="center" wrapText="1"/>
      <protection locked="0"/>
    </xf>
    <xf numFmtId="0" fontId="65" fillId="2" borderId="67" xfId="0" applyFont="1" applyFill="1" applyBorder="1" applyAlignment="1" applyProtection="1">
      <alignment horizontal="center" vertical="center" wrapText="1"/>
      <protection locked="0"/>
    </xf>
    <xf numFmtId="0" fontId="67" fillId="2" borderId="0" xfId="0" applyFont="1" applyFill="1" applyBorder="1" applyAlignment="1" applyProtection="1">
      <alignment horizontal="left" vertical="center" wrapText="1"/>
      <protection locked="0"/>
    </xf>
    <xf numFmtId="0" fontId="63" fillId="2" borderId="35" xfId="0" applyFont="1" applyFill="1" applyBorder="1" applyAlignment="1" applyProtection="1">
      <alignment horizontal="center" vertical="center" wrapText="1"/>
      <protection locked="0"/>
    </xf>
    <xf numFmtId="0" fontId="68" fillId="2" borderId="0" xfId="0" applyFont="1" applyFill="1" applyAlignment="1" applyProtection="1">
      <alignment horizontal="left" vertical="center" wrapText="1"/>
      <protection locked="0"/>
    </xf>
    <xf numFmtId="0" fontId="65" fillId="6" borderId="0" xfId="0" quotePrefix="1" applyFont="1" applyFill="1" applyAlignment="1">
      <alignment horizontal="left" vertical="center" wrapText="1"/>
    </xf>
    <xf numFmtId="0" fontId="65" fillId="6" borderId="0" xfId="0" applyFont="1" applyFill="1" applyAlignment="1">
      <alignment horizontal="left" vertical="center" wrapText="1"/>
    </xf>
    <xf numFmtId="0" fontId="144" fillId="6" borderId="0" xfId="0" applyFont="1" applyFill="1" applyAlignment="1">
      <alignment horizontal="left" vertical="center" wrapText="1"/>
    </xf>
    <xf numFmtId="3" fontId="63" fillId="2" borderId="35" xfId="0" applyNumberFormat="1" applyFont="1" applyFill="1" applyBorder="1" applyAlignment="1" applyProtection="1">
      <alignment horizontal="center" vertical="center" wrapText="1"/>
      <protection locked="0"/>
    </xf>
    <xf numFmtId="176" fontId="65" fillId="0" borderId="34" xfId="0" quotePrefix="1" applyNumberFormat="1" applyFont="1" applyFill="1" applyBorder="1" applyAlignment="1" applyProtection="1">
      <alignment horizontal="center" vertical="center" wrapText="1"/>
      <protection locked="0"/>
    </xf>
    <xf numFmtId="176" fontId="65" fillId="0" borderId="25" xfId="0" quotePrefix="1" applyNumberFormat="1" applyFont="1" applyFill="1" applyBorder="1" applyAlignment="1" applyProtection="1">
      <alignment horizontal="center" vertical="center" wrapText="1"/>
      <protection locked="0"/>
    </xf>
    <xf numFmtId="186" fontId="65" fillId="2" borderId="34" xfId="42" quotePrefix="1" applyNumberFormat="1" applyFont="1" applyFill="1" applyBorder="1" applyAlignment="1" applyProtection="1">
      <alignment horizontal="center" vertical="center" wrapText="1"/>
      <protection locked="0"/>
    </xf>
    <xf numFmtId="186" fontId="65" fillId="2" borderId="29" xfId="42" quotePrefix="1" applyNumberFormat="1" applyFont="1" applyFill="1" applyBorder="1" applyAlignment="1" applyProtection="1">
      <alignment horizontal="center" vertical="center" wrapText="1"/>
      <protection locked="0"/>
    </xf>
    <xf numFmtId="186" fontId="65" fillId="2" borderId="25" xfId="42" quotePrefix="1" applyNumberFormat="1" applyFont="1" applyFill="1" applyBorder="1" applyAlignment="1" applyProtection="1">
      <alignment horizontal="center" vertical="center" wrapText="1"/>
      <protection locked="0"/>
    </xf>
    <xf numFmtId="0" fontId="67" fillId="2" borderId="0" xfId="0" applyFont="1" applyFill="1" applyBorder="1" applyAlignment="1">
      <alignment horizontal="center" vertical="center" wrapText="1"/>
    </xf>
    <xf numFmtId="164" fontId="69" fillId="4" borderId="0" xfId="0" applyNumberFormat="1" applyFont="1" applyFill="1" applyAlignment="1" applyProtection="1">
      <alignment horizontal="center" vertical="center" wrapText="1"/>
      <protection locked="0"/>
    </xf>
    <xf numFmtId="168" fontId="67" fillId="2" borderId="0" xfId="0" applyNumberFormat="1" applyFont="1" applyFill="1" applyBorder="1" applyAlignment="1" applyProtection="1">
      <alignment horizontal="center" vertical="center" wrapText="1"/>
      <protection locked="0"/>
    </xf>
    <xf numFmtId="168" fontId="70" fillId="2" borderId="72" xfId="0" applyNumberFormat="1" applyFont="1" applyFill="1" applyBorder="1" applyAlignment="1" applyProtection="1">
      <alignment horizontal="center" vertical="center" wrapText="1"/>
      <protection locked="0"/>
    </xf>
    <xf numFmtId="166" fontId="63" fillId="2" borderId="35" xfId="0" applyNumberFormat="1" applyFont="1" applyFill="1" applyBorder="1" applyAlignment="1" applyProtection="1">
      <alignment horizontal="center" vertical="center" wrapText="1"/>
      <protection locked="0"/>
    </xf>
    <xf numFmtId="164" fontId="69" fillId="2" borderId="0" xfId="0" applyNumberFormat="1" applyFont="1" applyFill="1" applyAlignment="1" applyProtection="1">
      <alignment horizontal="center" vertical="center" wrapText="1"/>
      <protection locked="0"/>
    </xf>
    <xf numFmtId="164" fontId="63" fillId="2" borderId="35" xfId="0" applyNumberFormat="1" applyFont="1" applyFill="1" applyBorder="1" applyAlignment="1" applyProtection="1">
      <alignment horizontal="center" vertical="center" wrapText="1"/>
      <protection locked="0"/>
    </xf>
    <xf numFmtId="164" fontId="63" fillId="2" borderId="79" xfId="0" applyNumberFormat="1" applyFont="1" applyFill="1" applyBorder="1" applyAlignment="1" applyProtection="1">
      <alignment horizontal="center" vertical="center" wrapText="1"/>
      <protection locked="0"/>
    </xf>
    <xf numFmtId="168" fontId="70" fillId="2" borderId="0" xfId="0" applyNumberFormat="1" applyFont="1" applyFill="1" applyBorder="1" applyAlignment="1" applyProtection="1">
      <alignment horizontal="center" vertical="center" wrapText="1"/>
      <protection locked="0"/>
    </xf>
    <xf numFmtId="164" fontId="63" fillId="0" borderId="85" xfId="0" applyNumberFormat="1" applyFont="1" applyFill="1" applyBorder="1" applyAlignment="1" applyProtection="1">
      <alignment horizontal="center" vertical="center" wrapText="1"/>
      <protection locked="0"/>
    </xf>
    <xf numFmtId="164" fontId="63" fillId="0" borderId="91" xfId="0" applyNumberFormat="1" applyFont="1" applyFill="1" applyBorder="1" applyAlignment="1" applyProtection="1">
      <alignment horizontal="center" vertical="center" wrapText="1"/>
      <protection locked="0"/>
    </xf>
    <xf numFmtId="164" fontId="63" fillId="0" borderId="87" xfId="0" applyNumberFormat="1" applyFont="1" applyFill="1" applyBorder="1" applyAlignment="1" applyProtection="1">
      <alignment horizontal="center" vertical="center" wrapText="1"/>
      <protection locked="0"/>
    </xf>
    <xf numFmtId="3" fontId="63" fillId="2" borderId="81" xfId="0" applyNumberFormat="1" applyFont="1" applyFill="1" applyBorder="1" applyAlignment="1" applyProtection="1">
      <alignment horizontal="center" vertical="center" wrapText="1"/>
      <protection locked="0"/>
    </xf>
    <xf numFmtId="3" fontId="63" fillId="2" borderId="88" xfId="0" applyNumberFormat="1" applyFont="1" applyFill="1" applyBorder="1" applyAlignment="1" applyProtection="1">
      <alignment horizontal="center" vertical="center" wrapText="1"/>
      <protection locked="0"/>
    </xf>
    <xf numFmtId="3" fontId="63" fillId="2" borderId="83" xfId="0" applyNumberFormat="1" applyFont="1" applyFill="1" applyBorder="1" applyAlignment="1" applyProtection="1">
      <alignment horizontal="center" vertical="center" wrapText="1"/>
      <protection locked="0"/>
    </xf>
    <xf numFmtId="0" fontId="65" fillId="2" borderId="29" xfId="0" applyFont="1" applyFill="1" applyBorder="1" applyAlignment="1" applyProtection="1">
      <alignment horizontal="center" vertical="center" wrapText="1"/>
      <protection locked="0"/>
    </xf>
    <xf numFmtId="0" fontId="65" fillId="2" borderId="25" xfId="0" applyFont="1" applyFill="1" applyBorder="1" applyAlignment="1" applyProtection="1">
      <alignment horizontal="center" vertical="center" wrapText="1"/>
      <protection locked="0"/>
    </xf>
    <xf numFmtId="174" fontId="65" fillId="2" borderId="34" xfId="1" applyNumberFormat="1" applyFont="1" applyFill="1" applyBorder="1" applyAlignment="1" applyProtection="1">
      <alignment horizontal="center" vertical="center" wrapText="1"/>
      <protection locked="0"/>
    </xf>
    <xf numFmtId="174" fontId="65" fillId="2" borderId="29" xfId="1" applyNumberFormat="1" applyFont="1" applyFill="1" applyBorder="1" applyAlignment="1" applyProtection="1">
      <alignment horizontal="center" vertical="center" wrapText="1"/>
      <protection locked="0"/>
    </xf>
    <xf numFmtId="174" fontId="65" fillId="2" borderId="25" xfId="1" applyNumberFormat="1" applyFont="1" applyFill="1" applyBorder="1" applyAlignment="1" applyProtection="1">
      <alignment horizontal="center" vertical="center" wrapText="1"/>
      <protection locked="0"/>
    </xf>
    <xf numFmtId="0" fontId="65" fillId="2" borderId="0" xfId="0" quotePrefix="1" applyFont="1" applyFill="1" applyAlignment="1" applyProtection="1">
      <alignment horizontal="left" vertical="center" wrapText="1"/>
    </xf>
    <xf numFmtId="166" fontId="30" fillId="2" borderId="1" xfId="0" applyNumberFormat="1" applyFont="1" applyFill="1" applyBorder="1" applyAlignment="1" applyProtection="1">
      <alignment horizontal="center" vertical="center" wrapText="1"/>
      <protection locked="0"/>
    </xf>
    <xf numFmtId="166" fontId="9" fillId="2" borderId="1" xfId="0" applyNumberFormat="1" applyFont="1" applyFill="1" applyBorder="1" applyAlignment="1" applyProtection="1">
      <alignment horizontal="center" vertical="center" wrapText="1"/>
      <protection locked="0"/>
    </xf>
    <xf numFmtId="164" fontId="53" fillId="2" borderId="42" xfId="0" applyNumberFormat="1" applyFont="1" applyFill="1" applyBorder="1" applyAlignment="1" applyProtection="1">
      <alignment horizontal="center" vertical="center" wrapText="1"/>
      <protection locked="0"/>
    </xf>
    <xf numFmtId="164" fontId="53" fillId="2" borderId="17" xfId="0" applyNumberFormat="1" applyFont="1" applyFill="1" applyBorder="1" applyAlignment="1" applyProtection="1">
      <alignment horizontal="center" vertical="center" wrapText="1"/>
      <protection locked="0"/>
    </xf>
    <xf numFmtId="3" fontId="53" fillId="2" borderId="14" xfId="0" applyNumberFormat="1" applyFont="1" applyFill="1" applyBorder="1" applyAlignment="1" applyProtection="1">
      <alignment horizontal="center" vertical="center" wrapText="1"/>
      <protection locked="0"/>
    </xf>
    <xf numFmtId="3" fontId="53" fillId="2" borderId="17" xfId="0" applyNumberFormat="1" applyFont="1" applyFill="1" applyBorder="1" applyAlignment="1" applyProtection="1">
      <alignment horizontal="center" vertical="center" wrapText="1"/>
      <protection locked="0"/>
    </xf>
    <xf numFmtId="3" fontId="53" fillId="2" borderId="13" xfId="0" applyNumberFormat="1" applyFont="1" applyFill="1" applyBorder="1" applyAlignment="1" applyProtection="1">
      <alignment horizontal="center" vertical="center" wrapText="1"/>
      <protection locked="0"/>
    </xf>
    <xf numFmtId="3" fontId="53" fillId="2" borderId="38" xfId="0" applyNumberFormat="1" applyFont="1" applyFill="1" applyBorder="1" applyAlignment="1" applyProtection="1">
      <alignment horizontal="center" vertical="center" wrapText="1"/>
      <protection locked="0"/>
    </xf>
    <xf numFmtId="3" fontId="53" fillId="2" borderId="19" xfId="0" applyNumberFormat="1" applyFont="1" applyFill="1" applyBorder="1" applyAlignment="1" applyProtection="1">
      <alignment horizontal="center" vertical="center" wrapText="1"/>
      <protection locked="0"/>
    </xf>
    <xf numFmtId="3" fontId="53" fillId="2" borderId="104" xfId="0" applyNumberFormat="1" applyFont="1" applyFill="1" applyBorder="1" applyAlignment="1" applyProtection="1">
      <alignment horizontal="center" vertical="center" wrapText="1"/>
      <protection locked="0"/>
    </xf>
    <xf numFmtId="3" fontId="53" fillId="2" borderId="105" xfId="0" applyNumberFormat="1" applyFont="1" applyFill="1" applyBorder="1" applyAlignment="1" applyProtection="1">
      <alignment horizontal="center" vertical="center" wrapText="1"/>
      <protection locked="0"/>
    </xf>
    <xf numFmtId="3" fontId="53" fillId="2" borderId="106"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xf>
    <xf numFmtId="0" fontId="34"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0" fontId="53" fillId="2" borderId="14" xfId="0" applyFont="1" applyFill="1" applyBorder="1" applyAlignment="1" applyProtection="1">
      <alignment horizontal="center" vertical="center" wrapText="1"/>
      <protection locked="0"/>
    </xf>
    <xf numFmtId="0" fontId="53" fillId="2" borderId="17" xfId="0" applyFont="1" applyFill="1" applyBorder="1" applyAlignment="1" applyProtection="1">
      <alignment horizontal="center" vertical="center" wrapText="1"/>
      <protection locked="0"/>
    </xf>
    <xf numFmtId="164" fontId="72" fillId="2" borderId="14" xfId="0" applyNumberFormat="1" applyFont="1" applyFill="1" applyBorder="1" applyAlignment="1" applyProtection="1">
      <alignment horizontal="center" vertical="center" wrapText="1"/>
      <protection locked="0"/>
    </xf>
    <xf numFmtId="164" fontId="72" fillId="2" borderId="17" xfId="0" applyNumberFormat="1" applyFont="1" applyFill="1" applyBorder="1" applyAlignment="1" applyProtection="1">
      <alignment horizontal="center" vertical="center" wrapText="1"/>
      <protection locked="0"/>
    </xf>
    <xf numFmtId="166" fontId="53" fillId="2" borderId="14" xfId="0" applyNumberFormat="1" applyFont="1" applyFill="1" applyBorder="1" applyAlignment="1" applyProtection="1">
      <alignment horizontal="center" vertical="center" wrapText="1"/>
      <protection locked="0"/>
    </xf>
    <xf numFmtId="166" fontId="53" fillId="2" borderId="17" xfId="0" applyNumberFormat="1" applyFont="1" applyFill="1" applyBorder="1" applyAlignment="1" applyProtection="1">
      <alignment horizontal="center" vertical="center" wrapText="1"/>
      <protection locked="0"/>
    </xf>
    <xf numFmtId="3" fontId="72" fillId="2" borderId="14" xfId="0" applyNumberFormat="1" applyFont="1" applyFill="1" applyBorder="1" applyAlignment="1" applyProtection="1">
      <alignment horizontal="center" vertical="center" wrapText="1"/>
      <protection locked="0"/>
    </xf>
    <xf numFmtId="3" fontId="72" fillId="2" borderId="17" xfId="0" applyNumberFormat="1" applyFont="1" applyFill="1" applyBorder="1" applyAlignment="1" applyProtection="1">
      <alignment horizontal="center" vertical="center" wrapText="1"/>
      <protection locked="0"/>
    </xf>
    <xf numFmtId="164" fontId="53" fillId="2" borderId="14" xfId="0" applyNumberFormat="1"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center" vertical="center" wrapText="1"/>
      <protection locked="0"/>
    </xf>
    <xf numFmtId="3" fontId="72" fillId="2" borderId="79" xfId="0" applyNumberFormat="1" applyFont="1" applyFill="1" applyBorder="1" applyAlignment="1" applyProtection="1">
      <alignment horizontal="center" vertical="center" wrapText="1"/>
      <protection locked="0"/>
    </xf>
    <xf numFmtId="3" fontId="53" fillId="2" borderId="81" xfId="0" applyNumberFormat="1" applyFont="1" applyFill="1" applyBorder="1" applyAlignment="1" applyProtection="1">
      <alignment horizontal="center" vertical="center" wrapText="1"/>
      <protection locked="0"/>
    </xf>
    <xf numFmtId="3" fontId="53" fillId="2" borderId="88" xfId="0" applyNumberFormat="1" applyFont="1" applyFill="1" applyBorder="1" applyAlignment="1" applyProtection="1">
      <alignment horizontal="center" vertical="center" wrapText="1"/>
      <protection locked="0"/>
    </xf>
    <xf numFmtId="3" fontId="53" fillId="2" borderId="83" xfId="0" applyNumberFormat="1" applyFont="1" applyFill="1" applyBorder="1" applyAlignment="1" applyProtection="1">
      <alignment horizontal="center" vertical="center" wrapText="1"/>
      <protection locked="0"/>
    </xf>
    <xf numFmtId="3" fontId="53" fillId="2" borderId="84" xfId="0" applyNumberFormat="1" applyFont="1" applyFill="1" applyBorder="1" applyAlignment="1" applyProtection="1">
      <alignment horizontal="center" vertical="center" wrapText="1"/>
      <protection locked="0"/>
    </xf>
    <xf numFmtId="3" fontId="53" fillId="2" borderId="54" xfId="0" applyNumberFormat="1" applyFont="1" applyFill="1" applyBorder="1" applyAlignment="1" applyProtection="1">
      <alignment horizontal="center" vertical="center" wrapText="1"/>
      <protection locked="0"/>
    </xf>
    <xf numFmtId="3" fontId="53" fillId="2" borderId="85" xfId="0" applyNumberFormat="1" applyFont="1" applyFill="1" applyBorder="1" applyAlignment="1" applyProtection="1">
      <alignment horizontal="center" vertical="center" wrapText="1"/>
      <protection locked="0"/>
    </xf>
    <xf numFmtId="166" fontId="53" fillId="2" borderId="35" xfId="0" applyNumberFormat="1" applyFont="1" applyFill="1" applyBorder="1" applyAlignment="1" applyProtection="1">
      <alignment horizontal="center" vertical="center" wrapText="1"/>
      <protection locked="0"/>
    </xf>
    <xf numFmtId="166" fontId="53" fillId="2" borderId="79" xfId="0" applyNumberFormat="1" applyFont="1" applyFill="1" applyBorder="1" applyAlignment="1" applyProtection="1">
      <alignment horizontal="center" vertical="center" wrapText="1"/>
      <protection locked="0"/>
    </xf>
    <xf numFmtId="166" fontId="53" fillId="2" borderId="80" xfId="0" applyNumberFormat="1" applyFont="1" applyFill="1" applyBorder="1" applyAlignment="1" applyProtection="1">
      <alignment horizontal="center" vertical="center" wrapText="1"/>
      <protection locked="0"/>
    </xf>
    <xf numFmtId="3" fontId="53" fillId="2" borderId="80" xfId="0" applyNumberFormat="1" applyFont="1" applyFill="1" applyBorder="1" applyAlignment="1" applyProtection="1">
      <alignment horizontal="center" vertical="center" wrapText="1"/>
      <protection locked="0"/>
    </xf>
    <xf numFmtId="3" fontId="53" fillId="2" borderId="29" xfId="0" applyNumberFormat="1" applyFont="1" applyFill="1" applyBorder="1" applyAlignment="1" applyProtection="1">
      <alignment horizontal="center" vertical="center" wrapText="1"/>
      <protection locked="0"/>
    </xf>
    <xf numFmtId="3" fontId="53" fillId="2" borderId="86" xfId="0" applyNumberFormat="1" applyFont="1" applyFill="1" applyBorder="1" applyAlignment="1" applyProtection="1">
      <alignment horizontal="center" vertical="center" wrapText="1"/>
      <protection locked="0"/>
    </xf>
    <xf numFmtId="3" fontId="53" fillId="2" borderId="72" xfId="0" applyNumberFormat="1" applyFont="1" applyFill="1" applyBorder="1" applyAlignment="1" applyProtection="1">
      <alignment horizontal="center" vertical="center" wrapText="1"/>
      <protection locked="0"/>
    </xf>
    <xf numFmtId="3" fontId="53" fillId="2" borderId="87"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left" vertical="center" wrapText="1"/>
    </xf>
    <xf numFmtId="0" fontId="42"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53" fillId="2" borderId="35" xfId="0" applyFont="1" applyFill="1" applyBorder="1" applyAlignment="1" applyProtection="1">
      <alignment horizontal="center" vertical="center" wrapText="1"/>
      <protection locked="0"/>
    </xf>
    <xf numFmtId="0" fontId="53" fillId="2" borderId="79" xfId="0" applyFont="1" applyFill="1" applyBorder="1" applyAlignment="1" applyProtection="1">
      <alignment horizontal="center" vertical="center" wrapText="1"/>
      <protection locked="0"/>
    </xf>
    <xf numFmtId="0" fontId="72" fillId="2" borderId="35" xfId="0" applyFont="1" applyFill="1" applyBorder="1" applyAlignment="1" applyProtection="1">
      <alignment horizontal="center" vertical="center" wrapText="1"/>
      <protection locked="0"/>
    </xf>
    <xf numFmtId="164" fontId="53" fillId="2" borderId="35" xfId="0" applyNumberFormat="1" applyFont="1" applyFill="1" applyBorder="1" applyAlignment="1" applyProtection="1">
      <alignment horizontal="center" vertical="center" wrapText="1"/>
      <protection locked="0"/>
    </xf>
    <xf numFmtId="164" fontId="53" fillId="2" borderId="79"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xf>
    <xf numFmtId="3" fontId="53" fillId="2" borderId="82" xfId="0" applyNumberFormat="1" applyFont="1" applyFill="1" applyBorder="1" applyAlignment="1" applyProtection="1">
      <alignment horizontal="center" vertical="center" wrapText="1"/>
      <protection locked="0"/>
    </xf>
    <xf numFmtId="164" fontId="53" fillId="2" borderId="85" xfId="0" applyNumberFormat="1" applyFont="1" applyFill="1" applyBorder="1" applyAlignment="1" applyProtection="1">
      <alignment horizontal="center" vertical="center" wrapText="1"/>
      <protection locked="0"/>
    </xf>
    <xf numFmtId="164" fontId="53" fillId="2" borderId="91" xfId="0" applyNumberFormat="1" applyFont="1" applyFill="1" applyBorder="1" applyAlignment="1" applyProtection="1">
      <alignment horizontal="center" vertical="center" wrapText="1"/>
      <protection locked="0"/>
    </xf>
    <xf numFmtId="164" fontId="53" fillId="2" borderId="87" xfId="0" applyNumberFormat="1" applyFont="1" applyFill="1" applyBorder="1" applyAlignment="1" applyProtection="1">
      <alignment horizontal="center" vertical="center" wrapText="1"/>
      <protection locked="0"/>
    </xf>
    <xf numFmtId="0" fontId="41" fillId="9" borderId="0" xfId="0" applyFont="1" applyFill="1" applyAlignment="1" applyProtection="1">
      <alignment horizontal="center" vertical="center" wrapText="1"/>
    </xf>
    <xf numFmtId="0" fontId="44" fillId="2" borderId="34" xfId="0" applyFont="1" applyFill="1" applyBorder="1" applyAlignment="1" applyProtection="1">
      <alignment horizontal="center" vertical="center" wrapText="1"/>
    </xf>
    <xf numFmtId="0" fontId="44" fillId="2" borderId="29" xfId="0" applyFont="1" applyFill="1" applyBorder="1" applyAlignment="1" applyProtection="1">
      <alignment horizontal="center" vertical="center"/>
    </xf>
    <xf numFmtId="0" fontId="44" fillId="2" borderId="25" xfId="0" applyFont="1" applyFill="1" applyBorder="1" applyAlignment="1" applyProtection="1">
      <alignment horizontal="center" vertical="center"/>
    </xf>
    <xf numFmtId="0" fontId="34" fillId="2" borderId="0" xfId="0" applyFont="1" applyFill="1" applyAlignment="1" applyProtection="1">
      <alignment horizontal="center"/>
    </xf>
    <xf numFmtId="0" fontId="17" fillId="2" borderId="72" xfId="0" applyFont="1" applyFill="1" applyBorder="1" applyAlignment="1" applyProtection="1">
      <alignment horizontal="center" vertical="center"/>
    </xf>
    <xf numFmtId="0" fontId="53" fillId="2" borderId="66" xfId="0" applyFont="1" applyFill="1" applyBorder="1" applyAlignment="1" applyProtection="1">
      <alignment horizontal="center" vertical="center" wrapText="1"/>
    </xf>
    <xf numFmtId="0" fontId="53" fillId="2" borderId="67" xfId="0" applyFont="1" applyFill="1" applyBorder="1" applyAlignment="1" applyProtection="1">
      <alignment horizontal="center" vertical="center" wrapText="1"/>
    </xf>
    <xf numFmtId="0" fontId="53" fillId="2" borderId="35" xfId="0" applyFont="1" applyFill="1" applyBorder="1" applyAlignment="1" applyProtection="1">
      <alignment horizontal="center"/>
    </xf>
    <xf numFmtId="0" fontId="72" fillId="2" borderId="35" xfId="38" applyFont="1" applyFill="1" applyBorder="1" applyAlignment="1">
      <alignment horizontal="center" vertical="center" wrapText="1"/>
    </xf>
    <xf numFmtId="0" fontId="53" fillId="2" borderId="35" xfId="0" applyFont="1" applyFill="1" applyBorder="1" applyAlignment="1" applyProtection="1">
      <alignment horizontal="center" vertical="center" wrapText="1"/>
    </xf>
    <xf numFmtId="0" fontId="53" fillId="2" borderId="65" xfId="0" applyFont="1" applyFill="1" applyBorder="1" applyAlignment="1" applyProtection="1">
      <alignment horizontal="center"/>
    </xf>
    <xf numFmtId="0" fontId="53" fillId="2" borderId="68" xfId="0" applyFont="1" applyFill="1" applyBorder="1" applyAlignment="1" applyProtection="1">
      <alignment horizontal="center"/>
    </xf>
    <xf numFmtId="0" fontId="53" fillId="2" borderId="65" xfId="0"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3" fontId="68" fillId="2" borderId="36" xfId="0" applyNumberFormat="1" applyFont="1" applyFill="1" applyBorder="1" applyAlignment="1" applyProtection="1">
      <alignment horizontal="center" vertical="center" wrapText="1"/>
      <protection locked="0"/>
    </xf>
    <xf numFmtId="0" fontId="30" fillId="2" borderId="35" xfId="0" applyFont="1" applyFill="1" applyBorder="1" applyAlignment="1" applyProtection="1">
      <alignment horizontal="center" vertical="center" wrapText="1"/>
      <protection locked="0"/>
    </xf>
    <xf numFmtId="3" fontId="63" fillId="0" borderId="85" xfId="0" applyNumberFormat="1" applyFont="1" applyFill="1" applyBorder="1" applyAlignment="1" applyProtection="1">
      <alignment horizontal="center" vertical="center" wrapText="1"/>
      <protection locked="0"/>
    </xf>
    <xf numFmtId="3" fontId="63" fillId="0" borderId="87"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xf>
    <xf numFmtId="2" fontId="30" fillId="2" borderId="35" xfId="0" applyNumberFormat="1" applyFont="1" applyFill="1" applyBorder="1" applyAlignment="1" applyProtection="1">
      <alignment horizontal="center" vertical="center" wrapText="1"/>
      <protection locked="0"/>
    </xf>
    <xf numFmtId="166" fontId="30" fillId="2" borderId="35" xfId="0" applyNumberFormat="1" applyFont="1" applyFill="1" applyBorder="1" applyAlignment="1" applyProtection="1">
      <alignment horizontal="center" vertical="center" wrapText="1"/>
      <protection locked="0"/>
    </xf>
    <xf numFmtId="3" fontId="63" fillId="0" borderId="35" xfId="0" applyNumberFormat="1" applyFont="1" applyFill="1" applyBorder="1" applyAlignment="1" applyProtection="1">
      <alignment horizontal="center" vertical="center" wrapText="1"/>
      <protection locked="0"/>
    </xf>
    <xf numFmtId="3" fontId="63" fillId="0" borderId="81" xfId="0" applyNumberFormat="1" applyFont="1" applyFill="1" applyBorder="1" applyAlignment="1" applyProtection="1">
      <alignment horizontal="center" vertical="center" wrapText="1"/>
      <protection locked="0"/>
    </xf>
    <xf numFmtId="3" fontId="63" fillId="0" borderId="88" xfId="0" applyNumberFormat="1" applyFont="1" applyFill="1" applyBorder="1" applyAlignment="1" applyProtection="1">
      <alignment horizontal="center" vertical="center" wrapText="1"/>
      <protection locked="0"/>
    </xf>
    <xf numFmtId="3" fontId="63" fillId="0" borderId="83" xfId="0" applyNumberFormat="1" applyFont="1" applyFill="1" applyBorder="1" applyAlignment="1" applyProtection="1">
      <alignment horizontal="center" vertical="center" wrapText="1"/>
      <protection locked="0"/>
    </xf>
    <xf numFmtId="3" fontId="53" fillId="2" borderId="67"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165" fontId="30" fillId="2" borderId="35" xfId="1" applyFont="1" applyFill="1" applyBorder="1" applyAlignment="1" applyProtection="1">
      <alignment horizontal="center" vertical="center" wrapText="1"/>
      <protection locked="0"/>
    </xf>
    <xf numFmtId="165" fontId="63" fillId="2" borderId="35" xfId="1" applyFont="1" applyFill="1" applyBorder="1" applyAlignment="1" applyProtection="1">
      <alignment horizontal="center" vertical="center" wrapText="1"/>
      <protection locked="0"/>
    </xf>
    <xf numFmtId="3" fontId="30" fillId="2" borderId="35"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3" fontId="63" fillId="2" borderId="85" xfId="0" applyNumberFormat="1" applyFont="1" applyFill="1" applyBorder="1" applyAlignment="1" applyProtection="1">
      <alignment horizontal="center" vertical="center" wrapText="1"/>
      <protection locked="0"/>
    </xf>
    <xf numFmtId="3" fontId="63" fillId="2" borderId="87"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center" vertical="center" wrapText="1"/>
    </xf>
    <xf numFmtId="0" fontId="70" fillId="2" borderId="0" xfId="0" applyFont="1" applyFill="1" applyAlignment="1" applyProtection="1">
      <alignment horizontal="left" vertical="center" wrapText="1"/>
    </xf>
    <xf numFmtId="0" fontId="65" fillId="2" borderId="20" xfId="0" applyFont="1" applyFill="1" applyBorder="1" applyAlignment="1" applyProtection="1">
      <alignment horizontal="center" vertical="center" wrapText="1"/>
      <protection locked="0"/>
    </xf>
    <xf numFmtId="0" fontId="65" fillId="2" borderId="21" xfId="0" applyFont="1" applyFill="1" applyBorder="1" applyAlignment="1" applyProtection="1">
      <alignment horizontal="center" vertical="center" wrapText="1"/>
      <protection locked="0"/>
    </xf>
    <xf numFmtId="0" fontId="30" fillId="2" borderId="14" xfId="0"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wrapText="1"/>
      <protection locked="0"/>
    </xf>
    <xf numFmtId="0" fontId="30" fillId="2" borderId="2" xfId="0" applyFont="1" applyFill="1" applyBorder="1" applyAlignment="1" applyProtection="1">
      <alignment horizontal="center" vertical="center" wrapText="1"/>
      <protection locked="0"/>
    </xf>
    <xf numFmtId="0" fontId="63" fillId="2" borderId="2" xfId="0"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center" vertical="center" wrapText="1"/>
      <protection locked="0"/>
    </xf>
    <xf numFmtId="3" fontId="63" fillId="2" borderId="43" xfId="0" applyNumberFormat="1" applyFont="1" applyFill="1" applyBorder="1" applyAlignment="1" applyProtection="1">
      <alignment horizontal="center" vertical="center" wrapText="1"/>
      <protection locked="0"/>
    </xf>
    <xf numFmtId="3" fontId="63" fillId="2" borderId="44" xfId="0" applyNumberFormat="1" applyFont="1" applyFill="1" applyBorder="1" applyAlignment="1" applyProtection="1">
      <alignment horizontal="center" vertical="center" wrapText="1"/>
      <protection locked="0"/>
    </xf>
    <xf numFmtId="2" fontId="30" fillId="2" borderId="13" xfId="0" applyNumberFormat="1" applyFont="1" applyFill="1" applyBorder="1" applyAlignment="1" applyProtection="1">
      <alignment horizontal="center" vertical="center" wrapText="1"/>
      <protection locked="0"/>
    </xf>
    <xf numFmtId="2" fontId="30" fillId="2" borderId="38" xfId="0" applyNumberFormat="1" applyFont="1" applyFill="1" applyBorder="1" applyAlignment="1" applyProtection="1">
      <alignment horizontal="center" vertical="center" wrapText="1"/>
      <protection locked="0"/>
    </xf>
    <xf numFmtId="2" fontId="30" fillId="2" borderId="19" xfId="0" applyNumberFormat="1" applyFont="1" applyFill="1" applyBorder="1" applyAlignment="1" applyProtection="1">
      <alignment horizontal="center" vertical="center" wrapText="1"/>
      <protection locked="0"/>
    </xf>
    <xf numFmtId="2" fontId="30" fillId="2" borderId="14" xfId="0" applyNumberFormat="1" applyFont="1" applyFill="1" applyBorder="1" applyAlignment="1" applyProtection="1">
      <alignment horizontal="center" vertical="center" wrapText="1"/>
      <protection locked="0"/>
    </xf>
    <xf numFmtId="2" fontId="63" fillId="2" borderId="17" xfId="0" applyNumberFormat="1" applyFont="1" applyFill="1" applyBorder="1" applyAlignment="1" applyProtection="1">
      <alignment horizontal="center" vertical="center" wrapText="1"/>
      <protection locked="0"/>
    </xf>
    <xf numFmtId="3" fontId="63" fillId="2" borderId="40" xfId="0" applyNumberFormat="1" applyFont="1" applyFill="1" applyBorder="1" applyAlignment="1" applyProtection="1">
      <alignment horizontal="center" vertical="center" wrapText="1"/>
      <protection locked="0"/>
    </xf>
    <xf numFmtId="3" fontId="63" fillId="2" borderId="13" xfId="0" applyNumberFormat="1" applyFont="1" applyFill="1" applyBorder="1" applyAlignment="1" applyProtection="1">
      <alignment horizontal="center" vertical="center" wrapText="1"/>
      <protection locked="0"/>
    </xf>
    <xf numFmtId="3" fontId="63" fillId="2" borderId="38" xfId="0" applyNumberFormat="1" applyFont="1" applyFill="1" applyBorder="1" applyAlignment="1" applyProtection="1">
      <alignment horizontal="center" vertical="center" wrapText="1"/>
      <protection locked="0"/>
    </xf>
    <xf numFmtId="3" fontId="63" fillId="2" borderId="19" xfId="0" applyNumberFormat="1" applyFont="1" applyFill="1" applyBorder="1" applyAlignment="1" applyProtection="1">
      <alignment horizontal="center" vertical="center" wrapText="1"/>
      <protection locked="0"/>
    </xf>
    <xf numFmtId="169" fontId="68" fillId="2" borderId="34" xfId="0" applyNumberFormat="1" applyFont="1" applyFill="1" applyBorder="1" applyAlignment="1" applyProtection="1">
      <alignment horizontal="center" vertical="center" wrapText="1"/>
      <protection locked="0"/>
    </xf>
    <xf numFmtId="169" fontId="68" fillId="2" borderId="29" xfId="0" applyNumberFormat="1" applyFont="1" applyFill="1" applyBorder="1" applyAlignment="1" applyProtection="1">
      <alignment horizontal="center" vertical="center" wrapText="1"/>
      <protection locked="0"/>
    </xf>
    <xf numFmtId="169" fontId="68" fillId="2" borderId="25"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wrapText="1"/>
      <protection locked="0"/>
    </xf>
    <xf numFmtId="1" fontId="70" fillId="2" borderId="0" xfId="0" applyNumberFormat="1" applyFont="1" applyFill="1" applyAlignment="1" applyProtection="1">
      <alignment horizontal="center" vertical="center" wrapText="1"/>
      <protection locked="0"/>
    </xf>
    <xf numFmtId="0" fontId="70" fillId="2" borderId="0" xfId="0" applyFont="1" applyFill="1" applyAlignment="1" applyProtection="1">
      <alignment horizontal="center" vertical="center" wrapText="1"/>
      <protection locked="0"/>
    </xf>
    <xf numFmtId="0" fontId="67" fillId="2" borderId="0" xfId="0" applyFont="1" applyFill="1" applyAlignment="1" applyProtection="1">
      <alignment horizontal="center" vertical="center" wrapText="1"/>
      <protection locked="0"/>
    </xf>
    <xf numFmtId="3" fontId="72" fillId="2" borderId="2" xfId="0" applyNumberFormat="1" applyFont="1" applyFill="1" applyBorder="1" applyAlignment="1" applyProtection="1">
      <alignment horizontal="center" vertical="center" wrapText="1"/>
      <protection locked="0"/>
    </xf>
    <xf numFmtId="3" fontId="72" fillId="2" borderId="81" xfId="0" applyNumberFormat="1" applyFont="1" applyFill="1" applyBorder="1" applyAlignment="1" applyProtection="1">
      <alignment horizontal="center" vertical="center" wrapText="1"/>
      <protection locked="0"/>
    </xf>
    <xf numFmtId="3" fontId="72" fillId="2" borderId="82" xfId="0" applyNumberFormat="1" applyFont="1" applyFill="1" applyBorder="1" applyAlignment="1" applyProtection="1">
      <alignment horizontal="center" vertical="center" wrapText="1"/>
      <protection locked="0"/>
    </xf>
    <xf numFmtId="3" fontId="72" fillId="2" borderId="83" xfId="0" applyNumberFormat="1" applyFont="1" applyFill="1" applyBorder="1" applyAlignment="1" applyProtection="1">
      <alignment horizontal="center" vertical="center" wrapText="1"/>
      <protection locked="0"/>
    </xf>
    <xf numFmtId="3" fontId="72" fillId="2" borderId="84" xfId="0" applyNumberFormat="1" applyFont="1" applyFill="1" applyBorder="1" applyAlignment="1" applyProtection="1">
      <alignment horizontal="center" vertical="center" wrapText="1"/>
      <protection locked="0"/>
    </xf>
    <xf numFmtId="3" fontId="72" fillId="2" borderId="54" xfId="0" applyNumberFormat="1" applyFont="1" applyFill="1" applyBorder="1" applyAlignment="1" applyProtection="1">
      <alignment horizontal="center" vertical="center" wrapText="1"/>
      <protection locked="0"/>
    </xf>
    <xf numFmtId="3" fontId="72" fillId="2" borderId="85" xfId="0" applyNumberFormat="1" applyFont="1" applyFill="1" applyBorder="1" applyAlignment="1" applyProtection="1">
      <alignment horizontal="center" vertical="center" wrapText="1"/>
      <protection locked="0"/>
    </xf>
    <xf numFmtId="0" fontId="72" fillId="2" borderId="80" xfId="0" applyFont="1" applyFill="1" applyBorder="1" applyAlignment="1" applyProtection="1">
      <alignment horizontal="center" vertical="center" wrapText="1"/>
      <protection locked="0"/>
    </xf>
    <xf numFmtId="0" fontId="72" fillId="2" borderId="67" xfId="0" applyFont="1" applyFill="1" applyBorder="1" applyAlignment="1" applyProtection="1">
      <alignment horizontal="center" vertical="center" wrapText="1"/>
      <protection locked="0"/>
    </xf>
    <xf numFmtId="164" fontId="53" fillId="2" borderId="80" xfId="0" applyNumberFormat="1" applyFont="1" applyFill="1" applyBorder="1" applyAlignment="1" applyProtection="1">
      <alignment horizontal="center" vertical="center" wrapText="1"/>
      <protection locked="0"/>
    </xf>
    <xf numFmtId="164" fontId="53" fillId="2" borderId="67" xfId="0" applyNumberFormat="1" applyFont="1" applyFill="1" applyBorder="1" applyAlignment="1" applyProtection="1">
      <alignment horizontal="center" vertical="center" wrapText="1"/>
      <protection locked="0"/>
    </xf>
    <xf numFmtId="3" fontId="72" fillId="2" borderId="88" xfId="0" applyNumberFormat="1" applyFont="1" applyFill="1" applyBorder="1" applyAlignment="1" applyProtection="1">
      <alignment horizontal="center" vertical="center" wrapText="1"/>
      <protection locked="0"/>
    </xf>
    <xf numFmtId="3" fontId="72" fillId="2" borderId="80" xfId="0" applyNumberFormat="1" applyFont="1" applyFill="1" applyBorder="1" applyAlignment="1" applyProtection="1">
      <alignment horizontal="center" vertical="center" wrapText="1"/>
      <protection locked="0"/>
    </xf>
    <xf numFmtId="3" fontId="72" fillId="2" borderId="67" xfId="0" applyNumberFormat="1" applyFont="1" applyFill="1" applyBorder="1" applyAlignment="1" applyProtection="1">
      <alignment horizontal="center" vertical="center" wrapText="1"/>
      <protection locked="0"/>
    </xf>
    <xf numFmtId="3" fontId="72" fillId="9" borderId="2" xfId="0" applyNumberFormat="1" applyFont="1" applyFill="1" applyBorder="1" applyAlignment="1" applyProtection="1">
      <alignment horizontal="center" vertical="center" wrapText="1"/>
      <protection locked="0"/>
    </xf>
    <xf numFmtId="174" fontId="72" fillId="2" borderId="14" xfId="1" applyNumberFormat="1" applyFont="1" applyFill="1" applyBorder="1" applyAlignment="1" applyProtection="1">
      <alignment horizontal="center" vertical="center" wrapText="1"/>
      <protection locked="0"/>
    </xf>
    <xf numFmtId="174" fontId="72" fillId="2" borderId="17" xfId="1" applyNumberFormat="1" applyFont="1" applyFill="1" applyBorder="1" applyAlignment="1" applyProtection="1">
      <alignment horizontal="center" vertical="center" wrapText="1"/>
      <protection locked="0"/>
    </xf>
    <xf numFmtId="174" fontId="72" fillId="2" borderId="35" xfId="1" applyNumberFormat="1" applyFont="1" applyFill="1" applyBorder="1" applyAlignment="1" applyProtection="1">
      <alignment horizontal="center" vertical="center" wrapText="1"/>
      <protection locked="0"/>
    </xf>
    <xf numFmtId="174" fontId="72" fillId="2" borderId="38" xfId="1" applyNumberFormat="1" applyFont="1" applyFill="1" applyBorder="1" applyAlignment="1" applyProtection="1">
      <alignment horizontal="center" vertical="center" wrapText="1"/>
      <protection locked="0"/>
    </xf>
    <xf numFmtId="174" fontId="72" fillId="2" borderId="19" xfId="1" applyNumberFormat="1" applyFont="1" applyFill="1" applyBorder="1" applyAlignment="1" applyProtection="1">
      <alignment horizontal="center" vertical="center" wrapText="1"/>
      <protection locked="0"/>
    </xf>
    <xf numFmtId="0" fontId="68" fillId="2" borderId="0" xfId="0" applyFont="1" applyFill="1" applyAlignment="1" applyProtection="1">
      <alignment horizontal="left"/>
      <protection locked="0"/>
    </xf>
    <xf numFmtId="3" fontId="63" fillId="2" borderId="2" xfId="0" applyNumberFormat="1" applyFont="1" applyFill="1" applyBorder="1" applyAlignment="1" applyProtection="1">
      <alignment horizontal="center" vertical="center" wrapText="1"/>
      <protection locked="0"/>
    </xf>
    <xf numFmtId="3" fontId="63" fillId="2" borderId="14" xfId="0" applyNumberFormat="1" applyFont="1" applyFill="1" applyBorder="1" applyAlignment="1" applyProtection="1">
      <alignment horizontal="center" vertical="center" wrapText="1"/>
      <protection locked="0"/>
    </xf>
    <xf numFmtId="3" fontId="63" fillId="2" borderId="17"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protection locked="0"/>
    </xf>
    <xf numFmtId="1" fontId="70" fillId="2" borderId="0" xfId="0" applyNumberFormat="1" applyFont="1" applyFill="1" applyAlignment="1" applyProtection="1">
      <alignment horizontal="center" vertical="center"/>
      <protection locked="0"/>
    </xf>
    <xf numFmtId="0" fontId="70" fillId="2" borderId="0" xfId="0"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166" fontId="63" fillId="2" borderId="2" xfId="0" applyNumberFormat="1" applyFont="1" applyFill="1" applyBorder="1" applyAlignment="1" applyProtection="1">
      <alignment horizontal="center" vertical="center" wrapText="1"/>
      <protection locked="0"/>
    </xf>
    <xf numFmtId="3" fontId="63" fillId="2" borderId="37" xfId="0" applyNumberFormat="1" applyFont="1" applyFill="1" applyBorder="1" applyAlignment="1" applyProtection="1">
      <alignment horizontal="center" vertical="center" wrapText="1"/>
      <protection locked="0"/>
    </xf>
    <xf numFmtId="3" fontId="63" fillId="2" borderId="23" xfId="0" applyNumberFormat="1" applyFont="1" applyFill="1" applyBorder="1" applyAlignment="1" applyProtection="1">
      <alignment horizontal="center" vertical="center" wrapText="1"/>
      <protection locked="0"/>
    </xf>
    <xf numFmtId="2" fontId="63" fillId="2" borderId="13" xfId="0" applyNumberFormat="1" applyFont="1" applyFill="1" applyBorder="1" applyAlignment="1" applyProtection="1">
      <alignment horizontal="center" vertical="center" wrapText="1"/>
      <protection locked="0"/>
    </xf>
    <xf numFmtId="2" fontId="63" fillId="2" borderId="38" xfId="0" applyNumberFormat="1" applyFont="1" applyFill="1" applyBorder="1" applyAlignment="1" applyProtection="1">
      <alignment horizontal="center" vertical="center" wrapText="1"/>
      <protection locked="0"/>
    </xf>
    <xf numFmtId="2" fontId="63" fillId="2" borderId="19" xfId="0" applyNumberFormat="1" applyFont="1" applyFill="1" applyBorder="1" applyAlignment="1" applyProtection="1">
      <alignment horizontal="center" vertical="center" wrapText="1"/>
      <protection locked="0"/>
    </xf>
    <xf numFmtId="3" fontId="63" fillId="2" borderId="42" xfId="0" applyNumberFormat="1" applyFont="1" applyFill="1" applyBorder="1" applyAlignment="1" applyProtection="1">
      <alignment horizontal="center" vertical="center" wrapText="1"/>
      <protection locked="0"/>
    </xf>
    <xf numFmtId="3" fontId="63" fillId="2" borderId="69" xfId="0" applyNumberFormat="1" applyFont="1" applyFill="1" applyBorder="1" applyAlignment="1" applyProtection="1">
      <alignment horizontal="center" vertical="center" wrapText="1"/>
      <protection locked="0"/>
    </xf>
    <xf numFmtId="2" fontId="63" fillId="2" borderId="14" xfId="0" applyNumberFormat="1" applyFont="1" applyFill="1" applyBorder="1" applyAlignment="1" applyProtection="1">
      <alignment horizontal="center" vertical="center" wrapText="1"/>
      <protection locked="0"/>
    </xf>
    <xf numFmtId="1" fontId="90" fillId="2" borderId="0" xfId="0" applyNumberFormat="1" applyFont="1" applyFill="1" applyBorder="1" applyAlignment="1" applyProtection="1">
      <alignment horizontal="left" vertical="top" wrapText="1"/>
      <protection locked="0"/>
    </xf>
    <xf numFmtId="3" fontId="53" fillId="9" borderId="8" xfId="0" applyNumberFormat="1" applyFont="1" applyFill="1" applyBorder="1" applyAlignment="1" applyProtection="1">
      <alignment horizontal="center" vertical="center" wrapText="1"/>
      <protection locked="0"/>
    </xf>
    <xf numFmtId="3" fontId="53" fillId="9" borderId="1" xfId="0" applyNumberFormat="1" applyFont="1" applyFill="1" applyBorder="1" applyAlignment="1" applyProtection="1">
      <alignment horizontal="center" vertical="center" wrapText="1"/>
      <protection locked="0"/>
    </xf>
    <xf numFmtId="2" fontId="53" fillId="2" borderId="37" xfId="0" applyNumberFormat="1" applyFont="1" applyFill="1" applyBorder="1" applyAlignment="1" applyProtection="1">
      <alignment horizontal="center" vertical="center" wrapText="1"/>
      <protection locked="0"/>
    </xf>
    <xf numFmtId="2" fontId="53" fillId="2" borderId="23" xfId="0" applyNumberFormat="1" applyFont="1" applyFill="1" applyBorder="1" applyAlignment="1" applyProtection="1">
      <alignment horizontal="center" vertical="center" wrapText="1"/>
      <protection locked="0"/>
    </xf>
    <xf numFmtId="3" fontId="53" fillId="2" borderId="2" xfId="0" applyNumberFormat="1" applyFont="1" applyFill="1" applyBorder="1" applyAlignment="1" applyProtection="1">
      <alignment horizontal="center" vertical="center" wrapText="1"/>
      <protection locked="0"/>
    </xf>
    <xf numFmtId="2" fontId="53" fillId="2" borderId="19" xfId="0" applyNumberFormat="1" applyFont="1" applyFill="1" applyBorder="1" applyAlignment="1" applyProtection="1">
      <alignment horizontal="center" vertical="center" wrapText="1"/>
      <protection locked="0"/>
    </xf>
    <xf numFmtId="2" fontId="53" fillId="2" borderId="2" xfId="0" applyNumberFormat="1" applyFont="1" applyFill="1" applyBorder="1" applyAlignment="1" applyProtection="1">
      <alignment horizontal="center" vertical="center" wrapText="1"/>
      <protection locked="0"/>
    </xf>
    <xf numFmtId="0" fontId="53" fillId="2" borderId="80" xfId="0" applyFont="1" applyFill="1" applyBorder="1" applyAlignment="1" applyProtection="1">
      <alignment horizontal="center" vertical="center" wrapText="1"/>
      <protection locked="0"/>
    </xf>
    <xf numFmtId="0" fontId="53" fillId="2" borderId="67" xfId="0" applyFont="1" applyFill="1" applyBorder="1" applyAlignment="1" applyProtection="1">
      <alignment horizontal="center" vertical="center" wrapText="1"/>
      <protection locked="0"/>
    </xf>
    <xf numFmtId="164" fontId="53" fillId="2" borderId="54" xfId="0" applyNumberFormat="1" applyFont="1" applyFill="1" applyBorder="1" applyAlignment="1" applyProtection="1">
      <alignment horizontal="center" vertical="center" wrapText="1"/>
      <protection locked="0"/>
    </xf>
    <xf numFmtId="164" fontId="53" fillId="2" borderId="72" xfId="0" applyNumberFormat="1" applyFont="1" applyFill="1" applyBorder="1" applyAlignment="1" applyProtection="1">
      <alignment horizontal="center" vertical="center" wrapText="1"/>
      <protection locked="0"/>
    </xf>
    <xf numFmtId="1" fontId="34" fillId="2" borderId="0" xfId="0" applyNumberFormat="1" applyFont="1" applyFill="1" applyAlignment="1" applyProtection="1">
      <alignment horizontal="left" vertical="center" wrapText="1"/>
    </xf>
    <xf numFmtId="168" fontId="34" fillId="2" borderId="0" xfId="0" applyNumberFormat="1" applyFont="1" applyFill="1" applyAlignment="1" applyProtection="1">
      <alignment horizontal="center" vertical="center" wrapText="1"/>
    </xf>
    <xf numFmtId="1" fontId="53" fillId="2" borderId="79" xfId="0" applyNumberFormat="1" applyFont="1" applyFill="1" applyBorder="1" applyAlignment="1" applyProtection="1">
      <alignment horizontal="center" vertical="center" wrapText="1"/>
      <protection locked="0"/>
    </xf>
    <xf numFmtId="1" fontId="72" fillId="2" borderId="79" xfId="0" applyNumberFormat="1" applyFont="1" applyFill="1" applyBorder="1" applyAlignment="1" applyProtection="1">
      <alignment horizontal="center" vertical="center" wrapText="1"/>
      <protection locked="0"/>
    </xf>
    <xf numFmtId="0" fontId="72" fillId="2" borderId="79" xfId="0" applyFont="1" applyFill="1" applyBorder="1" applyAlignment="1" applyProtection="1">
      <alignment horizontal="center" vertical="center" wrapText="1"/>
      <protection locked="0"/>
    </xf>
    <xf numFmtId="168" fontId="17" fillId="2" borderId="0" xfId="0" applyNumberFormat="1" applyFont="1" applyFill="1" applyAlignment="1" applyProtection="1">
      <alignment horizontal="center" vertical="center" wrapText="1"/>
    </xf>
    <xf numFmtId="166" fontId="72" fillId="2" borderId="96" xfId="0" applyNumberFormat="1" applyFont="1" applyFill="1" applyBorder="1" applyAlignment="1" applyProtection="1">
      <alignment horizontal="center" vertical="center" wrapText="1"/>
      <protection locked="0"/>
    </xf>
    <xf numFmtId="166" fontId="72" fillId="2" borderId="86" xfId="0" applyNumberFormat="1" applyFont="1" applyFill="1" applyBorder="1" applyAlignment="1" applyProtection="1">
      <alignment horizontal="center" vertical="center" wrapText="1"/>
      <protection locked="0"/>
    </xf>
    <xf numFmtId="1" fontId="70" fillId="2" borderId="0" xfId="0" applyNumberFormat="1" applyFont="1" applyFill="1" applyAlignment="1" applyProtection="1">
      <alignment horizontal="left" vertical="center" wrapText="1"/>
    </xf>
    <xf numFmtId="1" fontId="17" fillId="2" borderId="0" xfId="0" applyNumberFormat="1" applyFont="1" applyFill="1" applyAlignment="1" applyProtection="1">
      <alignment horizontal="left" vertical="center" wrapText="1"/>
    </xf>
    <xf numFmtId="0" fontId="41" fillId="2" borderId="79" xfId="0" applyFont="1" applyFill="1" applyBorder="1" applyAlignment="1" applyProtection="1">
      <alignment horizontal="center" vertical="center" wrapText="1"/>
      <protection locked="0"/>
    </xf>
    <xf numFmtId="3" fontId="72" fillId="2" borderId="29" xfId="0" applyNumberFormat="1" applyFont="1" applyFill="1" applyBorder="1" applyAlignment="1" applyProtection="1">
      <alignment horizontal="center" vertical="center" wrapText="1"/>
      <protection locked="0"/>
    </xf>
    <xf numFmtId="1" fontId="33" fillId="2" borderId="0" xfId="0" applyNumberFormat="1" applyFont="1" applyFill="1" applyAlignment="1" applyProtection="1">
      <alignment horizontal="center" vertical="center" wrapText="1"/>
      <protection locked="0"/>
    </xf>
    <xf numFmtId="3" fontId="72" fillId="2" borderId="70" xfId="0" applyNumberFormat="1" applyFont="1" applyFill="1" applyBorder="1" applyAlignment="1" applyProtection="1">
      <alignment horizontal="center" vertical="center" wrapText="1"/>
      <protection locked="0"/>
    </xf>
    <xf numFmtId="3" fontId="72" fillId="2" borderId="107" xfId="0" applyNumberFormat="1" applyFont="1" applyFill="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1" fontId="53" fillId="2" borderId="2" xfId="0" applyNumberFormat="1" applyFont="1" applyFill="1" applyBorder="1" applyAlignment="1" applyProtection="1">
      <alignment horizontal="center" vertical="center" wrapText="1"/>
      <protection locked="0"/>
    </xf>
    <xf numFmtId="1" fontId="53" fillId="2" borderId="14" xfId="0" applyNumberFormat="1" applyFont="1" applyFill="1" applyBorder="1" applyAlignment="1" applyProtection="1">
      <alignment horizontal="center" vertical="center" wrapText="1"/>
      <protection locked="0"/>
    </xf>
    <xf numFmtId="164" fontId="53" fillId="2" borderId="2" xfId="0" applyNumberFormat="1" applyFont="1" applyFill="1" applyBorder="1" applyAlignment="1" applyProtection="1">
      <alignment horizontal="center" vertical="center" wrapText="1"/>
      <protection locked="0"/>
    </xf>
    <xf numFmtId="3" fontId="53" fillId="2" borderId="42" xfId="0" applyNumberFormat="1" applyFont="1" applyFill="1" applyBorder="1" applyAlignment="1" applyProtection="1">
      <alignment horizontal="center" vertical="center" wrapText="1"/>
      <protection locked="0"/>
    </xf>
    <xf numFmtId="3" fontId="53" fillId="2" borderId="43" xfId="0" applyNumberFormat="1" applyFont="1" applyFill="1" applyBorder="1" applyAlignment="1" applyProtection="1">
      <alignment horizontal="center" vertical="center" wrapText="1"/>
      <protection locked="0"/>
    </xf>
    <xf numFmtId="3" fontId="53" fillId="2" borderId="44" xfId="0" applyNumberFormat="1" applyFont="1" applyFill="1" applyBorder="1" applyAlignment="1" applyProtection="1">
      <alignment horizontal="center" vertical="center" wrapText="1"/>
      <protection locked="0"/>
    </xf>
    <xf numFmtId="3" fontId="72" fillId="2" borderId="42" xfId="0" applyNumberFormat="1" applyFont="1" applyFill="1" applyBorder="1" applyAlignment="1" applyProtection="1">
      <alignment horizontal="center" vertical="center" wrapText="1"/>
      <protection locked="0"/>
    </xf>
    <xf numFmtId="3" fontId="72" fillId="2" borderId="43" xfId="0" applyNumberFormat="1" applyFont="1" applyFill="1" applyBorder="1" applyAlignment="1" applyProtection="1">
      <alignment horizontal="center" vertical="center" wrapText="1"/>
      <protection locked="0"/>
    </xf>
    <xf numFmtId="3" fontId="72" fillId="2" borderId="44" xfId="0" applyNumberFormat="1" applyFont="1" applyFill="1" applyBorder="1" applyAlignment="1" applyProtection="1">
      <alignment horizontal="center" vertical="center" wrapText="1"/>
      <protection locked="0"/>
    </xf>
    <xf numFmtId="3" fontId="72" fillId="2" borderId="69" xfId="0" applyNumberFormat="1" applyFont="1" applyFill="1" applyBorder="1" applyAlignment="1" applyProtection="1">
      <alignment horizontal="center" vertical="center" wrapText="1"/>
      <protection locked="0"/>
    </xf>
    <xf numFmtId="3" fontId="72" fillId="2" borderId="72" xfId="0" applyNumberFormat="1" applyFont="1" applyFill="1" applyBorder="1" applyAlignment="1" applyProtection="1">
      <alignment horizontal="center" vertical="center" wrapText="1"/>
      <protection locked="0"/>
    </xf>
    <xf numFmtId="3" fontId="72" fillId="2" borderId="90" xfId="0" applyNumberFormat="1" applyFont="1" applyFill="1" applyBorder="1" applyAlignment="1" applyProtection="1">
      <alignment horizontal="center" vertical="center" wrapText="1"/>
      <protection locked="0"/>
    </xf>
    <xf numFmtId="3" fontId="72" fillId="2" borderId="13" xfId="0" applyNumberFormat="1" applyFont="1" applyFill="1" applyBorder="1" applyAlignment="1" applyProtection="1">
      <alignment horizontal="center" vertical="center" wrapText="1"/>
      <protection locked="0"/>
    </xf>
    <xf numFmtId="3" fontId="72" fillId="2" borderId="38" xfId="0" applyNumberFormat="1" applyFont="1" applyFill="1" applyBorder="1" applyAlignment="1" applyProtection="1">
      <alignment horizontal="center" vertical="center" wrapText="1"/>
      <protection locked="0"/>
    </xf>
    <xf numFmtId="3" fontId="72" fillId="2" borderId="19" xfId="0" applyNumberFormat="1" applyFont="1" applyFill="1" applyBorder="1" applyAlignment="1" applyProtection="1">
      <alignment horizontal="center" vertical="center" wrapText="1"/>
      <protection locked="0"/>
    </xf>
    <xf numFmtId="2" fontId="53" fillId="2" borderId="14" xfId="0" applyNumberFormat="1" applyFont="1" applyFill="1" applyBorder="1" applyAlignment="1" applyProtection="1">
      <alignment horizontal="center" vertical="center" wrapText="1"/>
      <protection locked="0"/>
    </xf>
    <xf numFmtId="2" fontId="53" fillId="2" borderId="5" xfId="0" applyNumberFormat="1" applyFont="1" applyFill="1" applyBorder="1" applyAlignment="1" applyProtection="1">
      <alignment horizontal="center" vertical="center" wrapText="1"/>
      <protection locked="0"/>
    </xf>
    <xf numFmtId="3" fontId="72" fillId="2" borderId="89" xfId="0" applyNumberFormat="1" applyFont="1" applyFill="1" applyBorder="1" applyAlignment="1" applyProtection="1">
      <alignment horizontal="center" vertical="center" wrapText="1"/>
      <protection locked="0"/>
    </xf>
    <xf numFmtId="3" fontId="53" fillId="2" borderId="66" xfId="0" applyNumberFormat="1" applyFont="1" applyFill="1" applyBorder="1" applyAlignment="1" applyProtection="1">
      <alignment horizontal="center" vertical="center" wrapText="1"/>
      <protection locked="0"/>
    </xf>
    <xf numFmtId="164" fontId="53" fillId="2" borderId="43" xfId="0" applyNumberFormat="1" applyFont="1" applyFill="1" applyBorder="1" applyAlignment="1" applyProtection="1">
      <alignment horizontal="center" vertical="center" wrapText="1"/>
      <protection locked="0"/>
    </xf>
    <xf numFmtId="164" fontId="53" fillId="2" borderId="0" xfId="0" applyNumberFormat="1" applyFont="1" applyFill="1" applyBorder="1" applyAlignment="1" applyProtection="1">
      <alignment horizontal="center" vertical="center" wrapText="1"/>
      <protection locked="0"/>
    </xf>
    <xf numFmtId="164" fontId="53" fillId="2" borderId="39" xfId="0" applyNumberFormat="1" applyFont="1" applyFill="1" applyBorder="1" applyAlignment="1" applyProtection="1">
      <alignment horizontal="center" vertical="center" wrapText="1"/>
      <protection locked="0"/>
    </xf>
    <xf numFmtId="3" fontId="53" fillId="2" borderId="89" xfId="0" applyNumberFormat="1" applyFont="1" applyFill="1" applyBorder="1" applyAlignment="1" applyProtection="1">
      <alignment horizontal="center" vertical="center" wrapText="1"/>
      <protection locked="0"/>
    </xf>
    <xf numFmtId="0" fontId="68" fillId="2" borderId="36" xfId="0" applyFont="1" applyFill="1" applyBorder="1" applyAlignment="1" applyProtection="1">
      <alignment horizontal="center" vertical="center" wrapText="1"/>
      <protection locked="0"/>
    </xf>
    <xf numFmtId="2" fontId="53" fillId="2" borderId="35" xfId="0" applyNumberFormat="1" applyFont="1" applyFill="1" applyBorder="1" applyAlignment="1" applyProtection="1">
      <alignment horizontal="center" vertical="center" wrapText="1"/>
      <protection locked="0"/>
    </xf>
    <xf numFmtId="2" fontId="53" fillId="2" borderId="79" xfId="0" applyNumberFormat="1" applyFont="1" applyFill="1" applyBorder="1" applyAlignment="1" applyProtection="1">
      <alignment horizontal="center" vertical="center" wrapText="1"/>
      <protection locked="0"/>
    </xf>
    <xf numFmtId="2" fontId="53" fillId="2" borderId="80" xfId="0" applyNumberFormat="1" applyFont="1" applyFill="1" applyBorder="1" applyAlignment="1" applyProtection="1">
      <alignment horizontal="center" vertical="center" wrapText="1"/>
      <protection locked="0"/>
    </xf>
    <xf numFmtId="0" fontId="53" fillId="2" borderId="66" xfId="0" applyFont="1" applyFill="1" applyBorder="1" applyAlignment="1" applyProtection="1">
      <alignment horizontal="center" vertical="center" wrapText="1"/>
      <protection locked="0"/>
    </xf>
    <xf numFmtId="0" fontId="53" fillId="2" borderId="29" xfId="0" applyFont="1" applyFill="1" applyBorder="1" applyAlignment="1" applyProtection="1">
      <alignment horizontal="center" vertical="center" wrapText="1"/>
      <protection locked="0"/>
    </xf>
    <xf numFmtId="0" fontId="72" fillId="2" borderId="29" xfId="0"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3" fontId="72" fillId="2" borderId="66" xfId="0" applyNumberFormat="1" applyFont="1" applyFill="1" applyBorder="1" applyAlignment="1" applyProtection="1">
      <alignment horizontal="center" vertical="center" wrapText="1"/>
      <protection locked="0"/>
    </xf>
    <xf numFmtId="1" fontId="69" fillId="2" borderId="0" xfId="0" applyNumberFormat="1" applyFont="1" applyFill="1" applyAlignment="1" applyProtection="1">
      <alignment horizontal="left" vertical="center" wrapText="1"/>
    </xf>
    <xf numFmtId="1" fontId="53" fillId="2" borderId="35" xfId="0" applyNumberFormat="1" applyFont="1" applyFill="1" applyBorder="1" applyAlignment="1" applyProtection="1">
      <alignment horizontal="center" vertical="center" wrapText="1"/>
      <protection locked="0"/>
    </xf>
    <xf numFmtId="0" fontId="68" fillId="2" borderId="35" xfId="0" applyFont="1" applyFill="1" applyBorder="1" applyAlignment="1" applyProtection="1">
      <alignment horizontal="center" vertical="center" wrapText="1"/>
      <protection locked="0"/>
    </xf>
    <xf numFmtId="3" fontId="72" fillId="2" borderId="35" xfId="0" applyNumberFormat="1" applyFont="1" applyFill="1" applyBorder="1" applyAlignment="1" applyProtection="1">
      <alignment horizontal="center" vertical="center" wrapText="1"/>
      <protection locked="0"/>
    </xf>
    <xf numFmtId="164" fontId="72" fillId="2" borderId="35" xfId="0" applyNumberFormat="1" applyFont="1" applyFill="1" applyBorder="1" applyAlignment="1" applyProtection="1">
      <alignment horizontal="center" vertical="center" wrapText="1"/>
      <protection locked="0"/>
    </xf>
    <xf numFmtId="1" fontId="108" fillId="2" borderId="9" xfId="0" applyNumberFormat="1" applyFont="1" applyFill="1" applyBorder="1" applyAlignment="1" applyProtection="1">
      <alignment horizontal="center" vertical="center" wrapText="1"/>
      <protection locked="0"/>
    </xf>
    <xf numFmtId="1" fontId="108" fillId="2" borderId="5" xfId="0" applyNumberFormat="1" applyFont="1" applyFill="1" applyBorder="1" applyAlignment="1" applyProtection="1">
      <alignment horizontal="center" vertical="center" wrapText="1"/>
      <protection locked="0"/>
    </xf>
    <xf numFmtId="1" fontId="108" fillId="2" borderId="4" xfId="0" applyNumberFormat="1" applyFont="1" applyFill="1" applyBorder="1" applyAlignment="1" applyProtection="1">
      <alignment horizontal="center" vertical="center" wrapText="1"/>
      <protection locked="0"/>
    </xf>
    <xf numFmtId="3" fontId="63" fillId="2" borderId="70" xfId="0" applyNumberFormat="1" applyFont="1" applyFill="1" applyBorder="1" applyAlignment="1" applyProtection="1">
      <alignment horizontal="center" vertical="center" wrapText="1"/>
      <protection locked="0"/>
    </xf>
    <xf numFmtId="3" fontId="63" fillId="2" borderId="29" xfId="0" applyNumberFormat="1" applyFont="1" applyFill="1" applyBorder="1" applyAlignment="1" applyProtection="1">
      <alignment horizontal="center" vertical="center" wrapText="1"/>
      <protection locked="0"/>
    </xf>
    <xf numFmtId="3" fontId="63" fillId="2" borderId="67" xfId="0" applyNumberFormat="1" applyFont="1" applyFill="1" applyBorder="1" applyAlignment="1" applyProtection="1">
      <alignment horizontal="center" vertical="center" wrapText="1"/>
      <protection locked="0"/>
    </xf>
    <xf numFmtId="2" fontId="72" fillId="2" borderId="35" xfId="0" applyNumberFormat="1" applyFont="1" applyFill="1" applyBorder="1" applyAlignment="1" applyProtection="1">
      <alignment horizontal="center" vertical="center" wrapText="1"/>
      <protection locked="0"/>
    </xf>
    <xf numFmtId="1" fontId="189" fillId="2" borderId="0" xfId="0" applyNumberFormat="1" applyFont="1" applyFill="1" applyBorder="1" applyAlignment="1" applyProtection="1">
      <alignment horizontal="center" vertical="center" wrapText="1"/>
      <protection locked="0"/>
    </xf>
    <xf numFmtId="1" fontId="189" fillId="2" borderId="0" xfId="0" applyNumberFormat="1" applyFont="1" applyFill="1" applyAlignment="1" applyProtection="1">
      <alignment horizontal="center" vertical="center" wrapText="1"/>
      <protection locked="0"/>
    </xf>
    <xf numFmtId="1" fontId="72" fillId="2" borderId="35" xfId="0" applyNumberFormat="1" applyFont="1" applyFill="1" applyBorder="1" applyAlignment="1" applyProtection="1">
      <alignment horizontal="center" vertical="center" wrapText="1"/>
      <protection locked="0"/>
    </xf>
    <xf numFmtId="0" fontId="35" fillId="2" borderId="34" xfId="0" applyFont="1" applyFill="1" applyBorder="1" applyAlignment="1" applyProtection="1">
      <alignment horizontal="center" vertical="center" wrapText="1"/>
    </xf>
    <xf numFmtId="0" fontId="35" fillId="2" borderId="25" xfId="0"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5" fillId="2" borderId="24" xfId="0" applyFont="1" applyFill="1" applyBorder="1" applyAlignment="1" applyProtection="1">
      <alignment horizontal="center" vertical="center" wrapText="1"/>
    </xf>
    <xf numFmtId="0" fontId="35" fillId="2" borderId="29" xfId="0" applyFont="1" applyFill="1" applyBorder="1" applyAlignment="1" applyProtection="1">
      <alignment horizontal="center" vertical="center" wrapText="1"/>
    </xf>
    <xf numFmtId="0" fontId="35" fillId="2" borderId="24" xfId="0" applyFont="1" applyFill="1" applyBorder="1" applyAlignment="1" applyProtection="1">
      <alignment horizontal="center" wrapText="1"/>
    </xf>
    <xf numFmtId="0" fontId="35" fillId="2" borderId="24" xfId="0" applyFont="1" applyFill="1" applyBorder="1" applyAlignment="1" applyProtection="1">
      <alignment horizontal="center"/>
    </xf>
    <xf numFmtId="0" fontId="53" fillId="8" borderId="53" xfId="0" applyFont="1" applyFill="1" applyBorder="1" applyAlignment="1" applyProtection="1">
      <alignment horizontal="left" vertical="center" wrapText="1"/>
    </xf>
    <xf numFmtId="0" fontId="53" fillId="8" borderId="54" xfId="0" applyFont="1" applyFill="1" applyBorder="1" applyAlignment="1" applyProtection="1">
      <alignment horizontal="left" vertical="center" wrapText="1"/>
    </xf>
    <xf numFmtId="0" fontId="53" fillId="8" borderId="55" xfId="0" applyFont="1" applyFill="1" applyBorder="1" applyAlignment="1" applyProtection="1">
      <alignment horizontal="left" vertical="center" wrapText="1"/>
    </xf>
    <xf numFmtId="0" fontId="53" fillId="8" borderId="56"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15" fillId="2" borderId="63" xfId="0" applyFont="1" applyFill="1" applyBorder="1" applyAlignment="1" applyProtection="1">
      <alignment horizontal="center" vertical="center"/>
    </xf>
    <xf numFmtId="0" fontId="33" fillId="2" borderId="62" xfId="0" applyFont="1" applyFill="1" applyBorder="1" applyAlignment="1" applyProtection="1">
      <alignment horizontal="center" vertical="center" wrapText="1"/>
    </xf>
    <xf numFmtId="0" fontId="33" fillId="2" borderId="63" xfId="0" applyFont="1" applyFill="1" applyBorder="1" applyAlignment="1" applyProtection="1">
      <alignment horizontal="center" vertical="center" wrapText="1"/>
    </xf>
    <xf numFmtId="0" fontId="33" fillId="2" borderId="64" xfId="0" applyFont="1" applyFill="1" applyBorder="1" applyAlignment="1" applyProtection="1">
      <alignment horizontal="center" vertical="center" wrapText="1"/>
    </xf>
    <xf numFmtId="176" fontId="53" fillId="8" borderId="55" xfId="1" applyNumberFormat="1" applyFont="1" applyFill="1" applyBorder="1" applyAlignment="1" applyProtection="1">
      <alignment horizontal="left" vertical="center" wrapText="1"/>
    </xf>
    <xf numFmtId="176" fontId="53" fillId="8" borderId="56" xfId="1" applyNumberFormat="1" applyFont="1" applyFill="1" applyBorder="1" applyAlignment="1" applyProtection="1">
      <alignment horizontal="left" vertical="center" wrapText="1"/>
    </xf>
    <xf numFmtId="176" fontId="53" fillId="8" borderId="33" xfId="1" applyNumberFormat="1" applyFont="1" applyFill="1" applyBorder="1" applyAlignment="1" applyProtection="1">
      <alignment horizontal="left" vertical="center" wrapText="1"/>
    </xf>
    <xf numFmtId="0" fontId="34" fillId="2" borderId="80" xfId="0" applyFont="1" applyFill="1" applyBorder="1" applyAlignment="1" applyProtection="1">
      <alignment horizontal="center" vertical="center"/>
    </xf>
    <xf numFmtId="0" fontId="34" fillId="2" borderId="67" xfId="0" applyFont="1" applyFill="1" applyBorder="1" applyAlignment="1" applyProtection="1">
      <alignment horizontal="center" vertical="center"/>
    </xf>
    <xf numFmtId="0" fontId="15" fillId="2" borderId="80" xfId="0" applyFont="1" applyFill="1" applyBorder="1" applyAlignment="1" applyProtection="1">
      <alignment horizontal="center" vertical="center" wrapText="1"/>
    </xf>
    <xf numFmtId="0" fontId="15" fillId="2" borderId="67"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174" fontId="46" fillId="2" borderId="36" xfId="0" applyNumberFormat="1" applyFont="1" applyFill="1" applyBorder="1" applyAlignment="1" applyProtection="1">
      <alignment horizontal="center" vertical="center" wrapText="1"/>
      <protection locked="0"/>
    </xf>
    <xf numFmtId="165" fontId="46" fillId="2" borderId="36" xfId="0" applyNumberFormat="1" applyFont="1" applyFill="1" applyBorder="1" applyAlignment="1" applyProtection="1">
      <alignment horizontal="center" vertical="center" wrapText="1"/>
      <protection locked="0"/>
    </xf>
    <xf numFmtId="0" fontId="189" fillId="2" borderId="0" xfId="0" applyFont="1" applyFill="1" applyAlignment="1" applyProtection="1">
      <alignment vertical="center" wrapText="1"/>
      <protection locked="0"/>
    </xf>
    <xf numFmtId="169" fontId="189" fillId="2" borderId="0" xfId="0" applyNumberFormat="1" applyFont="1" applyFill="1" applyAlignment="1" applyProtection="1">
      <alignment vertical="center" wrapText="1"/>
      <protection locked="0"/>
    </xf>
    <xf numFmtId="0" fontId="190" fillId="2" borderId="0" xfId="0" applyFont="1" applyFill="1" applyAlignment="1" applyProtection="1">
      <alignment horizontal="center" vertical="center" wrapText="1"/>
      <protection locked="0"/>
    </xf>
    <xf numFmtId="166" fontId="190" fillId="2" borderId="0" xfId="0" applyNumberFormat="1" applyFont="1" applyFill="1" applyAlignment="1" applyProtection="1">
      <alignment horizontal="center" vertical="center" wrapText="1"/>
      <protection locked="0"/>
    </xf>
    <xf numFmtId="173" fontId="190" fillId="2" borderId="0" xfId="0" applyNumberFormat="1" applyFont="1" applyFill="1" applyAlignment="1" applyProtection="1">
      <alignment horizontal="center" vertical="center" wrapText="1"/>
      <protection locked="0"/>
    </xf>
    <xf numFmtId="2" fontId="191" fillId="2" borderId="0" xfId="0" applyNumberFormat="1" applyFont="1" applyFill="1" applyBorder="1" applyAlignment="1" applyProtection="1">
      <alignment vertical="center" wrapText="1"/>
    </xf>
    <xf numFmtId="164" fontId="192" fillId="2" borderId="0" xfId="0" applyNumberFormat="1" applyFont="1" applyFill="1" applyAlignment="1" applyProtection="1">
      <alignment vertical="center" wrapText="1"/>
      <protection locked="0"/>
    </xf>
    <xf numFmtId="164" fontId="197" fillId="2" borderId="0" xfId="0" applyNumberFormat="1" applyFont="1" applyFill="1" applyAlignment="1" applyProtection="1">
      <alignment vertical="center" wrapText="1"/>
      <protection locked="0"/>
    </xf>
    <xf numFmtId="176" fontId="193" fillId="2" borderId="0" xfId="1" applyNumberFormat="1" applyFont="1" applyFill="1" applyAlignment="1" applyProtection="1">
      <alignment vertical="center" wrapText="1"/>
      <protection locked="0"/>
    </xf>
    <xf numFmtId="164" fontId="193" fillId="2" borderId="0" xfId="0" applyNumberFormat="1" applyFont="1" applyFill="1" applyAlignment="1" applyProtection="1">
      <alignment vertical="center" wrapText="1"/>
      <protection locked="0"/>
    </xf>
    <xf numFmtId="176" fontId="189" fillId="2" borderId="0" xfId="1" applyNumberFormat="1" applyFont="1" applyFill="1" applyAlignment="1" applyProtection="1">
      <alignment vertical="center" wrapText="1"/>
      <protection locked="0"/>
    </xf>
    <xf numFmtId="41" fontId="189" fillId="2" borderId="0" xfId="42" applyFont="1" applyFill="1" applyAlignment="1" applyProtection="1">
      <alignment vertical="center" wrapText="1"/>
      <protection locked="0"/>
    </xf>
    <xf numFmtId="3" fontId="189" fillId="11" borderId="0" xfId="0" applyNumberFormat="1" applyFont="1" applyFill="1" applyAlignment="1" applyProtection="1">
      <alignment horizontal="right" vertical="center" wrapText="1"/>
      <protection locked="0"/>
    </xf>
    <xf numFmtId="170" fontId="189" fillId="0" borderId="0" xfId="0" applyNumberFormat="1" applyFont="1" applyFill="1" applyAlignment="1" applyProtection="1">
      <alignment horizontal="right" vertical="center" wrapText="1"/>
      <protection locked="0"/>
    </xf>
    <xf numFmtId="164" fontId="189" fillId="0" borderId="0" xfId="0" applyNumberFormat="1" applyFont="1" applyFill="1" applyAlignment="1" applyProtection="1">
      <alignment horizontal="right" vertical="center" wrapText="1"/>
      <protection locked="0"/>
    </xf>
    <xf numFmtId="164" fontId="189" fillId="6" borderId="0" xfId="0" applyNumberFormat="1" applyFont="1" applyFill="1" applyAlignment="1" applyProtection="1">
      <alignment horizontal="right" vertical="center" wrapText="1"/>
      <protection locked="0"/>
    </xf>
    <xf numFmtId="164" fontId="189" fillId="9" borderId="0" xfId="0" applyNumberFormat="1" applyFont="1" applyFill="1" applyAlignment="1" applyProtection="1">
      <alignment horizontal="right" vertical="center" wrapText="1"/>
      <protection locked="0"/>
    </xf>
    <xf numFmtId="170" fontId="189" fillId="4" borderId="0" xfId="0" applyNumberFormat="1" applyFont="1" applyFill="1" applyAlignment="1" applyProtection="1">
      <alignment horizontal="right" vertical="center" wrapText="1"/>
      <protection locked="0"/>
    </xf>
    <xf numFmtId="170" fontId="189" fillId="6" borderId="0" xfId="0" applyNumberFormat="1" applyFont="1" applyFill="1" applyAlignment="1" applyProtection="1">
      <alignment horizontal="right" vertical="center" wrapText="1"/>
      <protection locked="0"/>
    </xf>
    <xf numFmtId="164" fontId="195" fillId="6" borderId="0" xfId="0" applyNumberFormat="1" applyFont="1" applyFill="1" applyAlignment="1" applyProtection="1">
      <alignment horizontal="right" vertical="center" wrapText="1"/>
      <protection locked="0"/>
    </xf>
    <xf numFmtId="170" fontId="190" fillId="6" borderId="0" xfId="0" applyNumberFormat="1" applyFont="1" applyFill="1" applyAlignment="1" applyProtection="1">
      <alignment horizontal="right" vertical="center" wrapText="1"/>
      <protection locked="0"/>
    </xf>
    <xf numFmtId="170" fontId="189" fillId="7" borderId="0" xfId="0" applyNumberFormat="1" applyFont="1" applyFill="1" applyAlignment="1" applyProtection="1">
      <alignment horizontal="right" vertical="center" wrapText="1"/>
      <protection locked="0"/>
    </xf>
    <xf numFmtId="0" fontId="190" fillId="6" borderId="0" xfId="0" applyFont="1" applyFill="1" applyAlignment="1" applyProtection="1">
      <alignment vertical="center" wrapText="1"/>
      <protection locked="0"/>
    </xf>
    <xf numFmtId="168" fontId="105" fillId="6" borderId="79" xfId="0" applyNumberFormat="1" applyFont="1" applyFill="1" applyBorder="1" applyAlignment="1" applyProtection="1">
      <alignment horizontal="center" vertical="center" wrapText="1"/>
      <protection locked="0"/>
    </xf>
    <xf numFmtId="164" fontId="63" fillId="6" borderId="79" xfId="0" applyNumberFormat="1" applyFont="1" applyFill="1" applyBorder="1" applyAlignment="1" applyProtection="1">
      <alignment horizontal="center" vertical="center" wrapText="1"/>
      <protection locked="0"/>
    </xf>
    <xf numFmtId="2" fontId="63" fillId="6" borderId="79" xfId="0" applyNumberFormat="1" applyFont="1" applyFill="1" applyBorder="1" applyAlignment="1" applyProtection="1">
      <alignment vertical="center" wrapText="1"/>
      <protection locked="0"/>
    </xf>
    <xf numFmtId="2" fontId="65" fillId="7" borderId="79" xfId="0" applyNumberFormat="1" applyFont="1" applyFill="1" applyBorder="1" applyAlignment="1" applyProtection="1">
      <alignment vertical="center" wrapText="1"/>
      <protection locked="0"/>
    </xf>
    <xf numFmtId="197" fontId="65" fillId="6" borderId="36" xfId="42" applyNumberFormat="1" applyFont="1" applyFill="1" applyBorder="1" applyAlignment="1" applyProtection="1">
      <alignment horizontal="right" vertical="center" wrapText="1"/>
      <protection locked="0"/>
    </xf>
    <xf numFmtId="189" fontId="69" fillId="2" borderId="0" xfId="42" applyNumberFormat="1" applyFont="1" applyFill="1" applyAlignment="1" applyProtection="1">
      <alignment vertical="center" wrapText="1"/>
      <protection locked="0"/>
    </xf>
  </cellXfs>
  <cellStyles count="45">
    <cellStyle name="Comma" xfId="1" builtinId="3"/>
    <cellStyle name="Comma [0]" xfId="42" builtinId="6"/>
    <cellStyle name="Comma [0] 2" xfId="44"/>
    <cellStyle name="Comma 10" xfId="33"/>
    <cellStyle name="Comma 10 4" xfId="30"/>
    <cellStyle name="Comma 100" xfId="34"/>
    <cellStyle name="Comma 11" xfId="14"/>
    <cellStyle name="Comma 2" xfId="11"/>
    <cellStyle name="Comma 2 10" xfId="31"/>
    <cellStyle name="Comma 2_bao cao cua UBND tinh quy II - 2011" xfId="12"/>
    <cellStyle name="Comma 3" xfId="18"/>
    <cellStyle name="Comma 3 2 2" xfId="29"/>
    <cellStyle name="Comma 3 2 3" xfId="10"/>
    <cellStyle name="Comma 3 2 3 2" xfId="22"/>
    <cellStyle name="Comma 4" xfId="23"/>
    <cellStyle name="Comma 4 2 2" xfId="32"/>
    <cellStyle name="Comma 4 5" xfId="36"/>
    <cellStyle name="Comma 5" xfId="7"/>
    <cellStyle name="Comma 6 2" xfId="4"/>
    <cellStyle name="Comma 6 2 2" xfId="19"/>
    <cellStyle name="Comma 8" xfId="9"/>
    <cellStyle name="Comma 8 2" xfId="21"/>
    <cellStyle name="Normal" xfId="0" builtinId="0"/>
    <cellStyle name="Normal 10" xfId="25"/>
    <cellStyle name="Normal 10 2" xfId="26"/>
    <cellStyle name="Normal 10 5" xfId="27"/>
    <cellStyle name="Normal 13 2" xfId="35"/>
    <cellStyle name="Normal 17" xfId="41"/>
    <cellStyle name="Normal 2" xfId="17"/>
    <cellStyle name="Normal 3" xfId="38"/>
    <cellStyle name="Normal 4" xfId="43"/>
    <cellStyle name="Normal 41" xfId="8"/>
    <cellStyle name="Normal 41 2" xfId="20"/>
    <cellStyle name="Normal 53" xfId="13"/>
    <cellStyle name="Normal 8" xfId="40"/>
    <cellStyle name="Normal 9" xfId="37"/>
    <cellStyle name="Normal 9 2" xfId="39"/>
    <cellStyle name="Normal_Bc KH 2002 -21-7" xfId="15"/>
    <cellStyle name="Normal_Bieu BC cap Huyen - Xa " xfId="3"/>
    <cellStyle name="Normal_Bieu BC cap Huyen - Xa  2" xfId="5"/>
    <cellStyle name="Normal_CHI TIEU KH 2007 NGAY 7_12" xfId="16"/>
    <cellStyle name="Normal_Chi tieu KH 2008" xfId="2"/>
    <cellStyle name="Normal_Sheet1" xfId="6"/>
    <cellStyle name="Percent" xfId="28" builtinId="5"/>
    <cellStyle name="Percent 2" xfId="24"/>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sharedStrings" Target="sharedStrings.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externalLink" Target="externalLinks/externalLink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tyles" Target="style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1173" Type="http://schemas.openxmlformats.org/officeDocument/2006/relationships/calcChain" Target="calcChain.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theme" Target="theme/theme1.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ac%20cq/KTH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foxz"/>
      <sheetName val="foxz_2"/>
      <sheetName val="foxz_3"/>
      <sheetName val="foxz_4"/>
      <sheetName val="foxz_5"/>
      <sheetName val="B1 Bieu TH "/>
      <sheetName val="B2 SXNN"/>
      <sheetName val="B3 NTM"/>
      <sheetName val="HTSX"/>
      <sheetName val="B4 SXCN"/>
      <sheetName val="B5 TM-DV "/>
      <sheetName val="B6. PTDN"/>
      <sheetName val="B7 LD&amp;VL-XDGN"/>
      <sheetName val="B8.PCTT, BVMT..."/>
      <sheetName val="B8. DS-GD&amp;TE "/>
      <sheetName val="B9. Y TE"/>
      <sheetName val="B10.GIAODUC"/>
      <sheetName val="B11 VHTT"/>
      <sheetName val="Sheet5"/>
      <sheetName val="Sheet2"/>
      <sheetName val="Sheet1"/>
      <sheetName val="B12.TTTT"/>
      <sheetName val="Sheet6"/>
      <sheetName val="Sheet4"/>
      <sheetName val="Sheet3"/>
      <sheetName val="00000000"/>
      <sheetName val="10000000"/>
      <sheetName val="20000000"/>
      <sheetName val="40000000"/>
      <sheetName val="30000000"/>
      <sheetName val="000000000000"/>
      <sheetName val="50000000"/>
      <sheetName val="60000000"/>
      <sheetName val="B điều chỉnh"/>
      <sheetName val="TH so sanh KH tỉnh"/>
      <sheetName val="Sheet7"/>
      <sheetName val="Sheet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ow r="31">
          <cell r="S31">
            <v>91</v>
          </cell>
          <cell r="T31">
            <v>93.5</v>
          </cell>
        </row>
      </sheetData>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8671875" defaultRowHeight="15.75" customHeight="1"/>
  <cols>
    <col min="1" max="1" width="5.77734375" style="11" customWidth="1"/>
    <col min="2" max="2" width="10.77734375" style="11" customWidth="1"/>
    <col min="3" max="3" width="8" style="11" customWidth="1"/>
    <col min="4" max="4" width="8.88671875" style="11"/>
    <col min="5" max="5" width="2.77734375" style="11" customWidth="1"/>
    <col min="6" max="6" width="17.77734375" style="11" customWidth="1"/>
    <col min="7" max="8" width="8.88671875" style="11"/>
    <col min="9" max="9" width="13.21875" style="11" customWidth="1"/>
    <col min="10" max="10" width="24.2187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
      <c r="A6" s="3061" t="s">
        <v>0</v>
      </c>
      <c r="B6" s="3061"/>
      <c r="C6" s="3061"/>
      <c r="D6" s="3061"/>
      <c r="E6" s="3061"/>
      <c r="F6" s="3061"/>
      <c r="G6" s="3061"/>
      <c r="H6" s="3061"/>
      <c r="I6" s="3061"/>
      <c r="J6" s="3061"/>
      <c r="K6" s="3061"/>
    </row>
    <row r="7" spans="1:11" s="12" customFormat="1" ht="27">
      <c r="A7" s="3062" t="s">
        <v>765</v>
      </c>
      <c r="B7" s="3062"/>
      <c r="C7" s="3062"/>
      <c r="D7" s="3062"/>
      <c r="E7" s="3062"/>
      <c r="F7" s="3062"/>
      <c r="G7" s="3062"/>
      <c r="H7" s="3062"/>
      <c r="I7" s="3062"/>
      <c r="J7" s="3062"/>
      <c r="K7" s="3062"/>
    </row>
    <row r="8" spans="1:11" s="12" customFormat="1" ht="28.5" customHeight="1">
      <c r="A8" s="3063" t="s">
        <v>762</v>
      </c>
      <c r="B8" s="3063"/>
      <c r="C8" s="3063"/>
      <c r="D8" s="3063"/>
      <c r="E8" s="3063"/>
      <c r="F8" s="3063"/>
      <c r="G8" s="3063"/>
      <c r="H8" s="3063"/>
      <c r="I8" s="3063"/>
      <c r="J8" s="3063"/>
      <c r="K8" s="3063"/>
    </row>
    <row r="9" spans="1:11" ht="9" hidden="1" customHeight="1">
      <c r="D9" s="3060" t="s">
        <v>1</v>
      </c>
      <c r="E9" s="3060"/>
      <c r="F9" s="3060"/>
      <c r="G9" s="3060"/>
      <c r="H9" s="3060"/>
      <c r="I9" s="3060"/>
      <c r="J9" s="3060"/>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V115"/>
  <sheetViews>
    <sheetView tabSelected="1" zoomScale="85" zoomScaleNormal="85" zoomScaleSheetLayoutView="85" zoomScalePageLayoutView="40" workbookViewId="0">
      <pane ySplit="16" topLeftCell="A17" activePane="bottomLeft" state="frozen"/>
      <selection pane="bottomLeft" activeCell="A4" sqref="A4:AB4"/>
    </sheetView>
  </sheetViews>
  <sheetFormatPr defaultColWidth="9" defaultRowHeight="15.75" customHeight="1"/>
  <cols>
    <col min="1" max="1" width="4.88671875" style="686" customWidth="1"/>
    <col min="2" max="2" width="32.44140625" style="645" customWidth="1"/>
    <col min="3" max="3" width="7.44140625" style="742" customWidth="1"/>
    <col min="4" max="4" width="10.109375" style="645" hidden="1" customWidth="1"/>
    <col min="5" max="5" width="11.88671875" style="645" hidden="1" customWidth="1"/>
    <col min="6" max="6" width="9.33203125" style="645" hidden="1" customWidth="1"/>
    <col min="7" max="7" width="11.6640625" style="645" hidden="1" customWidth="1"/>
    <col min="8" max="8" width="11.21875" style="645" hidden="1" customWidth="1"/>
    <col min="9" max="9" width="13.5546875" style="682" hidden="1" customWidth="1"/>
    <col min="10" max="10" width="12.44140625" style="682" hidden="1" customWidth="1"/>
    <col min="11" max="11" width="12.33203125" style="682" hidden="1" customWidth="1"/>
    <col min="12" max="12" width="9.33203125" style="645" hidden="1" customWidth="1"/>
    <col min="13" max="13" width="8.109375" style="645" hidden="1" customWidth="1"/>
    <col min="14" max="14" width="9.109375" style="645" customWidth="1"/>
    <col min="15" max="15" width="10.6640625" style="645" hidden="1" customWidth="1"/>
    <col min="16" max="16" width="10.6640625" style="645" customWidth="1"/>
    <col min="17" max="17" width="10.21875" style="645" customWidth="1"/>
    <col min="18" max="18" width="9.33203125" style="645" customWidth="1"/>
    <col min="19" max="19" width="9" style="645" hidden="1" customWidth="1"/>
    <col min="20" max="21" width="9.33203125" style="645" customWidth="1"/>
    <col min="22" max="22" width="8.44140625" style="645" customWidth="1"/>
    <col min="23" max="24" width="8.44140625" style="751" customWidth="1"/>
    <col min="25" max="25" width="8.44140625" style="645" customWidth="1"/>
    <col min="26" max="26" width="8.44140625" style="686" customWidth="1"/>
    <col min="27" max="27" width="7.33203125" style="746" hidden="1" customWidth="1"/>
    <col min="28" max="28" width="11" style="645" customWidth="1"/>
    <col min="29" max="29" width="7" style="2913" customWidth="1"/>
    <col min="30" max="30" width="7" style="3357" bestFit="1" customWidth="1"/>
    <col min="31" max="31" width="11.21875" style="2913" customWidth="1"/>
    <col min="32" max="32" width="17.21875" style="645" customWidth="1"/>
    <col min="33" max="33" width="19.109375" style="645" customWidth="1"/>
    <col min="34" max="34" width="13.77734375" style="645" customWidth="1"/>
    <col min="35" max="35" width="14.21875" style="645" customWidth="1"/>
    <col min="36" max="36" width="12.109375" style="645" customWidth="1"/>
    <col min="37" max="42" width="8.88671875" style="645" customWidth="1"/>
    <col min="43" max="44" width="9" style="657" customWidth="1"/>
    <col min="45" max="45" width="11.21875" style="590" customWidth="1"/>
    <col min="46" max="46" width="15.77734375" style="657" customWidth="1"/>
    <col min="47" max="47" width="47.77734375" style="657" customWidth="1"/>
    <col min="48" max="48" width="14" style="657" customWidth="1"/>
    <col min="49" max="16384" width="9" style="657"/>
  </cols>
  <sheetData>
    <row r="1" spans="1:48" s="646" customFormat="1" ht="15.75" customHeight="1">
      <c r="A1" s="3066" t="s">
        <v>813</v>
      </c>
      <c r="B1" s="3066"/>
      <c r="C1" s="3066"/>
      <c r="D1" s="3066"/>
      <c r="E1" s="3066"/>
      <c r="F1" s="3066"/>
      <c r="G1" s="3066"/>
      <c r="H1" s="3066"/>
      <c r="I1" s="3066"/>
      <c r="J1" s="3066"/>
      <c r="K1" s="3066"/>
      <c r="L1" s="3066"/>
      <c r="M1" s="3066"/>
      <c r="N1" s="3066"/>
      <c r="O1" s="3066"/>
      <c r="P1" s="3066"/>
      <c r="Q1" s="3066"/>
      <c r="R1" s="3066"/>
      <c r="S1" s="3066"/>
      <c r="T1" s="3066"/>
      <c r="U1" s="3066"/>
      <c r="V1" s="3066"/>
      <c r="W1" s="3066"/>
      <c r="X1" s="3066"/>
      <c r="Y1" s="3066"/>
      <c r="Z1" s="3066"/>
      <c r="AA1" s="3066"/>
      <c r="AB1" s="3066"/>
      <c r="AC1" s="2913"/>
      <c r="AD1" s="3357"/>
      <c r="AE1" s="2913"/>
      <c r="AF1" s="645"/>
      <c r="AG1" s="645"/>
      <c r="AH1" s="645"/>
      <c r="AI1" s="645"/>
      <c r="AJ1" s="645"/>
      <c r="AK1" s="645"/>
      <c r="AL1" s="645"/>
      <c r="AM1" s="645"/>
      <c r="AN1" s="645"/>
      <c r="AO1" s="645"/>
      <c r="AP1" s="645"/>
      <c r="AS1" s="647"/>
    </row>
    <row r="2" spans="1:48" s="646" customFormat="1" ht="20.45" customHeight="1">
      <c r="A2" s="3080" t="s">
        <v>930</v>
      </c>
      <c r="B2" s="3080"/>
      <c r="C2" s="3080"/>
      <c r="D2" s="3080"/>
      <c r="E2" s="3080"/>
      <c r="F2" s="3080"/>
      <c r="G2" s="3080"/>
      <c r="H2" s="3080"/>
      <c r="I2" s="3080"/>
      <c r="J2" s="3080"/>
      <c r="K2" s="3080"/>
      <c r="L2" s="3080"/>
      <c r="M2" s="3080"/>
      <c r="N2" s="3080"/>
      <c r="O2" s="3080"/>
      <c r="P2" s="3080"/>
      <c r="Q2" s="3080"/>
      <c r="R2" s="3080"/>
      <c r="S2" s="3080"/>
      <c r="T2" s="3080"/>
      <c r="U2" s="3080"/>
      <c r="V2" s="3080"/>
      <c r="W2" s="3080"/>
      <c r="X2" s="3080"/>
      <c r="Y2" s="3080"/>
      <c r="Z2" s="3080"/>
      <c r="AA2" s="3080"/>
      <c r="AB2" s="3080"/>
      <c r="AC2" s="2914"/>
      <c r="AD2" s="3357"/>
      <c r="AE2" s="2914"/>
      <c r="AF2" s="645"/>
      <c r="AG2" s="645"/>
      <c r="AH2" s="645"/>
      <c r="AI2" s="645"/>
      <c r="AJ2" s="645"/>
      <c r="AK2" s="645"/>
      <c r="AL2" s="645"/>
      <c r="AM2" s="645"/>
      <c r="AN2" s="645"/>
      <c r="AO2" s="645"/>
      <c r="AP2" s="645"/>
      <c r="AS2" s="647"/>
      <c r="AT2" s="648"/>
      <c r="AU2" s="648"/>
      <c r="AV2" s="648"/>
    </row>
    <row r="3" spans="1:48" s="646" customFormat="1" ht="22.9" customHeight="1">
      <c r="A3" s="3086" t="s">
        <v>976</v>
      </c>
      <c r="B3" s="3086"/>
      <c r="C3" s="3086"/>
      <c r="D3" s="3086"/>
      <c r="E3" s="3086"/>
      <c r="F3" s="3086"/>
      <c r="G3" s="3086"/>
      <c r="H3" s="3086"/>
      <c r="I3" s="3086"/>
      <c r="J3" s="3086"/>
      <c r="K3" s="3086"/>
      <c r="L3" s="3086"/>
      <c r="M3" s="3086"/>
      <c r="N3" s="3086"/>
      <c r="O3" s="3086"/>
      <c r="P3" s="3086"/>
      <c r="Q3" s="3086"/>
      <c r="R3" s="3086"/>
      <c r="S3" s="3086"/>
      <c r="T3" s="3086"/>
      <c r="U3" s="3086"/>
      <c r="V3" s="3086"/>
      <c r="W3" s="3086"/>
      <c r="X3" s="3086"/>
      <c r="Y3" s="3086"/>
      <c r="Z3" s="3086"/>
      <c r="AA3" s="3086"/>
      <c r="AB3" s="3086"/>
      <c r="AC3" s="2914"/>
      <c r="AD3" s="3357"/>
      <c r="AE3" s="2914"/>
      <c r="AF3" s="645"/>
      <c r="AG3" s="645"/>
      <c r="AH3" s="645"/>
      <c r="AI3" s="645"/>
      <c r="AJ3" s="645"/>
      <c r="AK3" s="645"/>
      <c r="AL3" s="645"/>
      <c r="AM3" s="645"/>
      <c r="AN3" s="645"/>
      <c r="AO3" s="645"/>
      <c r="AP3" s="645"/>
      <c r="AS3" s="647"/>
      <c r="AT3" s="648"/>
      <c r="AU3" s="648"/>
      <c r="AV3" s="648"/>
    </row>
    <row r="4" spans="1:48" s="646" customFormat="1" ht="21" customHeight="1">
      <c r="A4" s="3081"/>
      <c r="B4" s="3081"/>
      <c r="C4" s="3081"/>
      <c r="D4" s="3081"/>
      <c r="E4" s="3081"/>
      <c r="F4" s="3081"/>
      <c r="G4" s="3081"/>
      <c r="H4" s="3081"/>
      <c r="I4" s="3081"/>
      <c r="J4" s="3081"/>
      <c r="K4" s="3081"/>
      <c r="L4" s="3081"/>
      <c r="M4" s="3081"/>
      <c r="N4" s="3081"/>
      <c r="O4" s="3081"/>
      <c r="P4" s="3081"/>
      <c r="Q4" s="3081"/>
      <c r="R4" s="3081"/>
      <c r="S4" s="3081"/>
      <c r="T4" s="3081"/>
      <c r="U4" s="3081"/>
      <c r="V4" s="3081"/>
      <c r="W4" s="3081"/>
      <c r="X4" s="3081"/>
      <c r="Y4" s="3081"/>
      <c r="Z4" s="3081"/>
      <c r="AA4" s="3081"/>
      <c r="AB4" s="3081"/>
      <c r="AC4" s="2915"/>
      <c r="AD4" s="3357"/>
      <c r="AE4" s="2915"/>
      <c r="AF4" s="650"/>
      <c r="AG4" s="645"/>
      <c r="AH4" s="645"/>
      <c r="AI4" s="645"/>
      <c r="AJ4" s="645"/>
      <c r="AK4" s="645"/>
      <c r="AL4" s="645"/>
      <c r="AM4" s="645"/>
      <c r="AN4" s="645"/>
      <c r="AO4" s="645"/>
      <c r="AP4" s="645"/>
      <c r="AS4" s="647"/>
      <c r="AT4" s="648"/>
      <c r="AU4" s="648"/>
      <c r="AV4" s="648"/>
    </row>
    <row r="5" spans="1:48" ht="0.75" customHeight="1">
      <c r="A5" s="651"/>
      <c r="B5" s="652"/>
      <c r="C5" s="653"/>
      <c r="D5" s="652"/>
      <c r="E5" s="652"/>
      <c r="F5" s="652"/>
      <c r="G5" s="652"/>
      <c r="H5" s="652"/>
      <c r="I5" s="654"/>
      <c r="J5" s="654"/>
      <c r="K5" s="654"/>
      <c r="L5" s="652"/>
      <c r="M5" s="652"/>
      <c r="N5" s="652"/>
      <c r="O5" s="652"/>
      <c r="P5" s="1266"/>
      <c r="Q5" s="1266"/>
      <c r="R5" s="1266"/>
      <c r="S5" s="1266"/>
      <c r="T5" s="1266"/>
      <c r="U5" s="1266"/>
      <c r="V5" s="652"/>
      <c r="W5" s="3380"/>
      <c r="X5" s="655"/>
      <c r="Y5" s="652"/>
      <c r="Z5" s="652"/>
      <c r="AA5" s="571"/>
      <c r="AB5" s="316"/>
      <c r="AC5" s="2914"/>
      <c r="AD5" s="3358"/>
      <c r="AE5" s="2914"/>
      <c r="AT5" s="658"/>
      <c r="AU5" s="658"/>
      <c r="AV5" s="658"/>
    </row>
    <row r="6" spans="1:48" s="611" customFormat="1" ht="27.75" customHeight="1">
      <c r="A6" s="3067" t="s">
        <v>179</v>
      </c>
      <c r="B6" s="3067" t="s">
        <v>4</v>
      </c>
      <c r="C6" s="3067" t="s">
        <v>5</v>
      </c>
      <c r="D6" s="1253" t="s">
        <v>761</v>
      </c>
      <c r="E6" s="1254"/>
      <c r="F6" s="1254"/>
      <c r="G6" s="1254"/>
      <c r="H6" s="1254"/>
      <c r="I6" s="3087" t="s">
        <v>879</v>
      </c>
      <c r="J6" s="3072" t="s">
        <v>834</v>
      </c>
      <c r="K6" s="3072"/>
      <c r="L6" s="3072"/>
      <c r="M6" s="3072"/>
      <c r="N6" s="3072"/>
      <c r="O6" s="3072"/>
      <c r="P6" s="3090" t="s">
        <v>945</v>
      </c>
      <c r="Q6" s="3091"/>
      <c r="R6" s="3091"/>
      <c r="S6" s="3091"/>
      <c r="T6" s="3091"/>
      <c r="U6" s="3092"/>
      <c r="V6" s="3084" t="s">
        <v>684</v>
      </c>
      <c r="W6" s="3085"/>
      <c r="X6" s="3084"/>
      <c r="Y6" s="3084"/>
      <c r="Z6" s="3084"/>
      <c r="AA6" s="3084" t="s">
        <v>947</v>
      </c>
      <c r="AB6" s="3082" t="s">
        <v>904</v>
      </c>
      <c r="AC6" s="2916"/>
      <c r="AD6" s="3359"/>
      <c r="AE6" s="2916"/>
      <c r="AF6" s="191"/>
      <c r="AG6" s="191"/>
      <c r="AH6" s="191"/>
      <c r="AI6" s="191"/>
      <c r="AJ6" s="191"/>
      <c r="AK6" s="191"/>
      <c r="AL6" s="191"/>
      <c r="AM6" s="191"/>
      <c r="AN6" s="191"/>
      <c r="AO6" s="191"/>
      <c r="AP6" s="191"/>
      <c r="AT6" s="612"/>
      <c r="AU6" s="612"/>
      <c r="AV6" s="612"/>
    </row>
    <row r="7" spans="1:48" s="611" customFormat="1" ht="84" customHeight="1">
      <c r="A7" s="3067"/>
      <c r="B7" s="3067"/>
      <c r="C7" s="3067"/>
      <c r="D7" s="2891" t="s">
        <v>775</v>
      </c>
      <c r="E7" s="2891" t="s">
        <v>776</v>
      </c>
      <c r="F7" s="2891" t="s">
        <v>803</v>
      </c>
      <c r="G7" s="3084" t="s">
        <v>766</v>
      </c>
      <c r="H7" s="2893" t="s">
        <v>683</v>
      </c>
      <c r="I7" s="3088"/>
      <c r="J7" s="1670" t="s">
        <v>837</v>
      </c>
      <c r="K7" s="1670" t="s">
        <v>838</v>
      </c>
      <c r="L7" s="2891" t="s">
        <v>11</v>
      </c>
      <c r="M7" s="2891" t="s">
        <v>583</v>
      </c>
      <c r="N7" s="2891" t="s">
        <v>586</v>
      </c>
      <c r="O7" s="2891" t="s">
        <v>836</v>
      </c>
      <c r="P7" s="2760" t="s">
        <v>970</v>
      </c>
      <c r="Q7" s="2760" t="s">
        <v>944</v>
      </c>
      <c r="R7" s="2760" t="s">
        <v>11</v>
      </c>
      <c r="S7" s="2895" t="s">
        <v>583</v>
      </c>
      <c r="T7" s="2995" t="s">
        <v>956</v>
      </c>
      <c r="U7" s="2895" t="s">
        <v>853</v>
      </c>
      <c r="V7" s="2893" t="s">
        <v>957</v>
      </c>
      <c r="W7" s="3381" t="s">
        <v>971</v>
      </c>
      <c r="X7" s="1671" t="s">
        <v>958</v>
      </c>
      <c r="Y7" s="2893" t="s">
        <v>959</v>
      </c>
      <c r="Z7" s="2893" t="s">
        <v>946</v>
      </c>
      <c r="AA7" s="3084"/>
      <c r="AB7" s="3082"/>
      <c r="AC7" s="3360"/>
      <c r="AD7" s="3361"/>
      <c r="AE7" s="2980"/>
      <c r="AF7" s="191"/>
      <c r="AG7" s="191"/>
      <c r="AH7" s="191"/>
      <c r="AI7" s="191"/>
      <c r="AJ7" s="191"/>
      <c r="AK7" s="191"/>
      <c r="AL7" s="191"/>
      <c r="AM7" s="191"/>
      <c r="AN7" s="191"/>
      <c r="AO7" s="191"/>
      <c r="AP7" s="191"/>
      <c r="AT7" s="612"/>
      <c r="AU7" s="3078"/>
      <c r="AV7" s="261"/>
    </row>
    <row r="8" spans="1:48" s="659" customFormat="1" ht="30.75" hidden="1" customHeight="1">
      <c r="A8" s="2890">
        <v>1</v>
      </c>
      <c r="B8" s="311" t="s">
        <v>931</v>
      </c>
      <c r="C8" s="2890"/>
      <c r="D8" s="2893"/>
      <c r="E8" s="2893"/>
      <c r="F8" s="2893"/>
      <c r="G8" s="3084"/>
      <c r="H8" s="2893"/>
      <c r="I8" s="3089"/>
      <c r="J8" s="1670"/>
      <c r="K8" s="1670"/>
      <c r="L8" s="2893"/>
      <c r="M8" s="2893"/>
      <c r="N8" s="2893"/>
      <c r="O8" s="2893"/>
      <c r="P8" s="1243"/>
      <c r="Q8" s="1243"/>
      <c r="R8" s="1243"/>
      <c r="S8" s="1243"/>
      <c r="T8" s="1243"/>
      <c r="U8" s="1243"/>
      <c r="V8" s="2893"/>
      <c r="W8" s="3381"/>
      <c r="X8" s="1671"/>
      <c r="Y8" s="2893"/>
      <c r="Z8" s="2893"/>
      <c r="AA8" s="573"/>
      <c r="AB8" s="2892"/>
      <c r="AC8" s="2913"/>
      <c r="AD8" s="3359"/>
      <c r="AE8" s="2913"/>
      <c r="AF8" s="190"/>
      <c r="AG8" s="190"/>
      <c r="AH8" s="190"/>
      <c r="AI8" s="190"/>
      <c r="AJ8" s="190"/>
      <c r="AK8" s="190"/>
      <c r="AL8" s="190"/>
      <c r="AM8" s="190"/>
      <c r="AN8" s="190"/>
      <c r="AO8" s="190"/>
      <c r="AP8" s="190"/>
      <c r="AS8" s="611"/>
      <c r="AT8" s="660"/>
      <c r="AU8" s="3078"/>
      <c r="AV8" s="660"/>
    </row>
    <row r="9" spans="1:48" s="662" customFormat="1" ht="15.75" hidden="1" customHeight="1">
      <c r="A9" s="2890" t="s">
        <v>14</v>
      </c>
      <c r="B9" s="311" t="s">
        <v>666</v>
      </c>
      <c r="C9" s="313" t="s">
        <v>15</v>
      </c>
      <c r="D9" s="312"/>
      <c r="E9" s="312"/>
      <c r="F9" s="312"/>
      <c r="G9" s="312"/>
      <c r="H9" s="312"/>
      <c r="I9" s="564"/>
      <c r="J9" s="564"/>
      <c r="K9" s="564"/>
      <c r="L9" s="312"/>
      <c r="M9" s="312"/>
      <c r="N9" s="312"/>
      <c r="O9" s="312"/>
      <c r="P9" s="1267"/>
      <c r="Q9" s="1267"/>
      <c r="R9" s="1267"/>
      <c r="S9" s="1267"/>
      <c r="T9" s="1267"/>
      <c r="U9" s="1267"/>
      <c r="V9" s="312"/>
      <c r="W9" s="3382"/>
      <c r="X9" s="404"/>
      <c r="Y9" s="312"/>
      <c r="Z9" s="406"/>
      <c r="AA9" s="575"/>
      <c r="AB9" s="2897"/>
      <c r="AC9" s="2913"/>
      <c r="AD9" s="3357"/>
      <c r="AE9" s="2913"/>
      <c r="AF9" s="661"/>
      <c r="AG9" s="661"/>
      <c r="AH9" s="661"/>
      <c r="AI9" s="661"/>
      <c r="AJ9" s="661"/>
      <c r="AK9" s="661"/>
      <c r="AL9" s="661"/>
      <c r="AM9" s="661"/>
      <c r="AN9" s="661"/>
      <c r="AO9" s="661"/>
      <c r="AP9" s="661"/>
      <c r="AS9" s="663"/>
      <c r="AT9" s="664"/>
      <c r="AU9" s="664"/>
      <c r="AV9" s="664"/>
    </row>
    <row r="10" spans="1:48" s="34" customFormat="1" ht="25.5" hidden="1" customHeight="1">
      <c r="A10" s="313"/>
      <c r="B10" s="314" t="s">
        <v>16</v>
      </c>
      <c r="C10" s="313" t="s">
        <v>15</v>
      </c>
      <c r="D10" s="315"/>
      <c r="E10" s="315"/>
      <c r="F10" s="315"/>
      <c r="G10" s="315"/>
      <c r="H10" s="315"/>
      <c r="I10" s="565"/>
      <c r="J10" s="565"/>
      <c r="K10" s="565"/>
      <c r="L10" s="315"/>
      <c r="M10" s="315"/>
      <c r="N10" s="315"/>
      <c r="O10" s="315"/>
      <c r="P10" s="1268"/>
      <c r="Q10" s="1268"/>
      <c r="R10" s="1268"/>
      <c r="S10" s="1268"/>
      <c r="T10" s="1268"/>
      <c r="U10" s="1268"/>
      <c r="V10" s="315"/>
      <c r="W10" s="3383"/>
      <c r="X10" s="405"/>
      <c r="Y10" s="315"/>
      <c r="Z10" s="407"/>
      <c r="AA10" s="575"/>
      <c r="AB10" s="2898"/>
      <c r="AC10" s="3362"/>
      <c r="AD10" s="3363"/>
      <c r="AE10" s="2913"/>
      <c r="AF10" s="287"/>
      <c r="AG10" s="287"/>
      <c r="AH10" s="287"/>
      <c r="AI10" s="665"/>
      <c r="AJ10" s="665"/>
      <c r="AK10" s="665"/>
      <c r="AL10" s="287"/>
      <c r="AM10" s="287"/>
      <c r="AN10" s="287"/>
      <c r="AO10" s="287"/>
      <c r="AP10" s="287"/>
      <c r="AS10" s="666"/>
      <c r="AT10" s="667"/>
      <c r="AU10" s="667"/>
      <c r="AV10" s="667"/>
    </row>
    <row r="11" spans="1:48" s="34" customFormat="1" ht="25.5" hidden="1" customHeight="1">
      <c r="A11" s="313"/>
      <c r="B11" s="314" t="s">
        <v>17</v>
      </c>
      <c r="C11" s="313" t="s">
        <v>15</v>
      </c>
      <c r="D11" s="315"/>
      <c r="E11" s="315"/>
      <c r="F11" s="315"/>
      <c r="G11" s="315"/>
      <c r="H11" s="315"/>
      <c r="I11" s="565"/>
      <c r="J11" s="565"/>
      <c r="K11" s="565"/>
      <c r="L11" s="315"/>
      <c r="M11" s="315"/>
      <c r="N11" s="315"/>
      <c r="O11" s="315"/>
      <c r="P11" s="1268"/>
      <c r="Q11" s="1268"/>
      <c r="R11" s="1268"/>
      <c r="S11" s="1268"/>
      <c r="T11" s="1268"/>
      <c r="U11" s="1268"/>
      <c r="V11" s="315"/>
      <c r="W11" s="3383"/>
      <c r="X11" s="405"/>
      <c r="Y11" s="315"/>
      <c r="Z11" s="407"/>
      <c r="AA11" s="583"/>
      <c r="AB11" s="2898"/>
      <c r="AC11" s="3362"/>
      <c r="AD11" s="3363"/>
      <c r="AE11" s="2913"/>
      <c r="AF11" s="287"/>
      <c r="AG11" s="287"/>
      <c r="AH11" s="287"/>
      <c r="AI11" s="665"/>
      <c r="AJ11" s="665"/>
      <c r="AK11" s="665"/>
      <c r="AL11" s="287"/>
      <c r="AM11" s="287"/>
      <c r="AN11" s="287"/>
      <c r="AO11" s="287"/>
      <c r="AP11" s="287"/>
      <c r="AS11" s="666"/>
      <c r="AT11" s="667"/>
      <c r="AU11" s="667"/>
      <c r="AV11" s="667"/>
    </row>
    <row r="12" spans="1:48" s="34" customFormat="1" ht="25.5" hidden="1" customHeight="1">
      <c r="A12" s="313"/>
      <c r="B12" s="314" t="s">
        <v>18</v>
      </c>
      <c r="C12" s="313" t="s">
        <v>15</v>
      </c>
      <c r="D12" s="315"/>
      <c r="E12" s="315"/>
      <c r="F12" s="315"/>
      <c r="G12" s="315"/>
      <c r="H12" s="315"/>
      <c r="I12" s="565"/>
      <c r="J12" s="565"/>
      <c r="K12" s="565"/>
      <c r="L12" s="315"/>
      <c r="M12" s="315"/>
      <c r="N12" s="315"/>
      <c r="O12" s="315"/>
      <c r="P12" s="1268"/>
      <c r="Q12" s="1268"/>
      <c r="R12" s="1268"/>
      <c r="S12" s="1268"/>
      <c r="T12" s="1268"/>
      <c r="U12" s="1268"/>
      <c r="V12" s="315"/>
      <c r="W12" s="3383"/>
      <c r="X12" s="405"/>
      <c r="Y12" s="315"/>
      <c r="Z12" s="407"/>
      <c r="AA12" s="583"/>
      <c r="AB12" s="2898"/>
      <c r="AC12" s="3362"/>
      <c r="AD12" s="3363"/>
      <c r="AE12" s="2913"/>
      <c r="AF12" s="287"/>
      <c r="AG12" s="287"/>
      <c r="AH12" s="287"/>
      <c r="AI12" s="665"/>
      <c r="AJ12" s="665"/>
      <c r="AK12" s="665"/>
      <c r="AL12" s="287"/>
      <c r="AM12" s="287"/>
      <c r="AN12" s="287"/>
      <c r="AO12" s="287"/>
      <c r="AP12" s="287"/>
      <c r="AS12" s="666"/>
      <c r="AT12" s="667"/>
      <c r="AU12" s="667"/>
      <c r="AV12" s="667"/>
    </row>
    <row r="13" spans="1:48" s="36" customFormat="1" ht="25.5" hidden="1" customHeight="1">
      <c r="A13" s="2890" t="s">
        <v>19</v>
      </c>
      <c r="B13" s="311" t="s">
        <v>667</v>
      </c>
      <c r="C13" s="2890"/>
      <c r="D13" s="315"/>
      <c r="E13" s="315"/>
      <c r="F13" s="315"/>
      <c r="G13" s="315"/>
      <c r="H13" s="315"/>
      <c r="I13" s="565"/>
      <c r="J13" s="565"/>
      <c r="K13" s="565"/>
      <c r="L13" s="315"/>
      <c r="M13" s="315"/>
      <c r="N13" s="315"/>
      <c r="O13" s="315"/>
      <c r="P13" s="1268"/>
      <c r="Q13" s="1268"/>
      <c r="R13" s="1268"/>
      <c r="S13" s="1268"/>
      <c r="T13" s="1268"/>
      <c r="U13" s="1268"/>
      <c r="V13" s="315"/>
      <c r="W13" s="3383"/>
      <c r="X13" s="405"/>
      <c r="Y13" s="315"/>
      <c r="Z13" s="407"/>
      <c r="AA13" s="576"/>
      <c r="AB13" s="2898"/>
      <c r="AC13" s="2917"/>
      <c r="AD13" s="3364"/>
      <c r="AE13" s="2917"/>
      <c r="AF13" s="670"/>
      <c r="AG13" s="670"/>
      <c r="AH13" s="670"/>
      <c r="AI13" s="670"/>
      <c r="AJ13" s="669"/>
      <c r="AK13" s="670"/>
      <c r="AL13" s="670"/>
      <c r="AM13" s="670"/>
      <c r="AN13" s="670"/>
      <c r="AO13" s="670"/>
      <c r="AP13" s="670"/>
      <c r="AS13" s="671"/>
      <c r="AT13" s="672"/>
      <c r="AU13" s="672"/>
      <c r="AV13" s="672"/>
    </row>
    <row r="14" spans="1:48" s="34" customFormat="1" ht="25.5" hidden="1" customHeight="1">
      <c r="A14" s="313"/>
      <c r="B14" s="314" t="s">
        <v>20</v>
      </c>
      <c r="C14" s="313" t="s">
        <v>21</v>
      </c>
      <c r="D14" s="315"/>
      <c r="E14" s="315"/>
      <c r="F14" s="315"/>
      <c r="G14" s="315"/>
      <c r="H14" s="315"/>
      <c r="I14" s="565"/>
      <c r="J14" s="565"/>
      <c r="K14" s="565"/>
      <c r="L14" s="315"/>
      <c r="M14" s="315"/>
      <c r="N14" s="315"/>
      <c r="O14" s="315"/>
      <c r="P14" s="1268"/>
      <c r="Q14" s="1268"/>
      <c r="R14" s="1268"/>
      <c r="S14" s="1268"/>
      <c r="T14" s="1268"/>
      <c r="U14" s="1268"/>
      <c r="V14" s="315"/>
      <c r="W14" s="3383"/>
      <c r="X14" s="405"/>
      <c r="Y14" s="315"/>
      <c r="Z14" s="407"/>
      <c r="AA14" s="583"/>
      <c r="AB14" s="2898"/>
      <c r="AC14" s="2913"/>
      <c r="AD14" s="3363"/>
      <c r="AE14" s="2913"/>
      <c r="AF14" s="287"/>
      <c r="AG14" s="287"/>
      <c r="AH14" s="287"/>
      <c r="AI14" s="287"/>
      <c r="AJ14" s="665"/>
      <c r="AK14" s="287"/>
      <c r="AL14" s="287"/>
      <c r="AM14" s="287"/>
      <c r="AN14" s="287"/>
      <c r="AO14" s="287"/>
      <c r="AP14" s="287"/>
      <c r="AS14" s="666"/>
      <c r="AT14" s="667"/>
      <c r="AU14" s="667"/>
      <c r="AV14" s="667"/>
    </row>
    <row r="15" spans="1:48" s="34" customFormat="1" ht="0.75" hidden="1" customHeight="1">
      <c r="A15" s="313"/>
      <c r="B15" s="314" t="s">
        <v>22</v>
      </c>
      <c r="C15" s="313" t="s">
        <v>21</v>
      </c>
      <c r="D15" s="315"/>
      <c r="E15" s="315"/>
      <c r="F15" s="315"/>
      <c r="G15" s="315"/>
      <c r="H15" s="315"/>
      <c r="I15" s="565"/>
      <c r="J15" s="565"/>
      <c r="K15" s="565"/>
      <c r="L15" s="315"/>
      <c r="M15" s="315"/>
      <c r="N15" s="315"/>
      <c r="O15" s="315"/>
      <c r="P15" s="1268"/>
      <c r="Q15" s="1268"/>
      <c r="R15" s="1268"/>
      <c r="S15" s="1268"/>
      <c r="T15" s="1268"/>
      <c r="U15" s="1268"/>
      <c r="V15" s="315"/>
      <c r="W15" s="3383"/>
      <c r="X15" s="405"/>
      <c r="Y15" s="315"/>
      <c r="Z15" s="407"/>
      <c r="AA15" s="583"/>
      <c r="AB15" s="2898"/>
      <c r="AC15" s="2913"/>
      <c r="AD15" s="3363"/>
      <c r="AE15" s="2913"/>
      <c r="AF15" s="287"/>
      <c r="AG15" s="287"/>
      <c r="AH15" s="287"/>
      <c r="AI15" s="287"/>
      <c r="AJ15" s="665"/>
      <c r="AK15" s="287"/>
      <c r="AL15" s="287"/>
      <c r="AM15" s="287"/>
      <c r="AN15" s="287"/>
      <c r="AO15" s="287"/>
      <c r="AP15" s="287"/>
      <c r="AS15" s="666"/>
      <c r="AT15" s="667"/>
      <c r="AU15" s="667"/>
      <c r="AV15" s="667"/>
    </row>
    <row r="16" spans="1:48" s="646" customFormat="1" hidden="1">
      <c r="A16" s="313"/>
      <c r="B16" s="314" t="s">
        <v>23</v>
      </c>
      <c r="C16" s="313" t="s">
        <v>21</v>
      </c>
      <c r="D16" s="315"/>
      <c r="E16" s="315"/>
      <c r="F16" s="315"/>
      <c r="G16" s="315"/>
      <c r="H16" s="315"/>
      <c r="I16" s="565"/>
      <c r="J16" s="565"/>
      <c r="K16" s="565"/>
      <c r="L16" s="315"/>
      <c r="M16" s="315"/>
      <c r="N16" s="315"/>
      <c r="O16" s="315"/>
      <c r="P16" s="1268"/>
      <c r="Q16" s="1268"/>
      <c r="R16" s="1268"/>
      <c r="S16" s="1268"/>
      <c r="T16" s="1268"/>
      <c r="U16" s="1268"/>
      <c r="V16" s="315"/>
      <c r="W16" s="3383"/>
      <c r="X16" s="405"/>
      <c r="Y16" s="315"/>
      <c r="Z16" s="407"/>
      <c r="AA16" s="583"/>
      <c r="AB16" s="2898"/>
      <c r="AC16" s="2913"/>
      <c r="AD16" s="3357"/>
      <c r="AE16" s="2913"/>
      <c r="AF16" s="645"/>
      <c r="AG16" s="645"/>
      <c r="AH16" s="645"/>
      <c r="AI16" s="645"/>
      <c r="AJ16" s="673"/>
      <c r="AK16" s="645"/>
      <c r="AL16" s="645"/>
      <c r="AM16" s="645"/>
      <c r="AN16" s="645"/>
      <c r="AO16" s="645"/>
      <c r="AP16" s="645"/>
      <c r="AS16" s="647"/>
      <c r="AT16" s="648"/>
      <c r="AU16" s="648"/>
      <c r="AV16" s="648"/>
    </row>
    <row r="17" spans="1:48" s="662" customFormat="1" ht="27.6" customHeight="1">
      <c r="A17" s="1522">
        <v>1</v>
      </c>
      <c r="B17" s="1523" t="s">
        <v>24</v>
      </c>
      <c r="C17" s="1522" t="s">
        <v>25</v>
      </c>
      <c r="D17" s="1524"/>
      <c r="E17" s="1524">
        <v>25.8</v>
      </c>
      <c r="F17" s="1524">
        <v>25.8</v>
      </c>
      <c r="G17" s="1524"/>
      <c r="H17" s="1524"/>
      <c r="I17" s="1525">
        <v>25.98</v>
      </c>
      <c r="J17" s="1526"/>
      <c r="K17" s="1527" t="s">
        <v>839</v>
      </c>
      <c r="L17" s="1524">
        <v>27.6</v>
      </c>
      <c r="M17" s="1524"/>
      <c r="N17" s="1524"/>
      <c r="O17" s="1524">
        <f>L17</f>
        <v>27.6</v>
      </c>
      <c r="P17" s="1524"/>
      <c r="Q17" s="1524">
        <v>29.5</v>
      </c>
      <c r="R17" s="1524">
        <v>29.5</v>
      </c>
      <c r="S17" s="1524"/>
      <c r="T17" s="1524"/>
      <c r="U17" s="1524">
        <v>29.5</v>
      </c>
      <c r="V17" s="1543"/>
      <c r="W17" s="1618"/>
      <c r="X17" s="1618"/>
      <c r="Y17" s="2776"/>
      <c r="Z17" s="1544">
        <f>U17/R17%</f>
        <v>100</v>
      </c>
      <c r="AA17" s="1528">
        <v>32.07</v>
      </c>
      <c r="AB17" s="2899"/>
      <c r="AC17" s="3365">
        <v>1</v>
      </c>
      <c r="AD17" s="3366"/>
      <c r="AE17" s="2980"/>
      <c r="AF17" s="675"/>
      <c r="AG17" s="675"/>
      <c r="AH17" s="674"/>
      <c r="AI17" s="661"/>
      <c r="AJ17" s="675"/>
      <c r="AK17" s="661"/>
      <c r="AL17" s="661"/>
      <c r="AM17" s="661"/>
      <c r="AN17" s="661"/>
      <c r="AO17" s="661"/>
      <c r="AP17" s="661"/>
      <c r="AR17" s="676" t="e">
        <f>#REF!-#REF!</f>
        <v>#REF!</v>
      </c>
      <c r="AS17" s="1437"/>
      <c r="AT17" s="570"/>
      <c r="AU17" s="262"/>
      <c r="AV17" s="664"/>
    </row>
    <row r="18" spans="1:48" s="662" customFormat="1" ht="22.9" customHeight="1">
      <c r="A18" s="1529">
        <v>2</v>
      </c>
      <c r="B18" s="1530" t="s">
        <v>693</v>
      </c>
      <c r="C18" s="1529"/>
      <c r="D18" s="1532"/>
      <c r="E18" s="1532"/>
      <c r="F18" s="1532"/>
      <c r="G18" s="1532"/>
      <c r="H18" s="1532"/>
      <c r="I18" s="1533"/>
      <c r="J18" s="1533"/>
      <c r="K18" s="1533"/>
      <c r="L18" s="1532"/>
      <c r="M18" s="1532"/>
      <c r="N18" s="1532"/>
      <c r="O18" s="1532"/>
      <c r="P18" s="1532"/>
      <c r="Q18" s="1532"/>
      <c r="R18" s="1532"/>
      <c r="S18" s="1532"/>
      <c r="T18" s="1532"/>
      <c r="U18" s="1532"/>
      <c r="V18" s="1532"/>
      <c r="W18" s="1534"/>
      <c r="X18" s="1534"/>
      <c r="Y18" s="1532"/>
      <c r="Z18" s="1535"/>
      <c r="AA18" s="1536"/>
      <c r="AB18" s="1611"/>
      <c r="AC18" s="3367"/>
      <c r="AD18" s="3357"/>
      <c r="AE18" s="2913">
        <f>75*2</f>
        <v>150</v>
      </c>
      <c r="AF18" s="673"/>
      <c r="AG18" s="645"/>
      <c r="AH18" s="661"/>
      <c r="AI18" s="661"/>
      <c r="AJ18" s="661"/>
      <c r="AK18" s="661"/>
      <c r="AL18" s="661"/>
      <c r="AM18" s="661"/>
      <c r="AN18" s="661"/>
      <c r="AO18" s="661"/>
      <c r="AP18" s="661"/>
      <c r="AS18" s="677"/>
      <c r="AT18" s="475"/>
      <c r="AU18" s="262"/>
      <c r="AV18" s="664"/>
    </row>
    <row r="19" spans="1:48" s="646" customFormat="1" ht="22.5" customHeight="1">
      <c r="A19" s="1538"/>
      <c r="B19" s="1539" t="s">
        <v>802</v>
      </c>
      <c r="C19" s="1538" t="s">
        <v>32</v>
      </c>
      <c r="D19" s="1541">
        <v>17560</v>
      </c>
      <c r="E19" s="1541">
        <v>17650.593399999998</v>
      </c>
      <c r="F19" s="1541" t="e">
        <f ca="1">'B2 SXNN'!D17</f>
        <v>#REF!</v>
      </c>
      <c r="G19" s="1541">
        <f>'B2 SXNN'!R17</f>
        <v>5345.57</v>
      </c>
      <c r="H19" s="1541">
        <f>'B2 SXNN'!S17</f>
        <v>9901.0331999999999</v>
      </c>
      <c r="I19" s="1542">
        <f>'B2 SXNN'!T17</f>
        <v>17982.736199999999</v>
      </c>
      <c r="J19" s="1542">
        <v>17680</v>
      </c>
      <c r="K19" s="1542" t="s">
        <v>840</v>
      </c>
      <c r="L19" s="1541">
        <f>'B2 SXNN'!AI17</f>
        <v>17680.001523999999</v>
      </c>
      <c r="M19" s="1541">
        <f>'B2 SXNN'!AX17</f>
        <v>5152.5519999999997</v>
      </c>
      <c r="N19" s="1541">
        <f>'B2 SXNN'!AY17</f>
        <v>9492.6279999999988</v>
      </c>
      <c r="O19" s="1541">
        <f>'B2 SXNN'!AZ17</f>
        <v>17500.677</v>
      </c>
      <c r="P19" s="1541">
        <v>17650</v>
      </c>
      <c r="Q19" s="1541">
        <v>17649.617000000002</v>
      </c>
      <c r="R19" s="1541">
        <f>'B2 SXNN'!BO17</f>
        <v>17649.617000000002</v>
      </c>
      <c r="S19" s="1541">
        <f>'B2 SXNN'!BP17</f>
        <v>5374.7380000000003</v>
      </c>
      <c r="T19" s="1541">
        <f>'B2 SXNN'!BQ17</f>
        <v>9788.4760000000006</v>
      </c>
      <c r="U19" s="1541">
        <f>'B2 SXNN'!BR17</f>
        <v>17852.557000000001</v>
      </c>
      <c r="V19" s="1543">
        <f>T19/N19%</f>
        <v>103.11660796146232</v>
      </c>
      <c r="W19" s="1618">
        <f>T19/P19%</f>
        <v>55.458787535410771</v>
      </c>
      <c r="X19" s="1618">
        <f>T19/Q19%</f>
        <v>55.459991001504456</v>
      </c>
      <c r="Y19" s="2776">
        <f>T19/R19%</f>
        <v>55.459991001504456</v>
      </c>
      <c r="Z19" s="1544">
        <f>U19/R19%</f>
        <v>101.14982665062931</v>
      </c>
      <c r="AA19" s="1545">
        <f>'B2 SXNN'!BV17</f>
        <v>0</v>
      </c>
      <c r="AB19" s="2900"/>
      <c r="AC19" s="3368">
        <f>T19-N19</f>
        <v>295.84800000000178</v>
      </c>
      <c r="AD19" s="2913"/>
      <c r="AE19" s="2914"/>
      <c r="AF19" s="673"/>
      <c r="AG19" s="645"/>
      <c r="AH19" s="645"/>
      <c r="AI19" s="645"/>
      <c r="AJ19" s="645"/>
      <c r="AK19" s="645"/>
      <c r="AL19" s="645"/>
      <c r="AM19" s="645"/>
      <c r="AN19" s="645"/>
      <c r="AO19" s="645"/>
      <c r="AP19" s="645"/>
      <c r="AR19" s="678" t="e">
        <f>#REF!-#REF!</f>
        <v>#REF!</v>
      </c>
      <c r="AS19" s="679"/>
      <c r="AT19" s="263"/>
      <c r="AU19" s="265"/>
      <c r="AV19" s="648"/>
    </row>
    <row r="20" spans="1:48" s="1496" customFormat="1" hidden="1">
      <c r="A20" s="1546"/>
      <c r="B20" s="1547" t="s">
        <v>768</v>
      </c>
      <c r="C20" s="1546" t="s">
        <v>93</v>
      </c>
      <c r="D20" s="1548">
        <v>550</v>
      </c>
      <c r="E20" s="1548">
        <v>550</v>
      </c>
      <c r="F20" s="1549">
        <f>'B2 SXNN'!D105</f>
        <v>510</v>
      </c>
      <c r="G20" s="1549">
        <f>'B2 SXNN'!R105</f>
        <v>50</v>
      </c>
      <c r="H20" s="1549">
        <f>'B2 SXNN'!S105</f>
        <v>842.6</v>
      </c>
      <c r="I20" s="1549">
        <f>'B2 SXNN'!T105</f>
        <v>800.1</v>
      </c>
      <c r="J20" s="1549">
        <v>500</v>
      </c>
      <c r="K20" s="1549">
        <v>500</v>
      </c>
      <c r="L20" s="1549">
        <f>'B2 SXNN'!AI105</f>
        <v>500</v>
      </c>
      <c r="M20" s="2901">
        <f>'B2 SXNN'!AX105</f>
        <v>0</v>
      </c>
      <c r="N20" s="1550">
        <f>'B2 SXNN'!AY105</f>
        <v>417.29999999999995</v>
      </c>
      <c r="O20" s="1550">
        <f>'B2 SXNN'!AZ105</f>
        <v>527.29999999999995</v>
      </c>
      <c r="P20" s="1550"/>
      <c r="Q20" s="1550">
        <v>350</v>
      </c>
      <c r="R20" s="1550">
        <f>'B2 SXNN'!BO105</f>
        <v>350</v>
      </c>
      <c r="S20" s="1550"/>
      <c r="T20" s="1550"/>
      <c r="U20" s="1550"/>
      <c r="V20" s="1543">
        <f t="shared" ref="V20" si="0">T20/N20%</f>
        <v>0</v>
      </c>
      <c r="W20" s="1618" t="e">
        <f t="shared" ref="W20" si="1">T20/P20%</f>
        <v>#DIV/0!</v>
      </c>
      <c r="X20" s="1618">
        <f t="shared" ref="X20" si="2">T20/Q20%</f>
        <v>0</v>
      </c>
      <c r="Y20" s="2776">
        <f t="shared" ref="Y20" si="3">T20/R20%</f>
        <v>0</v>
      </c>
      <c r="Z20" s="1544">
        <f t="shared" ref="Z20" si="4">U20/R20%</f>
        <v>0</v>
      </c>
      <c r="AA20" s="1551" t="e">
        <f>'B2 SXNN'!#REF!</f>
        <v>#REF!</v>
      </c>
      <c r="AB20" s="2902"/>
      <c r="AC20" s="2918"/>
      <c r="AD20" s="3369"/>
      <c r="AE20" s="2918"/>
      <c r="AF20" s="1494"/>
      <c r="AG20" s="1495"/>
      <c r="AH20" s="1495"/>
      <c r="AI20" s="1495"/>
      <c r="AJ20" s="1495"/>
      <c r="AK20" s="1495"/>
      <c r="AL20" s="1495"/>
      <c r="AM20" s="1495"/>
      <c r="AN20" s="1495"/>
      <c r="AO20" s="1495"/>
      <c r="AP20" s="1495"/>
      <c r="AS20" s="1497"/>
      <c r="AT20" s="1498"/>
      <c r="AU20" s="1499"/>
      <c r="AV20" s="1500"/>
    </row>
    <row r="21" spans="1:48" s="682" customFormat="1" ht="23.25" customHeight="1">
      <c r="A21" s="1552"/>
      <c r="B21" s="1553" t="s">
        <v>769</v>
      </c>
      <c r="C21" s="1552" t="s">
        <v>26</v>
      </c>
      <c r="D21" s="1543">
        <v>3.5</v>
      </c>
      <c r="E21" s="1543">
        <v>6</v>
      </c>
      <c r="F21" s="1543">
        <f>'B2 SXNN'!D89</f>
        <v>6</v>
      </c>
      <c r="G21" s="1543">
        <f>'B2 SXNN'!R89</f>
        <v>2.1982963864345799</v>
      </c>
      <c r="H21" s="1543">
        <f>'B2 SXNN'!S89</f>
        <v>4.0024337336648852</v>
      </c>
      <c r="I21" s="1543">
        <f>'B2 SXNN'!T89</f>
        <v>3.5</v>
      </c>
      <c r="J21" s="1543">
        <v>3.9</v>
      </c>
      <c r="K21" s="1543">
        <v>3.9</v>
      </c>
      <c r="L21" s="1543">
        <f>'B2 SXNN'!AI89</f>
        <v>3.8864740475581696</v>
      </c>
      <c r="M21" s="1543">
        <f>'B2 SXNN'!AX89</f>
        <v>1.8946560981846075</v>
      </c>
      <c r="N21" s="1543">
        <f>'B2 SXNN'!AY89</f>
        <v>2.0506264382510868</v>
      </c>
      <c r="O21" s="1543">
        <f>'B2 SXNN'!AZ89</f>
        <v>3.8992585016619792</v>
      </c>
      <c r="P21" s="1542">
        <v>4</v>
      </c>
      <c r="Q21" s="1542">
        <v>4</v>
      </c>
      <c r="R21" s="1542">
        <f>'B2 SXNN'!BO89</f>
        <v>4</v>
      </c>
      <c r="S21" s="1543">
        <f>'B2 SXNN'!BP89</f>
        <v>1.8924572412944505</v>
      </c>
      <c r="T21" s="1543">
        <f>'B2 SXNN'!BQ89</f>
        <v>3.349329395841024</v>
      </c>
      <c r="U21" s="1542">
        <f>'B2 SXNN'!BR89</f>
        <v>4</v>
      </c>
      <c r="V21" s="1543">
        <f>T21-N21</f>
        <v>1.2987029575899371</v>
      </c>
      <c r="W21" s="1618">
        <f>T21-P21</f>
        <v>-0.65067060415897604</v>
      </c>
      <c r="X21" s="1618">
        <f>T21-Q21</f>
        <v>-0.65067060415897604</v>
      </c>
      <c r="Y21" s="2776">
        <f>T21-R21</f>
        <v>-0.65067060415897604</v>
      </c>
      <c r="Z21" s="1544">
        <f>U21-R21</f>
        <v>0</v>
      </c>
      <c r="AA21" s="1558">
        <f>'B2 SXNN'!BV89</f>
        <v>0</v>
      </c>
      <c r="AB21" s="3073" t="s">
        <v>974</v>
      </c>
      <c r="AC21" s="3370">
        <f>T21-N21</f>
        <v>1.2987029575899371</v>
      </c>
      <c r="AD21" s="3371"/>
      <c r="AE21" s="2981"/>
      <c r="AF21" s="681"/>
      <c r="AR21" s="682">
        <v>100</v>
      </c>
      <c r="AS21" s="683"/>
      <c r="AT21" s="562"/>
      <c r="AU21" s="563"/>
      <c r="AV21" s="684"/>
    </row>
    <row r="22" spans="1:48" s="645" customFormat="1" ht="25.9" customHeight="1">
      <c r="A22" s="1538"/>
      <c r="B22" s="1559" t="s">
        <v>770</v>
      </c>
      <c r="C22" s="1617" t="s">
        <v>26</v>
      </c>
      <c r="D22" s="1561">
        <v>66.2</v>
      </c>
      <c r="E22" s="1561">
        <v>66.237484275132857</v>
      </c>
      <c r="F22" s="1561">
        <f>'B2 SXNN'!D103</f>
        <v>55.412503469784447</v>
      </c>
      <c r="G22" s="1561">
        <f>'B2 SXNN'!R103</f>
        <v>65.713911301575649</v>
      </c>
      <c r="H22" s="1561">
        <f>'B2 SXNN'!S103</f>
        <v>65.713911301575649</v>
      </c>
      <c r="I22" s="1562">
        <f>'B2 SXNN'!T103</f>
        <v>66.24371168653272</v>
      </c>
      <c r="J22" s="1562">
        <v>66.8</v>
      </c>
      <c r="K22" s="1562">
        <v>66.8</v>
      </c>
      <c r="L22" s="1557">
        <f>'B2 SXNN'!AI103</f>
        <v>66.801356216705713</v>
      </c>
      <c r="M22" s="1563">
        <f>'B2 SXNN'!AX103</f>
        <v>66.801998371838053</v>
      </c>
      <c r="N22" s="1563">
        <f>'B2 SXNN'!AY103</f>
        <v>66.243670618471924</v>
      </c>
      <c r="O22" s="1563">
        <f>'B2 SXNN'!AZ103</f>
        <v>66.797712359675572</v>
      </c>
      <c r="P22" s="1563">
        <v>67.44</v>
      </c>
      <c r="Q22" s="1563">
        <v>67.440293106483324</v>
      </c>
      <c r="R22" s="1563">
        <f>'B2 SXNN'!BO103</f>
        <v>67.440472312566769</v>
      </c>
      <c r="S22" s="1563">
        <f>'B2 SXNN'!BP103</f>
        <v>66.801998371838053</v>
      </c>
      <c r="T22" s="1563">
        <f>'B2 SXNN'!BQ103</f>
        <v>66.801841566515037</v>
      </c>
      <c r="U22" s="1563">
        <f>'B2 SXNN'!BR103</f>
        <v>67.440472312566769</v>
      </c>
      <c r="V22" s="1543">
        <f>T22-N22</f>
        <v>0.55817094804311296</v>
      </c>
      <c r="W22" s="1618">
        <f>T22-P22</f>
        <v>-0.6381584334849606</v>
      </c>
      <c r="X22" s="1618">
        <f>T22-Q22</f>
        <v>-0.63845153996828685</v>
      </c>
      <c r="Y22" s="2776">
        <f>T22-R22</f>
        <v>-0.63863074605173153</v>
      </c>
      <c r="Z22" s="1544">
        <f>U22-R22</f>
        <v>0</v>
      </c>
      <c r="AA22" s="1571">
        <f>'B2 SXNN'!BV103</f>
        <v>0</v>
      </c>
      <c r="AB22" s="3074"/>
      <c r="AC22" s="2913">
        <f>T22-N22</f>
        <v>0.55817094804311296</v>
      </c>
      <c r="AD22" s="2913"/>
      <c r="AE22" s="2913"/>
      <c r="AR22" s="685" t="e">
        <f>AR21-#REF!</f>
        <v>#REF!</v>
      </c>
      <c r="AS22" s="686"/>
      <c r="AT22" s="263"/>
      <c r="AU22" s="265"/>
      <c r="AV22" s="687"/>
    </row>
    <row r="23" spans="1:48" s="646" customFormat="1" ht="21" customHeight="1">
      <c r="A23" s="1538"/>
      <c r="B23" s="1559" t="s">
        <v>871</v>
      </c>
      <c r="C23" s="1617" t="s">
        <v>33</v>
      </c>
      <c r="D23" s="1566">
        <v>3</v>
      </c>
      <c r="E23" s="1566">
        <v>3</v>
      </c>
      <c r="F23" s="1566">
        <f>'B2 SXNN'!D144</f>
        <v>3</v>
      </c>
      <c r="G23" s="1566">
        <f>'B2 SXNN'!R144</f>
        <v>3</v>
      </c>
      <c r="H23" s="1566">
        <f>'B2 SXNN'!S144</f>
        <v>3</v>
      </c>
      <c r="I23" s="1567">
        <f>'B2 SXNN'!T144</f>
        <v>3</v>
      </c>
      <c r="J23" s="1567">
        <v>3</v>
      </c>
      <c r="K23" s="1568" t="s">
        <v>918</v>
      </c>
      <c r="L23" s="1566">
        <f>'B2 SXNN'!AI144</f>
        <v>3</v>
      </c>
      <c r="M23" s="1566">
        <f>'B3 NTM'!AY12</f>
        <v>3</v>
      </c>
      <c r="N23" s="1566">
        <f>'B3 NTM'!AZ12</f>
        <v>3</v>
      </c>
      <c r="O23" s="1566">
        <f>'B3 NTM'!BA12</f>
        <v>3</v>
      </c>
      <c r="P23" s="1566">
        <v>3</v>
      </c>
      <c r="Q23" s="1566">
        <v>3</v>
      </c>
      <c r="R23" s="1566">
        <f>'B3 NTM'!BO12</f>
        <v>3</v>
      </c>
      <c r="S23" s="1566">
        <f>'B3 NTM'!BP12</f>
        <v>3</v>
      </c>
      <c r="T23" s="1566">
        <f>'B3 NTM'!BQ12</f>
        <v>3</v>
      </c>
      <c r="U23" s="1566">
        <f>'B3 NTM'!BR12</f>
        <v>3</v>
      </c>
      <c r="V23" s="1543">
        <f>T23/N23%</f>
        <v>100</v>
      </c>
      <c r="W23" s="1618">
        <f>T23/P23*100</f>
        <v>100</v>
      </c>
      <c r="X23" s="1618">
        <f>T23/Q23%</f>
        <v>100</v>
      </c>
      <c r="Y23" s="2776">
        <f>T23/R23%</f>
        <v>100</v>
      </c>
      <c r="Z23" s="1544">
        <f>U23/R23%</f>
        <v>100</v>
      </c>
      <c r="AA23" s="1572">
        <f>'B3 NTM'!BV12</f>
        <v>5</v>
      </c>
      <c r="AB23" s="2717"/>
      <c r="AC23" s="2913">
        <v>5</v>
      </c>
      <c r="AD23" s="2913">
        <v>1</v>
      </c>
      <c r="AE23" s="2913"/>
      <c r="AF23" s="645"/>
      <c r="AG23" s="645"/>
      <c r="AH23" s="3385"/>
      <c r="AI23" s="645"/>
      <c r="AJ23" s="645"/>
      <c r="AK23" s="645"/>
      <c r="AL23" s="645"/>
      <c r="AM23" s="645"/>
      <c r="AN23" s="645"/>
      <c r="AO23" s="645"/>
      <c r="AP23" s="645"/>
      <c r="AS23" s="686"/>
      <c r="AT23" s="263"/>
      <c r="AU23" s="265"/>
      <c r="AV23" s="648"/>
    </row>
    <row r="24" spans="1:48" s="689" customFormat="1" ht="23.45" customHeight="1">
      <c r="A24" s="1538"/>
      <c r="B24" s="1559" t="s">
        <v>771</v>
      </c>
      <c r="C24" s="1617" t="s">
        <v>26</v>
      </c>
      <c r="D24" s="1561">
        <v>23.08</v>
      </c>
      <c r="E24" s="1561">
        <v>23.08</v>
      </c>
      <c r="F24" s="1561">
        <f>'B2 SXNN'!D145</f>
        <v>25</v>
      </c>
      <c r="G24" s="1561">
        <f>'B2 SXNN'!R145</f>
        <v>23.076923076923077</v>
      </c>
      <c r="H24" s="1561">
        <f>'B2 SXNN'!S145</f>
        <v>23.076923076923077</v>
      </c>
      <c r="I24" s="1562">
        <f>'B2 SXNN'!T145</f>
        <v>23.076923076923077</v>
      </c>
      <c r="J24" s="1542">
        <v>30</v>
      </c>
      <c r="K24" s="1562"/>
      <c r="L24" s="1557">
        <f>'B2 SXNN'!AI145</f>
        <v>23.076923076923077</v>
      </c>
      <c r="M24" s="1557">
        <f>'B3 NTM'!AY10</f>
        <v>23.076923076923077</v>
      </c>
      <c r="N24" s="1557">
        <f>'B3 NTM'!AZ10</f>
        <v>23.076923076923077</v>
      </c>
      <c r="O24" s="1557">
        <f>'B3 NTM'!BA10</f>
        <v>23.076923076923077</v>
      </c>
      <c r="P24" s="1557">
        <f>3/13*100</f>
        <v>23.076923076923077</v>
      </c>
      <c r="Q24" s="1557">
        <v>23.076923076923077</v>
      </c>
      <c r="R24" s="1557">
        <f>'B3 NTM'!BO10</f>
        <v>23.076923076923077</v>
      </c>
      <c r="S24" s="1557">
        <f>'B3 NTM'!BP10</f>
        <v>23.076923076923077</v>
      </c>
      <c r="T24" s="1557">
        <f>'B3 NTM'!BQ10</f>
        <v>23.076923076923102</v>
      </c>
      <c r="U24" s="1557">
        <f>'B3 NTM'!BR10</f>
        <v>23.076923076923102</v>
      </c>
      <c r="V24" s="1543">
        <f>T24-N24</f>
        <v>0</v>
      </c>
      <c r="W24" s="3384">
        <f>T24-P24</f>
        <v>0</v>
      </c>
      <c r="X24" s="1618">
        <f>T24-Q24</f>
        <v>0</v>
      </c>
      <c r="Y24" s="2776">
        <f>T24-R24</f>
        <v>0</v>
      </c>
      <c r="Z24" s="1544">
        <f>U24-R24</f>
        <v>0</v>
      </c>
      <c r="AA24" s="1574">
        <f>'B3 NTM'!BV10</f>
        <v>38.461538461538467</v>
      </c>
      <c r="AB24" s="3053" t="s">
        <v>975</v>
      </c>
      <c r="AC24" s="3372">
        <v>6</v>
      </c>
      <c r="AD24" s="3372">
        <v>2</v>
      </c>
      <c r="AE24" s="2982"/>
      <c r="AF24" s="688"/>
      <c r="AG24" s="645"/>
      <c r="AH24" s="645"/>
      <c r="AI24" s="645"/>
      <c r="AJ24" s="645"/>
      <c r="AK24" s="645"/>
      <c r="AL24" s="645"/>
      <c r="AM24" s="645"/>
      <c r="AN24" s="645"/>
      <c r="AO24" s="645"/>
      <c r="AP24" s="645"/>
      <c r="AR24" s="690"/>
      <c r="AS24" s="691"/>
      <c r="AT24" s="263"/>
      <c r="AU24" s="262"/>
      <c r="AV24" s="692"/>
    </row>
    <row r="25" spans="1:48" s="811" customFormat="1" ht="31.5" customHeight="1">
      <c r="A25" s="1529">
        <v>3</v>
      </c>
      <c r="B25" s="1530" t="s">
        <v>561</v>
      </c>
      <c r="C25" s="1535" t="s">
        <v>15</v>
      </c>
      <c r="D25" s="1532">
        <v>58</v>
      </c>
      <c r="E25" s="1532">
        <v>62.3</v>
      </c>
      <c r="F25" s="1532">
        <v>62.3</v>
      </c>
      <c r="G25" s="1532">
        <v>32.488598781999997</v>
      </c>
      <c r="H25" s="1532">
        <v>46.993000000000002</v>
      </c>
      <c r="I25" s="1575">
        <v>67.397000000000006</v>
      </c>
      <c r="J25" s="1533">
        <v>60</v>
      </c>
      <c r="K25" s="1533">
        <v>61</v>
      </c>
      <c r="L25" s="1532">
        <v>61</v>
      </c>
      <c r="M25" s="1532">
        <v>19.558</v>
      </c>
      <c r="N25" s="3044">
        <v>26.129000000000001</v>
      </c>
      <c r="O25" s="1576">
        <v>49.96</v>
      </c>
      <c r="P25" s="1576">
        <v>52.6</v>
      </c>
      <c r="Q25" s="1576">
        <v>52.6</v>
      </c>
      <c r="R25" s="1534">
        <v>52.6</v>
      </c>
      <c r="S25" s="1534">
        <v>34.503999999999998</v>
      </c>
      <c r="T25" s="3057">
        <v>51.012</v>
      </c>
      <c r="U25" s="1534">
        <v>52.6</v>
      </c>
      <c r="V25" s="3056">
        <f>T25/N25%</f>
        <v>195.23135213747176</v>
      </c>
      <c r="W25" s="3054">
        <f>T25/P25*100</f>
        <v>96.980988593155899</v>
      </c>
      <c r="X25" s="3054">
        <f>T25/Q25%</f>
        <v>96.980988593155885</v>
      </c>
      <c r="Y25" s="3055">
        <f>T25/R25%</f>
        <v>96.980988593155885</v>
      </c>
      <c r="Z25" s="1544">
        <f>U25/R25%</f>
        <v>100</v>
      </c>
      <c r="AA25" s="1534">
        <v>69</v>
      </c>
      <c r="AB25" s="2129"/>
      <c r="AC25" s="2917">
        <f>(T25-N25)/N25*100</f>
        <v>95.231352137471774</v>
      </c>
      <c r="AD25" s="2917"/>
      <c r="AE25" s="2917"/>
      <c r="AF25" s="661"/>
      <c r="AG25" s="661"/>
      <c r="AH25" s="661"/>
      <c r="AI25" s="661"/>
      <c r="AJ25" s="661"/>
      <c r="AK25" s="661"/>
      <c r="AL25" s="661"/>
      <c r="AM25" s="661"/>
      <c r="AN25" s="661"/>
      <c r="AO25" s="661"/>
      <c r="AP25" s="661"/>
      <c r="AS25" s="1441"/>
      <c r="AT25" s="264"/>
      <c r="AU25" s="262"/>
      <c r="AV25" s="1442"/>
    </row>
    <row r="26" spans="1:48" ht="29.45" customHeight="1">
      <c r="A26" s="1529">
        <v>4</v>
      </c>
      <c r="B26" s="1530" t="s">
        <v>804</v>
      </c>
      <c r="C26" s="1617"/>
      <c r="D26" s="1578"/>
      <c r="E26" s="1578"/>
      <c r="F26" s="1578"/>
      <c r="G26" s="1578"/>
      <c r="H26" s="1578"/>
      <c r="I26" s="1579"/>
      <c r="J26" s="1579"/>
      <c r="K26" s="1579"/>
      <c r="L26" s="1578"/>
      <c r="M26" s="1578"/>
      <c r="N26" s="1578"/>
      <c r="O26" s="1578"/>
      <c r="P26" s="1578"/>
      <c r="Q26" s="1578"/>
      <c r="R26" s="1578"/>
      <c r="S26" s="1578"/>
      <c r="T26" s="1578"/>
      <c r="U26" s="1578"/>
      <c r="V26" s="1562"/>
      <c r="W26" s="1569"/>
      <c r="X26" s="1569"/>
      <c r="Y26" s="1562"/>
      <c r="Z26" s="1580"/>
      <c r="AA26" s="1564"/>
      <c r="AB26" s="1611"/>
      <c r="AD26" s="2913"/>
      <c r="AT26" s="263"/>
      <c r="AU26" s="265"/>
      <c r="AV26" s="658"/>
    </row>
    <row r="27" spans="1:48" s="1517" customFormat="1" ht="30" hidden="1">
      <c r="A27" s="1581"/>
      <c r="B27" s="1582" t="s">
        <v>34</v>
      </c>
      <c r="C27" s="1581" t="s">
        <v>33</v>
      </c>
      <c r="D27" s="1583">
        <v>13</v>
      </c>
      <c r="E27" s="1583"/>
      <c r="F27" s="1583">
        <f>'B7 LD&amp;VL-XDGN'!D24</f>
        <v>13</v>
      </c>
      <c r="G27" s="1583">
        <f>'B7 LD&amp;VL-XDGN'!S24</f>
        <v>13</v>
      </c>
      <c r="H27" s="1583">
        <f>'B7 LD&amp;VL-XDGN'!T24</f>
        <v>13</v>
      </c>
      <c r="I27" s="1583">
        <f>'B7 LD&amp;VL-XDGN'!U24</f>
        <v>13</v>
      </c>
      <c r="J27" s="1583"/>
      <c r="K27" s="1583"/>
      <c r="L27" s="1583">
        <f>'B7 LD&amp;VL-XDGN'!AJ24</f>
        <v>13</v>
      </c>
      <c r="M27" s="1583"/>
      <c r="N27" s="1583"/>
      <c r="O27" s="1583"/>
      <c r="P27" s="1583"/>
      <c r="Q27" s="1583"/>
      <c r="R27" s="1583"/>
      <c r="S27" s="1583"/>
      <c r="T27" s="1583"/>
      <c r="U27" s="1583"/>
      <c r="V27" s="1584"/>
      <c r="W27" s="1569"/>
      <c r="X27" s="1569"/>
      <c r="Y27" s="1584"/>
      <c r="Z27" s="1585"/>
      <c r="AA27" s="1586"/>
      <c r="AB27" s="1581"/>
      <c r="AC27" s="2919"/>
      <c r="AD27" s="2919"/>
      <c r="AE27" s="2919"/>
      <c r="AF27" s="1516"/>
      <c r="AG27" s="1516"/>
      <c r="AH27" s="1516"/>
      <c r="AI27" s="1516"/>
      <c r="AJ27" s="1516"/>
      <c r="AK27" s="1516"/>
      <c r="AL27" s="1516"/>
      <c r="AM27" s="1516"/>
      <c r="AN27" s="1516"/>
      <c r="AO27" s="1516"/>
      <c r="AP27" s="1516"/>
      <c r="AS27" s="1518"/>
      <c r="AT27" s="1519"/>
      <c r="AU27" s="1520"/>
      <c r="AV27" s="1521"/>
    </row>
    <row r="28" spans="1:48" s="1517" customFormat="1" ht="30" hidden="1">
      <c r="A28" s="1581"/>
      <c r="B28" s="1582" t="s">
        <v>35</v>
      </c>
      <c r="C28" s="1581" t="s">
        <v>26</v>
      </c>
      <c r="D28" s="1583">
        <v>100</v>
      </c>
      <c r="E28" s="1583"/>
      <c r="F28" s="1583">
        <f>'B7 LD&amp;VL-XDGN'!D25</f>
        <v>100</v>
      </c>
      <c r="G28" s="1583">
        <f>'B7 LD&amp;VL-XDGN'!S25</f>
        <v>100</v>
      </c>
      <c r="H28" s="1583">
        <f>'B7 LD&amp;VL-XDGN'!T25</f>
        <v>100</v>
      </c>
      <c r="I28" s="1583">
        <f>'B7 LD&amp;VL-XDGN'!U25</f>
        <v>100</v>
      </c>
      <c r="J28" s="1583"/>
      <c r="K28" s="1583"/>
      <c r="L28" s="1583">
        <f>'B7 LD&amp;VL-XDGN'!AJ25</f>
        <v>100</v>
      </c>
      <c r="M28" s="1583"/>
      <c r="N28" s="1583"/>
      <c r="O28" s="1583"/>
      <c r="P28" s="1583"/>
      <c r="Q28" s="1583"/>
      <c r="R28" s="1583"/>
      <c r="S28" s="1583"/>
      <c r="T28" s="1583"/>
      <c r="U28" s="1583"/>
      <c r="V28" s="1584"/>
      <c r="W28" s="1569"/>
      <c r="X28" s="1569"/>
      <c r="Y28" s="1584"/>
      <c r="Z28" s="1585"/>
      <c r="AA28" s="1587"/>
      <c r="AB28" s="1581"/>
      <c r="AC28" s="2919"/>
      <c r="AD28" s="2919"/>
      <c r="AE28" s="2919"/>
      <c r="AF28" s="1516"/>
      <c r="AG28" s="1516"/>
      <c r="AH28" s="1516"/>
      <c r="AI28" s="1516"/>
      <c r="AJ28" s="1516"/>
      <c r="AK28" s="1516"/>
      <c r="AL28" s="1516"/>
      <c r="AM28" s="1516"/>
      <c r="AN28" s="1516"/>
      <c r="AO28" s="1516"/>
      <c r="AP28" s="1516"/>
      <c r="AS28" s="1518"/>
      <c r="AT28" s="1519"/>
      <c r="AU28" s="1520"/>
      <c r="AV28" s="1521"/>
    </row>
    <row r="29" spans="1:48" s="697" customFormat="1" ht="29.45" customHeight="1">
      <c r="A29" s="1588"/>
      <c r="B29" s="1589" t="str">
        <f>'B7 LD&amp;VL-XDGN'!B26</f>
        <v xml:space="preserve"> - Tỷ lệ bản, khu phố có đường xe máy hoặc ô tô đi lại thuận lợi</v>
      </c>
      <c r="C29" s="1588" t="s">
        <v>26</v>
      </c>
      <c r="D29" s="1591">
        <v>100</v>
      </c>
      <c r="E29" s="1591">
        <v>100</v>
      </c>
      <c r="F29" s="1591">
        <f>'B7 LD&amp;VL-XDGN'!D26</f>
        <v>99.999999999999986</v>
      </c>
      <c r="G29" s="1591">
        <f>'B7 LD&amp;VL-XDGN'!S26</f>
        <v>100</v>
      </c>
      <c r="H29" s="1591">
        <f>'B7 LD&amp;VL-XDGN'!T26</f>
        <v>100</v>
      </c>
      <c r="I29" s="1567">
        <f>'B7 LD&amp;VL-XDGN'!U26</f>
        <v>100</v>
      </c>
      <c r="J29" s="1567">
        <v>100</v>
      </c>
      <c r="K29" s="1567"/>
      <c r="L29" s="1566">
        <f>'B7 LD&amp;VL-XDGN'!AJ26</f>
        <v>100</v>
      </c>
      <c r="M29" s="1566">
        <v>100</v>
      </c>
      <c r="N29" s="1566">
        <f>'B7 LD&amp;VL-XDGN'!AZ26</f>
        <v>100</v>
      </c>
      <c r="O29" s="1566">
        <f>'B7 LD&amp;VL-XDGN'!BA26</f>
        <v>100</v>
      </c>
      <c r="P29" s="1566">
        <v>100</v>
      </c>
      <c r="Q29" s="1566">
        <v>100</v>
      </c>
      <c r="R29" s="1557">
        <f>'B7 LD&amp;VL-XDGN'!BP26</f>
        <v>100</v>
      </c>
      <c r="S29" s="1557">
        <f>'B7 LD&amp;VL-XDGN'!BQ26</f>
        <v>100</v>
      </c>
      <c r="T29" s="1557">
        <f>'B7 LD&amp;VL-XDGN'!BR26</f>
        <v>100</v>
      </c>
      <c r="U29" s="1557">
        <f>'B7 LD&amp;VL-XDGN'!BS26</f>
        <v>100</v>
      </c>
      <c r="V29" s="1543">
        <f>T29-N29</f>
        <v>0</v>
      </c>
      <c r="W29" s="1618">
        <f>T29-P29</f>
        <v>0</v>
      </c>
      <c r="X29" s="1618">
        <f>T29-Q29</f>
        <v>0</v>
      </c>
      <c r="Y29" s="2776">
        <f>T29-R29</f>
        <v>0</v>
      </c>
      <c r="Z29" s="1544">
        <f>U29-R29</f>
        <v>0</v>
      </c>
      <c r="AA29" s="1571">
        <f>'B7 LD&amp;VL-XDGN'!BW26</f>
        <v>100</v>
      </c>
      <c r="AB29" s="3064" t="s">
        <v>974</v>
      </c>
      <c r="AC29" s="2920">
        <v>8</v>
      </c>
      <c r="AD29" s="2913">
        <v>3</v>
      </c>
      <c r="AE29" s="2920"/>
      <c r="AF29" s="696"/>
      <c r="AG29" s="696"/>
      <c r="AH29" s="696"/>
      <c r="AI29" s="696"/>
      <c r="AJ29" s="696"/>
      <c r="AK29" s="696"/>
      <c r="AL29" s="696"/>
      <c r="AM29" s="696"/>
      <c r="AN29" s="696"/>
      <c r="AO29" s="696"/>
      <c r="AP29" s="696"/>
      <c r="AS29" s="698"/>
      <c r="AT29" s="263"/>
      <c r="AU29" s="265"/>
      <c r="AV29" s="699"/>
    </row>
    <row r="30" spans="1:48" s="1511" customFormat="1" ht="20.45" hidden="1" customHeight="1">
      <c r="A30" s="1592"/>
      <c r="B30" s="1593" t="str">
        <f>'B7 LD&amp;VL-XDGN'!B27</f>
        <v>Trong đó: Tỷ lệ bản, khu phố có đường ô tô đi lại thuận lợi</v>
      </c>
      <c r="C30" s="2903" t="s">
        <v>26</v>
      </c>
      <c r="D30" s="1594"/>
      <c r="E30" s="1594"/>
      <c r="F30" s="1594">
        <f>'B7 LD&amp;VL-XDGN'!D27</f>
        <v>98.2</v>
      </c>
      <c r="G30" s="1594">
        <f>'B7 LD&amp;VL-XDGN'!S27</f>
        <v>98.198198198198199</v>
      </c>
      <c r="H30" s="1595">
        <f>'B7 LD&amp;VL-XDGN'!T27</f>
        <v>99.090909090909093</v>
      </c>
      <c r="I30" s="1596">
        <f>'B7 LD&amp;VL-XDGN'!U27</f>
        <v>99.090909090909093</v>
      </c>
      <c r="J30" s="1597">
        <v>100</v>
      </c>
      <c r="K30" s="1597">
        <v>100</v>
      </c>
      <c r="L30" s="1597">
        <f>'B7 LD&amp;VL-XDGN'!AJ27</f>
        <v>100</v>
      </c>
      <c r="M30" s="1598">
        <f>'B7 LD&amp;VL-XDGN'!AY27</f>
        <v>99.090909090909093</v>
      </c>
      <c r="N30" s="1598">
        <f>'B7 LD&amp;VL-XDGN'!AZ27</f>
        <v>99.090909090909093</v>
      </c>
      <c r="O30" s="1598">
        <f>'B7 LD&amp;VL-XDGN'!BA27</f>
        <v>100</v>
      </c>
      <c r="P30" s="1598"/>
      <c r="Q30" s="1598">
        <v>100</v>
      </c>
      <c r="R30" s="1598">
        <f>'B7 LD&amp;VL-XDGN'!BP27</f>
        <v>100</v>
      </c>
      <c r="S30" s="1598"/>
      <c r="T30" s="1598"/>
      <c r="U30" s="1598"/>
      <c r="V30" s="1543">
        <f t="shared" ref="V30:V35" si="5">T30-N30</f>
        <v>-99.090909090909093</v>
      </c>
      <c r="W30" s="1618">
        <f t="shared" ref="W30:W35" si="6">T30-P30</f>
        <v>0</v>
      </c>
      <c r="X30" s="1618">
        <f t="shared" ref="X30:X35" si="7">T30-Q30</f>
        <v>-100</v>
      </c>
      <c r="Y30" s="2776">
        <f t="shared" ref="Y30:Y35" si="8">T30-R30</f>
        <v>-100</v>
      </c>
      <c r="Z30" s="1544">
        <f t="shared" ref="Z30:Z35" si="9">U30-R30</f>
        <v>-100</v>
      </c>
      <c r="AA30" s="1599"/>
      <c r="AB30" s="3093"/>
      <c r="AC30" s="2921"/>
      <c r="AD30" s="3373"/>
      <c r="AE30" s="2921"/>
      <c r="AS30" s="1512"/>
      <c r="AT30" s="1513"/>
      <c r="AU30" s="1514"/>
      <c r="AV30" s="1515"/>
    </row>
    <row r="31" spans="1:48" s="697" customFormat="1" ht="28.15" customHeight="1">
      <c r="A31" s="1588"/>
      <c r="B31" s="1589" t="s">
        <v>924</v>
      </c>
      <c r="C31" s="1588" t="s">
        <v>26</v>
      </c>
      <c r="D31" s="1600">
        <v>81.5</v>
      </c>
      <c r="E31" s="1600">
        <v>96</v>
      </c>
      <c r="F31" s="1600">
        <f>'B7 LD&amp;VL-XDGN'!D30</f>
        <v>96</v>
      </c>
      <c r="G31" s="1600">
        <f>'B7 LD&amp;VL-XDGN'!S30</f>
        <v>86.8</v>
      </c>
      <c r="H31" s="1600">
        <f>'B7 LD&amp;VL-XDGN'!T30</f>
        <v>86.8</v>
      </c>
      <c r="I31" s="1579">
        <f>'B7 LD&amp;VL-XDGN'!U30</f>
        <v>89.8</v>
      </c>
      <c r="J31" s="1579">
        <v>85.5</v>
      </c>
      <c r="K31" s="1567">
        <v>92</v>
      </c>
      <c r="L31" s="1591">
        <f>'B7 LD&amp;VL-XDGN'!AJ30</f>
        <v>92</v>
      </c>
      <c r="M31" s="1600">
        <f>'B7 LD&amp;VL-XDGN'!AY30</f>
        <v>89.8</v>
      </c>
      <c r="N31" s="1600" t="str">
        <f>'B4 SXCN'!J35</f>
        <v>89,8</v>
      </c>
      <c r="O31" s="1591">
        <f>'B4 SXCN'!K35</f>
        <v>92</v>
      </c>
      <c r="P31" s="1600">
        <v>82.2</v>
      </c>
      <c r="Q31" s="1591">
        <v>93.5</v>
      </c>
      <c r="R31" s="1601">
        <f>'B7 LD&amp;VL-XDGN'!BP30</f>
        <v>93.5</v>
      </c>
      <c r="S31" s="1601">
        <f>'B7 LD&amp;VL-XDGN'!BQ30</f>
        <v>91</v>
      </c>
      <c r="T31" s="1601">
        <f>'B7 LD&amp;VL-XDGN'!BR30</f>
        <v>91</v>
      </c>
      <c r="U31" s="1601">
        <f>'B7 LD&amp;VL-XDGN'!BS30</f>
        <v>93.5</v>
      </c>
      <c r="V31" s="1543">
        <f t="shared" si="5"/>
        <v>1.2000000000000028</v>
      </c>
      <c r="W31" s="1618">
        <f t="shared" si="6"/>
        <v>8.7999999999999972</v>
      </c>
      <c r="X31" s="1618">
        <f t="shared" si="7"/>
        <v>-2.5</v>
      </c>
      <c r="Y31" s="2776">
        <f t="shared" si="8"/>
        <v>-2.5</v>
      </c>
      <c r="Z31" s="1544">
        <f t="shared" si="9"/>
        <v>0</v>
      </c>
      <c r="AA31" s="1545">
        <f>'B4 SXCN'!S35</f>
        <v>95</v>
      </c>
      <c r="AB31" s="3093"/>
      <c r="AC31" s="3374">
        <v>9</v>
      </c>
      <c r="AD31" s="2913"/>
      <c r="AE31" s="2920"/>
      <c r="AF31" s="696"/>
      <c r="AG31" s="696"/>
      <c r="AH31" s="696"/>
      <c r="AI31" s="696"/>
      <c r="AJ31" s="696"/>
      <c r="AK31" s="696"/>
      <c r="AL31" s="696"/>
      <c r="AM31" s="696"/>
      <c r="AN31" s="696"/>
      <c r="AO31" s="696"/>
      <c r="AP31" s="696"/>
      <c r="AS31" s="698"/>
      <c r="AT31" s="264"/>
      <c r="AU31" s="262"/>
      <c r="AV31" s="699"/>
    </row>
    <row r="32" spans="1:48" s="697" customFormat="1" ht="32.450000000000003" customHeight="1">
      <c r="A32" s="1588"/>
      <c r="B32" s="1589" t="s">
        <v>712</v>
      </c>
      <c r="C32" s="1588" t="s">
        <v>26</v>
      </c>
      <c r="D32" s="1602"/>
      <c r="E32" s="1602">
        <v>98.5</v>
      </c>
      <c r="F32" s="1602" t="e">
        <f>#REF!</f>
        <v>#REF!</v>
      </c>
      <c r="G32" s="1602">
        <v>98.5</v>
      </c>
      <c r="H32" s="1600">
        <v>98.5</v>
      </c>
      <c r="I32" s="1603">
        <v>98.5</v>
      </c>
      <c r="J32" s="1603"/>
      <c r="K32" s="1604" t="s">
        <v>841</v>
      </c>
      <c r="L32" s="1600">
        <f>I32</f>
        <v>98.5</v>
      </c>
      <c r="M32" s="1600">
        <v>98.5</v>
      </c>
      <c r="N32" s="1600">
        <f>L32</f>
        <v>98.5</v>
      </c>
      <c r="O32" s="1600">
        <v>98.5</v>
      </c>
      <c r="P32" s="1600"/>
      <c r="Q32" s="1600">
        <v>98.5</v>
      </c>
      <c r="R32" s="1603">
        <v>98.5</v>
      </c>
      <c r="S32" s="1603">
        <v>98.5</v>
      </c>
      <c r="T32" s="1603">
        <f>S32</f>
        <v>98.5</v>
      </c>
      <c r="U32" s="1603">
        <f>R32</f>
        <v>98.5</v>
      </c>
      <c r="V32" s="1543">
        <f t="shared" si="5"/>
        <v>0</v>
      </c>
      <c r="W32" s="1618"/>
      <c r="X32" s="1618">
        <f t="shared" si="7"/>
        <v>0</v>
      </c>
      <c r="Y32" s="2776">
        <f t="shared" si="8"/>
        <v>0</v>
      </c>
      <c r="Z32" s="1544">
        <f t="shared" si="9"/>
        <v>0</v>
      </c>
      <c r="AA32" s="1564">
        <v>98.5</v>
      </c>
      <c r="AB32" s="3093"/>
      <c r="AC32" s="2920">
        <v>10</v>
      </c>
      <c r="AD32" s="2913">
        <v>4</v>
      </c>
      <c r="AE32" s="2920"/>
      <c r="AF32" s="696"/>
      <c r="AG32" s="696"/>
      <c r="AH32" s="696"/>
      <c r="AI32" s="696"/>
      <c r="AJ32" s="696"/>
      <c r="AK32" s="696"/>
      <c r="AL32" s="696"/>
      <c r="AM32" s="696"/>
      <c r="AN32" s="696"/>
      <c r="AO32" s="696"/>
      <c r="AP32" s="696"/>
      <c r="AS32" s="698"/>
      <c r="AT32" s="264"/>
      <c r="AU32" s="262"/>
      <c r="AV32" s="699"/>
    </row>
    <row r="33" spans="1:48" s="697" customFormat="1" ht="26.45" customHeight="1">
      <c r="A33" s="1588"/>
      <c r="B33" s="1605" t="s">
        <v>36</v>
      </c>
      <c r="C33" s="1588" t="s">
        <v>26</v>
      </c>
      <c r="D33" s="1600">
        <v>85.5</v>
      </c>
      <c r="E33" s="1600">
        <v>98</v>
      </c>
      <c r="F33" s="1600">
        <f>'B2 SXNN'!D142</f>
        <v>98</v>
      </c>
      <c r="G33" s="1600">
        <f>'B2 SXNN'!R141</f>
        <v>97.6</v>
      </c>
      <c r="H33" s="1600">
        <f>'B2 SXNN'!S141</f>
        <v>97.6</v>
      </c>
      <c r="I33" s="1579">
        <f>'B2 SXNN'!T141</f>
        <v>98</v>
      </c>
      <c r="J33" s="1579">
        <v>88</v>
      </c>
      <c r="K33" s="1606" t="s">
        <v>842</v>
      </c>
      <c r="L33" s="1591">
        <f>'B2 SXNN'!AI141</f>
        <v>98</v>
      </c>
      <c r="M33" s="1600">
        <f>'B2 SXNN'!AX141</f>
        <v>98</v>
      </c>
      <c r="N33" s="1600">
        <f>'B2 SXNN'!AY141</f>
        <v>98</v>
      </c>
      <c r="O33" s="1591">
        <f>'B2 SXNN'!AZ141</f>
        <v>98</v>
      </c>
      <c r="P33" s="1600">
        <v>90.5</v>
      </c>
      <c r="Q33" s="1591">
        <v>98</v>
      </c>
      <c r="R33" s="1555">
        <f>'B2 SXNN'!BO141</f>
        <v>98</v>
      </c>
      <c r="S33" s="1555">
        <f>'B2 SXNN'!BP141</f>
        <v>98</v>
      </c>
      <c r="T33" s="1555">
        <f>'B2 SXNN'!BQ141</f>
        <v>98</v>
      </c>
      <c r="U33" s="1555">
        <f>'B2 SXNN'!BR141</f>
        <v>98</v>
      </c>
      <c r="V33" s="1543">
        <f t="shared" si="5"/>
        <v>0</v>
      </c>
      <c r="W33" s="1618">
        <f t="shared" si="6"/>
        <v>7.5</v>
      </c>
      <c r="X33" s="1618">
        <f t="shared" si="7"/>
        <v>0</v>
      </c>
      <c r="Y33" s="2776">
        <f t="shared" si="8"/>
        <v>0</v>
      </c>
      <c r="Z33" s="1544">
        <f t="shared" si="9"/>
        <v>0</v>
      </c>
      <c r="AA33" s="1545">
        <f>'B2 SXNN'!BV141</f>
        <v>0</v>
      </c>
      <c r="AB33" s="3093"/>
      <c r="AC33" s="3374">
        <v>11</v>
      </c>
      <c r="AD33" s="2913">
        <v>5</v>
      </c>
      <c r="AE33" s="2920"/>
      <c r="AF33" s="696"/>
      <c r="AG33" s="696"/>
      <c r="AH33" s="696"/>
      <c r="AI33" s="696"/>
      <c r="AJ33" s="696"/>
      <c r="AK33" s="696"/>
      <c r="AL33" s="696"/>
      <c r="AM33" s="696"/>
      <c r="AN33" s="696"/>
      <c r="AO33" s="696"/>
      <c r="AP33" s="696"/>
      <c r="AS33" s="700"/>
      <c r="AT33" s="699"/>
      <c r="AU33" s="699"/>
      <c r="AV33" s="699"/>
    </row>
    <row r="34" spans="1:48" s="697" customFormat="1">
      <c r="A34" s="1588"/>
      <c r="B34" s="1605" t="s">
        <v>696</v>
      </c>
      <c r="C34" s="1588" t="s">
        <v>26</v>
      </c>
      <c r="D34" s="1600"/>
      <c r="E34" s="1600">
        <v>100</v>
      </c>
      <c r="F34" s="1600">
        <f>'B9. Y TE'!D14</f>
        <v>100</v>
      </c>
      <c r="G34" s="1600">
        <f>'B9. Y TE'!S14</f>
        <v>100</v>
      </c>
      <c r="H34" s="1600">
        <f>'B9. Y TE'!T14</f>
        <v>100</v>
      </c>
      <c r="I34" s="1579">
        <f>'B9. Y TE'!U14</f>
        <v>100</v>
      </c>
      <c r="J34" s="1579">
        <v>85</v>
      </c>
      <c r="K34" s="1606" t="s">
        <v>843</v>
      </c>
      <c r="L34" s="1591">
        <f>'B9. Y TE'!AJ14</f>
        <v>100</v>
      </c>
      <c r="M34" s="1600">
        <f>'B9. Y TE'!AY14</f>
        <v>92.857142857142861</v>
      </c>
      <c r="N34" s="1591">
        <f>'B9. Y TE'!AZ14</f>
        <v>100</v>
      </c>
      <c r="O34" s="1600">
        <f>'B9. Y TE'!BA14</f>
        <v>92.857142857142861</v>
      </c>
      <c r="P34" s="1600">
        <v>100</v>
      </c>
      <c r="Q34" s="1600">
        <v>100</v>
      </c>
      <c r="R34" s="1567">
        <f>'B9. Y TE'!BP14</f>
        <v>100</v>
      </c>
      <c r="S34" s="1579">
        <f>'B9. Y TE'!BQ14</f>
        <v>92.307692307692307</v>
      </c>
      <c r="T34" s="1579">
        <f>'B9. Y TE'!BR14</f>
        <v>92.307692307692307</v>
      </c>
      <c r="U34" s="1579">
        <f>'B9. Y TE'!BS14</f>
        <v>92.307692307692307</v>
      </c>
      <c r="V34" s="1543">
        <f t="shared" si="5"/>
        <v>-7.6923076923076934</v>
      </c>
      <c r="W34" s="1618">
        <f t="shared" si="6"/>
        <v>-7.6923076923076934</v>
      </c>
      <c r="X34" s="1618">
        <f t="shared" si="7"/>
        <v>-7.6923076923076934</v>
      </c>
      <c r="Y34" s="2776">
        <f t="shared" si="8"/>
        <v>-7.6923076923076934</v>
      </c>
      <c r="Z34" s="3355">
        <f t="shared" si="9"/>
        <v>-7.6923076923076934</v>
      </c>
      <c r="AA34" s="1545">
        <f>'B9. Y TE'!BW14</f>
        <v>92.307692307692307</v>
      </c>
      <c r="AB34" s="3093"/>
      <c r="AC34" s="3374">
        <v>12</v>
      </c>
      <c r="AD34" s="2913"/>
      <c r="AE34" s="2920"/>
      <c r="AF34" s="696"/>
      <c r="AG34" s="696"/>
      <c r="AH34" s="696"/>
      <c r="AI34" s="696"/>
      <c r="AJ34" s="696"/>
      <c r="AK34" s="696"/>
      <c r="AL34" s="696"/>
      <c r="AM34" s="696"/>
      <c r="AN34" s="696"/>
      <c r="AO34" s="696"/>
      <c r="AP34" s="696"/>
      <c r="AS34" s="700"/>
      <c r="AT34" s="699"/>
      <c r="AU34" s="699"/>
      <c r="AV34" s="699"/>
    </row>
    <row r="35" spans="1:48" s="697" customFormat="1" ht="27.6" customHeight="1">
      <c r="A35" s="1588"/>
      <c r="B35" s="1605" t="s">
        <v>695</v>
      </c>
      <c r="C35" s="1588" t="s">
        <v>26</v>
      </c>
      <c r="D35" s="1600">
        <v>100</v>
      </c>
      <c r="E35" s="1600">
        <v>100</v>
      </c>
      <c r="F35" s="1600">
        <f>B10.GIAODUC!D67</f>
        <v>100</v>
      </c>
      <c r="G35" s="1600">
        <f>B10.GIAODUC!S67</f>
        <v>100</v>
      </c>
      <c r="H35" s="1600">
        <f>B10.GIAODUC!T67</f>
        <v>100</v>
      </c>
      <c r="I35" s="1579">
        <f>B10.GIAODUC!U67</f>
        <v>100</v>
      </c>
      <c r="J35" s="1579">
        <v>100</v>
      </c>
      <c r="K35" s="1579" t="s">
        <v>844</v>
      </c>
      <c r="L35" s="1591">
        <f>B10.GIAODUC!AJ67</f>
        <v>100</v>
      </c>
      <c r="M35" s="1600">
        <f>B10.GIAODUC!AY67</f>
        <v>100</v>
      </c>
      <c r="N35" s="1591">
        <f>B10.GIAODUC!AZ67</f>
        <v>100</v>
      </c>
      <c r="O35" s="1591">
        <f>B10.GIAODUC!BA67</f>
        <v>100</v>
      </c>
      <c r="P35" s="1591">
        <v>100</v>
      </c>
      <c r="Q35" s="1591">
        <v>100</v>
      </c>
      <c r="R35" s="1567">
        <f>B10.GIAODUC!BP67</f>
        <v>100</v>
      </c>
      <c r="S35" s="1567">
        <f>B10.GIAODUC!BQ67</f>
        <v>100</v>
      </c>
      <c r="T35" s="1567">
        <f>B10.GIAODUC!BR67</f>
        <v>100</v>
      </c>
      <c r="U35" s="1567">
        <f>B10.GIAODUC!BS67</f>
        <v>100</v>
      </c>
      <c r="V35" s="1543">
        <f t="shared" si="5"/>
        <v>0</v>
      </c>
      <c r="W35" s="1618">
        <f t="shared" si="6"/>
        <v>0</v>
      </c>
      <c r="X35" s="1618">
        <f t="shared" si="7"/>
        <v>0</v>
      </c>
      <c r="Y35" s="2776">
        <f t="shared" si="8"/>
        <v>0</v>
      </c>
      <c r="Z35" s="1544">
        <f t="shared" si="9"/>
        <v>0</v>
      </c>
      <c r="AA35" s="1545">
        <f>B10.GIAODUC!BW67</f>
        <v>100</v>
      </c>
      <c r="AB35" s="3094"/>
      <c r="AC35" s="2920">
        <v>13</v>
      </c>
      <c r="AD35" s="2913">
        <v>6</v>
      </c>
      <c r="AE35" s="2920"/>
      <c r="AF35" s="696"/>
      <c r="AG35" s="696"/>
      <c r="AH35" s="696"/>
      <c r="AI35" s="696"/>
      <c r="AJ35" s="696"/>
      <c r="AK35" s="696"/>
      <c r="AL35" s="696"/>
      <c r="AM35" s="696"/>
      <c r="AN35" s="696"/>
      <c r="AO35" s="696"/>
      <c r="AP35" s="696"/>
      <c r="AS35" s="698"/>
      <c r="AT35" s="699"/>
      <c r="AU35" s="699"/>
      <c r="AV35" s="699"/>
    </row>
    <row r="36" spans="1:48" ht="26.45" customHeight="1">
      <c r="A36" s="1529">
        <v>5</v>
      </c>
      <c r="B36" s="1530" t="s">
        <v>37</v>
      </c>
      <c r="C36" s="1529"/>
      <c r="D36" s="1578"/>
      <c r="E36" s="1578"/>
      <c r="F36" s="1578"/>
      <c r="G36" s="1578"/>
      <c r="H36" s="1578"/>
      <c r="I36" s="1579"/>
      <c r="J36" s="1579"/>
      <c r="K36" s="1579"/>
      <c r="L36" s="1578"/>
      <c r="M36" s="1578"/>
      <c r="N36" s="1578"/>
      <c r="O36" s="1578"/>
      <c r="P36" s="1578"/>
      <c r="Q36" s="1578"/>
      <c r="R36" s="1578"/>
      <c r="S36" s="1578"/>
      <c r="T36" s="1578"/>
      <c r="U36" s="1578"/>
      <c r="V36" s="1562"/>
      <c r="W36" s="1569"/>
      <c r="X36" s="1569"/>
      <c r="Y36" s="1562"/>
      <c r="Z36" s="1566"/>
      <c r="AA36" s="1564"/>
      <c r="AB36" s="1538"/>
      <c r="AC36" s="2920"/>
      <c r="AD36" s="2913"/>
      <c r="AE36" s="2920"/>
      <c r="AT36" s="658"/>
      <c r="AU36" s="658"/>
      <c r="AV36" s="658"/>
    </row>
    <row r="37" spans="1:48" s="689" customFormat="1" ht="31.15" customHeight="1">
      <c r="A37" s="1538"/>
      <c r="B37" s="1608" t="s">
        <v>713</v>
      </c>
      <c r="C37" s="1538" t="s">
        <v>38</v>
      </c>
      <c r="D37" s="1566">
        <v>14</v>
      </c>
      <c r="E37" s="1566"/>
      <c r="F37" s="1566">
        <v>14</v>
      </c>
      <c r="G37" s="1566">
        <v>14</v>
      </c>
      <c r="H37" s="1566"/>
      <c r="I37" s="1567">
        <v>14</v>
      </c>
      <c r="J37" s="1567">
        <v>14</v>
      </c>
      <c r="K37" s="1567">
        <v>14</v>
      </c>
      <c r="L37" s="1566">
        <f>B10.GIAODUC!AJ36</f>
        <v>14</v>
      </c>
      <c r="M37" s="1566">
        <v>14</v>
      </c>
      <c r="N37" s="1566">
        <v>14</v>
      </c>
      <c r="O37" s="1566">
        <f>B10.GIAODUC!BA36</f>
        <v>14</v>
      </c>
      <c r="P37" s="1566">
        <v>14</v>
      </c>
      <c r="Q37" s="1566">
        <v>14</v>
      </c>
      <c r="R37" s="1566">
        <f>B10.GIAODUC!BP36</f>
        <v>14</v>
      </c>
      <c r="S37" s="1566">
        <f>B10.GIAODUC!BQ36</f>
        <v>14</v>
      </c>
      <c r="T37" s="1566">
        <f>B10.GIAODUC!BR36</f>
        <v>14</v>
      </c>
      <c r="U37" s="1566">
        <f>B10.GIAODUC!BS36</f>
        <v>14</v>
      </c>
      <c r="V37" s="1543">
        <f>T37/N37%</f>
        <v>99.999999999999986</v>
      </c>
      <c r="W37" s="1618">
        <f>T37/P37%</f>
        <v>99.999999999999986</v>
      </c>
      <c r="X37" s="1618">
        <f>T37/Q37%</f>
        <v>99.999999999999986</v>
      </c>
      <c r="Y37" s="2776">
        <f>T37/R37%</f>
        <v>99.999999999999986</v>
      </c>
      <c r="Z37" s="1544">
        <f>U37/R37%</f>
        <v>99.999999999999986</v>
      </c>
      <c r="AA37" s="1545">
        <v>14</v>
      </c>
      <c r="AB37" s="1538"/>
      <c r="AC37" s="2920">
        <v>14</v>
      </c>
      <c r="AD37" s="2913">
        <v>7</v>
      </c>
      <c r="AE37" s="2920"/>
      <c r="AF37" s="645"/>
      <c r="AG37" s="645"/>
      <c r="AH37" s="645"/>
      <c r="AI37" s="645"/>
      <c r="AJ37" s="645"/>
      <c r="AK37" s="645"/>
      <c r="AL37" s="645"/>
      <c r="AM37" s="645"/>
      <c r="AN37" s="645"/>
      <c r="AO37" s="645"/>
      <c r="AP37" s="645"/>
      <c r="AS37" s="691"/>
      <c r="AT37" s="692"/>
      <c r="AU37" s="692"/>
      <c r="AV37" s="692"/>
    </row>
    <row r="38" spans="1:48" ht="55.5" customHeight="1">
      <c r="A38" s="1538"/>
      <c r="B38" s="1608" t="s">
        <v>805</v>
      </c>
      <c r="C38" s="1538" t="s">
        <v>26</v>
      </c>
      <c r="D38" s="1566">
        <f>B10.GIAODUC!D37</f>
        <v>100</v>
      </c>
      <c r="E38" s="1566">
        <v>100</v>
      </c>
      <c r="F38" s="1566">
        <f>B10.GIAODUC!D37</f>
        <v>100</v>
      </c>
      <c r="G38" s="1566">
        <v>100</v>
      </c>
      <c r="H38" s="1566">
        <v>100</v>
      </c>
      <c r="I38" s="1567">
        <v>100</v>
      </c>
      <c r="J38" s="1567">
        <v>100</v>
      </c>
      <c r="K38" s="1567">
        <v>100</v>
      </c>
      <c r="L38" s="1566">
        <v>100</v>
      </c>
      <c r="M38" s="1566">
        <v>100</v>
      </c>
      <c r="N38" s="1566">
        <v>100</v>
      </c>
      <c r="O38" s="1566">
        <v>100</v>
      </c>
      <c r="P38" s="1566">
        <v>100</v>
      </c>
      <c r="Q38" s="1566">
        <v>100</v>
      </c>
      <c r="R38" s="1566">
        <v>100</v>
      </c>
      <c r="S38" s="1566">
        <v>100</v>
      </c>
      <c r="T38" s="1566">
        <v>100</v>
      </c>
      <c r="U38" s="1566">
        <v>100</v>
      </c>
      <c r="V38" s="1543">
        <f>T38-N38</f>
        <v>0</v>
      </c>
      <c r="W38" s="1618">
        <f>T38-P38</f>
        <v>0</v>
      </c>
      <c r="X38" s="1618">
        <f>T38-Q38</f>
        <v>0</v>
      </c>
      <c r="Y38" s="2776">
        <f>T38-R38</f>
        <v>0</v>
      </c>
      <c r="Z38" s="1544">
        <f>U38-R38</f>
        <v>0</v>
      </c>
      <c r="AA38" s="1564">
        <f>B10.GIAODUC!BW37</f>
        <v>100</v>
      </c>
      <c r="AB38" s="3064" t="s">
        <v>974</v>
      </c>
      <c r="AD38" s="2913">
        <v>8</v>
      </c>
      <c r="AT38" s="658"/>
      <c r="AU38" s="658"/>
      <c r="AV38" s="658"/>
    </row>
    <row r="39" spans="1:48" s="693" customFormat="1" ht="25.15" customHeight="1">
      <c r="A39" s="1538"/>
      <c r="B39" s="1539" t="s">
        <v>697</v>
      </c>
      <c r="C39" s="1538" t="s">
        <v>26</v>
      </c>
      <c r="D39" s="1578">
        <v>98.4</v>
      </c>
      <c r="E39" s="1578">
        <v>98.4</v>
      </c>
      <c r="F39" s="1578">
        <f>B10.GIAODUC!D43</f>
        <v>98.435714285714283</v>
      </c>
      <c r="G39" s="1578">
        <f>B10.GIAODUC!S43</f>
        <v>99.5</v>
      </c>
      <c r="H39" s="1578">
        <f>B10.GIAODUC!T43</f>
        <v>99.5</v>
      </c>
      <c r="I39" s="1579">
        <f>B10.GIAODUC!U43</f>
        <v>98.435714285714283</v>
      </c>
      <c r="J39" s="1579">
        <v>98.4</v>
      </c>
      <c r="K39" s="1579">
        <v>98.4</v>
      </c>
      <c r="L39" s="1578">
        <f>B10.GIAODUC!AJ43</f>
        <v>98.435714285714283</v>
      </c>
      <c r="M39" s="1578">
        <f>B10.GIAODUC!AY43</f>
        <v>99.5</v>
      </c>
      <c r="N39" s="1578">
        <f>B10.GIAODUC!AZ43</f>
        <v>99.5</v>
      </c>
      <c r="O39" s="1578">
        <f>B10.GIAODUC!BA43</f>
        <v>99.885714285714286</v>
      </c>
      <c r="P39" s="1578">
        <v>98.4</v>
      </c>
      <c r="Q39" s="1578">
        <v>98.435714285714283</v>
      </c>
      <c r="R39" s="1578">
        <f>B10.GIAODUC!BP43</f>
        <v>98.435714285714283</v>
      </c>
      <c r="S39" s="1578">
        <f>B10.GIAODUC!BQ43</f>
        <v>99.9</v>
      </c>
      <c r="T39" s="1578">
        <f>B10.GIAODUC!BR43</f>
        <v>99.9</v>
      </c>
      <c r="U39" s="1578">
        <f>B10.GIAODUC!BS43</f>
        <v>98.4</v>
      </c>
      <c r="V39" s="1543">
        <f t="shared" ref="V39:V43" si="10">T39-N39</f>
        <v>0.40000000000000568</v>
      </c>
      <c r="W39" s="1618">
        <f t="shared" ref="W39:W43" si="11">T39-P39</f>
        <v>1.5</v>
      </c>
      <c r="X39" s="1618">
        <f t="shared" ref="X39:X43" si="12">T39-Q39</f>
        <v>1.4642857142857224</v>
      </c>
      <c r="Y39" s="2776">
        <f t="shared" ref="Y39:Y43" si="13">T39-R39</f>
        <v>1.4642857142857224</v>
      </c>
      <c r="Z39" s="1544">
        <f t="shared" ref="Z39:Z43" si="14">U39-R39</f>
        <v>-3.5714285714277594E-2</v>
      </c>
      <c r="AA39" s="1564">
        <f>B10.GIAODUC!BW43</f>
        <v>98.457142857142841</v>
      </c>
      <c r="AB39" s="3093"/>
      <c r="AC39" s="2913"/>
      <c r="AD39" s="2913">
        <v>9</v>
      </c>
      <c r="AE39" s="2913"/>
      <c r="AF39" s="645"/>
      <c r="AG39" s="645"/>
      <c r="AH39" s="645"/>
      <c r="AI39" s="645"/>
      <c r="AJ39" s="645"/>
      <c r="AK39" s="645"/>
      <c r="AL39" s="645"/>
      <c r="AM39" s="645"/>
      <c r="AN39" s="645"/>
      <c r="AO39" s="645"/>
      <c r="AP39" s="645"/>
      <c r="AS39" s="694"/>
      <c r="AT39" s="695"/>
      <c r="AU39" s="695"/>
      <c r="AV39" s="695"/>
    </row>
    <row r="40" spans="1:48" s="693" customFormat="1" ht="28.5" customHeight="1">
      <c r="A40" s="1538"/>
      <c r="B40" s="1539" t="s">
        <v>698</v>
      </c>
      <c r="C40" s="1538" t="s">
        <v>26</v>
      </c>
      <c r="D40" s="1578">
        <v>99.8</v>
      </c>
      <c r="E40" s="1578">
        <v>99.8</v>
      </c>
      <c r="F40" s="1578">
        <f>B10.GIAODUC!D44</f>
        <v>99.835714285714289</v>
      </c>
      <c r="G40" s="1578">
        <f>B10.GIAODUC!S44</f>
        <v>99.6</v>
      </c>
      <c r="H40" s="1578">
        <f>B10.GIAODUC!T44</f>
        <v>99.6</v>
      </c>
      <c r="I40" s="1579">
        <f>B10.GIAODUC!U44</f>
        <v>99.835714285714289</v>
      </c>
      <c r="J40" s="1579">
        <v>99.8</v>
      </c>
      <c r="K40" s="1579">
        <v>100</v>
      </c>
      <c r="L40" s="1578">
        <f>B10.GIAODUC!AJ44</f>
        <v>99.8</v>
      </c>
      <c r="M40" s="1578">
        <f>B10.GIAODUC!AY44</f>
        <v>99.9</v>
      </c>
      <c r="N40" s="1578">
        <f>B10.GIAODUC!AZ44</f>
        <v>99.9</v>
      </c>
      <c r="O40" s="1578">
        <f>B10.GIAODUC!BA44</f>
        <v>100</v>
      </c>
      <c r="P40" s="1578">
        <v>99.9</v>
      </c>
      <c r="Q40" s="1578">
        <v>99.850000000000009</v>
      </c>
      <c r="R40" s="1578">
        <f>B10.GIAODUC!BP44</f>
        <v>99.850000000000009</v>
      </c>
      <c r="S40" s="1578">
        <f>B10.GIAODUC!BQ44</f>
        <v>99.9</v>
      </c>
      <c r="T40" s="1578">
        <f>B10.GIAODUC!BR44</f>
        <v>99.9</v>
      </c>
      <c r="U40" s="1578">
        <f>B10.GIAODUC!BS44</f>
        <v>99.9</v>
      </c>
      <c r="V40" s="1543">
        <f t="shared" si="10"/>
        <v>0</v>
      </c>
      <c r="W40" s="1618">
        <f t="shared" si="11"/>
        <v>0</v>
      </c>
      <c r="X40" s="1618">
        <f t="shared" si="12"/>
        <v>4.9999999999997158E-2</v>
      </c>
      <c r="Y40" s="2776">
        <f t="shared" si="13"/>
        <v>4.9999999999997158E-2</v>
      </c>
      <c r="Z40" s="1544">
        <f t="shared" si="14"/>
        <v>4.9999999999997158E-2</v>
      </c>
      <c r="AA40" s="1564">
        <f>B10.GIAODUC!BW44</f>
        <v>99.850000000000009</v>
      </c>
      <c r="AB40" s="3093"/>
      <c r="AC40" s="2913"/>
      <c r="AD40" s="2913">
        <v>10</v>
      </c>
      <c r="AE40" s="2913"/>
      <c r="AF40" s="645"/>
      <c r="AG40" s="645"/>
      <c r="AH40" s="645"/>
      <c r="AI40" s="645"/>
      <c r="AJ40" s="645"/>
      <c r="AK40" s="645"/>
      <c r="AL40" s="645"/>
      <c r="AM40" s="645"/>
      <c r="AN40" s="645"/>
      <c r="AO40" s="645"/>
      <c r="AP40" s="645"/>
      <c r="AS40" s="694"/>
      <c r="AT40" s="695"/>
      <c r="AU40" s="695"/>
      <c r="AV40" s="695"/>
    </row>
    <row r="41" spans="1:48" s="693" customFormat="1" ht="31.5" customHeight="1">
      <c r="A41" s="1538"/>
      <c r="B41" s="1539" t="s">
        <v>699</v>
      </c>
      <c r="C41" s="1538" t="s">
        <v>26</v>
      </c>
      <c r="D41" s="1578">
        <v>94.5</v>
      </c>
      <c r="E41" s="1578">
        <v>96.5</v>
      </c>
      <c r="F41" s="1578">
        <f>B10.GIAODUC!D45</f>
        <v>96.51428571428572</v>
      </c>
      <c r="G41" s="1578">
        <f>B10.GIAODUC!S45</f>
        <v>96.2</v>
      </c>
      <c r="H41" s="1578">
        <f>B10.GIAODUC!T45</f>
        <v>96.2</v>
      </c>
      <c r="I41" s="1579">
        <f>B10.GIAODUC!U45</f>
        <v>96.785714285714292</v>
      </c>
      <c r="J41" s="1579">
        <v>96.8</v>
      </c>
      <c r="K41" s="1579">
        <v>96.8</v>
      </c>
      <c r="L41" s="1578">
        <f>B10.GIAODUC!AJ45</f>
        <v>96.785714285714292</v>
      </c>
      <c r="M41" s="1578">
        <f>B10.GIAODUC!AY45</f>
        <v>96.2</v>
      </c>
      <c r="N41" s="1578">
        <f>B10.GIAODUC!AZ45</f>
        <v>96.2</v>
      </c>
      <c r="O41" s="1578">
        <f>B10.GIAODUC!BA45</f>
        <v>96.8</v>
      </c>
      <c r="P41" s="1578">
        <v>96.8</v>
      </c>
      <c r="Q41" s="1578">
        <v>96.75</v>
      </c>
      <c r="R41" s="1578">
        <f>B10.GIAODUC!BP45</f>
        <v>96.75</v>
      </c>
      <c r="S41" s="1578">
        <f>B10.GIAODUC!BQ45</f>
        <v>96.6</v>
      </c>
      <c r="T41" s="1578">
        <f>B10.GIAODUC!BR45</f>
        <v>96.6</v>
      </c>
      <c r="U41" s="1578">
        <f>B10.GIAODUC!BS45</f>
        <v>96.8</v>
      </c>
      <c r="V41" s="1543">
        <f t="shared" si="10"/>
        <v>0.39999999999999147</v>
      </c>
      <c r="W41" s="1618">
        <f t="shared" si="11"/>
        <v>-0.20000000000000284</v>
      </c>
      <c r="X41" s="1618">
        <f t="shared" si="12"/>
        <v>-0.15000000000000568</v>
      </c>
      <c r="Y41" s="2776">
        <f t="shared" si="13"/>
        <v>-0.15000000000000568</v>
      </c>
      <c r="Z41" s="1544">
        <f t="shared" si="14"/>
        <v>4.9999999999997158E-2</v>
      </c>
      <c r="AA41" s="1564">
        <f>B10.GIAODUC!BW45</f>
        <v>96.607142857142861</v>
      </c>
      <c r="AB41" s="3093"/>
      <c r="AC41" s="2915">
        <f>T41/Q41%</f>
        <v>99.84496124031007</v>
      </c>
      <c r="AD41" s="2915"/>
      <c r="AE41" s="2913"/>
      <c r="AF41" s="645"/>
      <c r="AG41" s="645"/>
      <c r="AH41" s="645"/>
      <c r="AI41" s="645"/>
      <c r="AJ41" s="645"/>
      <c r="AK41" s="645"/>
      <c r="AL41" s="645"/>
      <c r="AM41" s="645"/>
      <c r="AN41" s="645"/>
      <c r="AO41" s="645"/>
      <c r="AP41" s="645"/>
      <c r="AS41" s="694"/>
      <c r="AT41" s="695"/>
      <c r="AU41" s="695"/>
      <c r="AV41" s="695"/>
    </row>
    <row r="42" spans="1:48" s="693" customFormat="1" ht="30" customHeight="1">
      <c r="A42" s="1538"/>
      <c r="B42" s="1539" t="s">
        <v>700</v>
      </c>
      <c r="C42" s="1538" t="s">
        <v>26</v>
      </c>
      <c r="D42" s="1578">
        <v>54</v>
      </c>
      <c r="E42" s="1578">
        <v>58.3</v>
      </c>
      <c r="F42" s="1578">
        <f>B10.GIAODUC!D46</f>
        <v>58.3</v>
      </c>
      <c r="G42" s="1578">
        <f>B10.GIAODUC!S46</f>
        <v>58.2</v>
      </c>
      <c r="H42" s="1578">
        <f>B10.GIAODUC!T46</f>
        <v>58.2</v>
      </c>
      <c r="I42" s="1579">
        <f>B10.GIAODUC!U46</f>
        <v>58.75</v>
      </c>
      <c r="J42" s="1579">
        <v>58</v>
      </c>
      <c r="K42" s="1579" t="s">
        <v>845</v>
      </c>
      <c r="L42" s="1578">
        <f>B10.GIAODUC!AJ46</f>
        <v>59.25</v>
      </c>
      <c r="M42" s="1578">
        <f>B10.GIAODUC!AY46</f>
        <v>58.9</v>
      </c>
      <c r="N42" s="1578">
        <f>B10.GIAODUC!AZ46</f>
        <v>58.9</v>
      </c>
      <c r="O42" s="1578">
        <f>B10.GIAODUC!BA46</f>
        <v>59.092857142857149</v>
      </c>
      <c r="P42" s="1578">
        <v>58</v>
      </c>
      <c r="Q42" s="1578">
        <v>58.01428571428572</v>
      </c>
      <c r="R42" s="1578">
        <f>B10.GIAODUC!BP46</f>
        <v>58.01428571428572</v>
      </c>
      <c r="S42" s="1578">
        <f>B10.GIAODUC!BQ46</f>
        <v>57.2</v>
      </c>
      <c r="T42" s="1578">
        <f>B10.GIAODUC!BR46</f>
        <v>57.2</v>
      </c>
      <c r="U42" s="1578">
        <f>B10.GIAODUC!BS46</f>
        <v>58</v>
      </c>
      <c r="V42" s="1543">
        <f t="shared" si="10"/>
        <v>-1.6999999999999957</v>
      </c>
      <c r="W42" s="1618">
        <f t="shared" si="11"/>
        <v>-0.79999999999999716</v>
      </c>
      <c r="X42" s="1618">
        <f t="shared" si="12"/>
        <v>-0.81428571428571672</v>
      </c>
      <c r="Y42" s="2776">
        <f t="shared" si="13"/>
        <v>-0.81428571428571672</v>
      </c>
      <c r="Z42" s="1544">
        <f t="shared" si="14"/>
        <v>-1.4285714285719564E-2</v>
      </c>
      <c r="AA42" s="1564">
        <f>B10.GIAODUC!BW46</f>
        <v>58.035714285714292</v>
      </c>
      <c r="AB42" s="3093"/>
      <c r="AC42" s="2915">
        <f>T42/Q42%</f>
        <v>98.596404826397432</v>
      </c>
      <c r="AD42" s="2913"/>
      <c r="AE42" s="2913"/>
      <c r="AF42" s="645"/>
      <c r="AG42" s="645"/>
      <c r="AH42" s="645"/>
      <c r="AI42" s="645"/>
      <c r="AJ42" s="645"/>
      <c r="AK42" s="645"/>
      <c r="AL42" s="645"/>
      <c r="AM42" s="645"/>
      <c r="AN42" s="645"/>
      <c r="AO42" s="645"/>
      <c r="AP42" s="645"/>
      <c r="AS42" s="701"/>
      <c r="AT42" s="695"/>
      <c r="AU42" s="695"/>
      <c r="AV42" s="695"/>
    </row>
    <row r="43" spans="1:48" ht="25.15" customHeight="1">
      <c r="A43" s="1538"/>
      <c r="B43" s="1539" t="s">
        <v>925</v>
      </c>
      <c r="C43" s="1538" t="s">
        <v>26</v>
      </c>
      <c r="D43" s="1610">
        <v>53.846153846153847</v>
      </c>
      <c r="E43" s="1610">
        <v>53.846153846153847</v>
      </c>
      <c r="F43" s="1610">
        <f>B10.GIAODUC!D69</f>
        <v>53.846153846153847</v>
      </c>
      <c r="G43" s="1578">
        <f>B10.GIAODUC!S69</f>
        <v>48.717948717948715</v>
      </c>
      <c r="H43" s="1578">
        <f>B10.GIAODUC!T69</f>
        <v>48.717948717948715</v>
      </c>
      <c r="I43" s="1579">
        <f>B10.GIAODUC!U69</f>
        <v>56.410256410256409</v>
      </c>
      <c r="J43" s="1579">
        <v>53.8</v>
      </c>
      <c r="K43" s="1579" t="s">
        <v>846</v>
      </c>
      <c r="L43" s="1578">
        <f>B10.GIAODUC!AJ69</f>
        <v>56.410256410256409</v>
      </c>
      <c r="M43" s="1578">
        <f>B10.GIAODUC!AY69</f>
        <v>56.410256410256409</v>
      </c>
      <c r="N43" s="1578">
        <f>B10.GIAODUC!AZ69</f>
        <v>56.410256410256409</v>
      </c>
      <c r="O43" s="1578">
        <f>B10.GIAODUC!BA69</f>
        <v>58.974358974358978</v>
      </c>
      <c r="P43" s="1578">
        <v>61.5</v>
      </c>
      <c r="Q43" s="1578">
        <v>61.53846153846154</v>
      </c>
      <c r="R43" s="1578">
        <f>B10.GIAODUC!BP69</f>
        <v>61.53846153846154</v>
      </c>
      <c r="S43" s="1578">
        <f>B10.GIAODUC!BQ69</f>
        <v>58.974358974358978</v>
      </c>
      <c r="T43" s="1578">
        <f>B10.GIAODUC!BR69</f>
        <v>58.974358974358978</v>
      </c>
      <c r="U43" s="1578">
        <f>B10.GIAODUC!BS69</f>
        <v>61.53846153846154</v>
      </c>
      <c r="V43" s="1543">
        <f t="shared" si="10"/>
        <v>2.5641025641025692</v>
      </c>
      <c r="W43" s="1618">
        <f t="shared" si="11"/>
        <v>-2.525641025641022</v>
      </c>
      <c r="X43" s="1618">
        <f t="shared" si="12"/>
        <v>-2.5641025641025621</v>
      </c>
      <c r="Y43" s="2776">
        <f t="shared" si="13"/>
        <v>-2.5641025641025621</v>
      </c>
      <c r="Z43" s="1544">
        <f t="shared" si="14"/>
        <v>0</v>
      </c>
      <c r="AA43" s="1564">
        <f>B10.GIAODUC!BW69</f>
        <v>66.666666666666657</v>
      </c>
      <c r="AB43" s="3094"/>
      <c r="AC43" s="3375">
        <v>20</v>
      </c>
      <c r="AD43" s="3372"/>
      <c r="AE43" s="3083"/>
      <c r="AF43" s="3083"/>
      <c r="AG43" s="673"/>
      <c r="AQ43" s="702"/>
      <c r="AS43" s="703"/>
      <c r="AT43" s="704"/>
      <c r="AU43" s="658"/>
      <c r="AV43" s="658"/>
    </row>
    <row r="44" spans="1:48" s="706" customFormat="1" ht="30.75" hidden="1" customHeight="1">
      <c r="A44" s="1611"/>
      <c r="B44" s="1612" t="s">
        <v>39</v>
      </c>
      <c r="C44" s="1611" t="s">
        <v>26</v>
      </c>
      <c r="D44" s="1614"/>
      <c r="E44" s="1614"/>
      <c r="F44" s="1614">
        <f>B10.GIAODUC!D71</f>
        <v>64.285714285714292</v>
      </c>
      <c r="G44" s="1614"/>
      <c r="H44" s="1614"/>
      <c r="I44" s="1615"/>
      <c r="J44" s="1615"/>
      <c r="K44" s="1615"/>
      <c r="L44" s="1614"/>
      <c r="M44" s="1614"/>
      <c r="N44" s="1614"/>
      <c r="O44" s="1614"/>
      <c r="P44" s="1614"/>
      <c r="Q44" s="1614"/>
      <c r="R44" s="1614"/>
      <c r="S44" s="1614"/>
      <c r="T44" s="1614"/>
      <c r="U44" s="1614"/>
      <c r="V44" s="1562"/>
      <c r="W44" s="1569"/>
      <c r="X44" s="1569"/>
      <c r="Y44" s="1562"/>
      <c r="Z44" s="1580"/>
      <c r="AA44" s="1616"/>
      <c r="AB44" s="1611"/>
      <c r="AC44" s="2922"/>
      <c r="AD44" s="2922"/>
      <c r="AE44" s="2922"/>
      <c r="AF44" s="2978"/>
      <c r="AS44" s="707"/>
      <c r="AT44" s="708"/>
      <c r="AU44" s="708"/>
      <c r="AV44" s="708"/>
    </row>
    <row r="45" spans="1:48" s="706" customFormat="1" ht="30.75" hidden="1" customHeight="1">
      <c r="A45" s="1611"/>
      <c r="B45" s="1612" t="s">
        <v>40</v>
      </c>
      <c r="C45" s="1611" t="s">
        <v>26</v>
      </c>
      <c r="D45" s="1614"/>
      <c r="E45" s="1614"/>
      <c r="F45" s="1614">
        <f>B10.GIAODUC!D72</f>
        <v>71.428571428571431</v>
      </c>
      <c r="G45" s="1614"/>
      <c r="H45" s="1614"/>
      <c r="I45" s="1615"/>
      <c r="J45" s="1615"/>
      <c r="K45" s="1615"/>
      <c r="L45" s="1614"/>
      <c r="M45" s="1614"/>
      <c r="N45" s="1614"/>
      <c r="O45" s="1614"/>
      <c r="P45" s="1614"/>
      <c r="Q45" s="1614"/>
      <c r="R45" s="1614"/>
      <c r="S45" s="1614"/>
      <c r="T45" s="1614"/>
      <c r="U45" s="1614"/>
      <c r="V45" s="1562"/>
      <c r="W45" s="1569"/>
      <c r="X45" s="1569"/>
      <c r="Y45" s="1562"/>
      <c r="Z45" s="1580"/>
      <c r="AA45" s="1616"/>
      <c r="AB45" s="1611"/>
      <c r="AC45" s="2922"/>
      <c r="AD45" s="2922"/>
      <c r="AE45" s="2922"/>
      <c r="AF45" s="2978"/>
      <c r="AS45" s="707"/>
      <c r="AT45" s="708"/>
      <c r="AU45" s="708"/>
      <c r="AV45" s="708"/>
    </row>
    <row r="46" spans="1:48" s="706" customFormat="1" ht="30.75" hidden="1" customHeight="1">
      <c r="A46" s="1611"/>
      <c r="B46" s="1612" t="s">
        <v>41</v>
      </c>
      <c r="C46" s="1611" t="s">
        <v>26</v>
      </c>
      <c r="D46" s="1614"/>
      <c r="E46" s="1614"/>
      <c r="F46" s="1614">
        <f>B10.GIAODUC!D73</f>
        <v>40</v>
      </c>
      <c r="G46" s="1614"/>
      <c r="H46" s="1614"/>
      <c r="I46" s="1615"/>
      <c r="J46" s="1615"/>
      <c r="K46" s="1615"/>
      <c r="L46" s="1614"/>
      <c r="M46" s="1614"/>
      <c r="N46" s="1614"/>
      <c r="O46" s="1614"/>
      <c r="P46" s="1614"/>
      <c r="Q46" s="1614"/>
      <c r="R46" s="1614"/>
      <c r="S46" s="1614"/>
      <c r="T46" s="1614"/>
      <c r="U46" s="1614"/>
      <c r="V46" s="1562"/>
      <c r="W46" s="1569"/>
      <c r="X46" s="1569"/>
      <c r="Y46" s="1562"/>
      <c r="Z46" s="1580"/>
      <c r="AA46" s="1616"/>
      <c r="AB46" s="1611"/>
      <c r="AC46" s="2922"/>
      <c r="AD46" s="2922"/>
      <c r="AE46" s="2922"/>
      <c r="AF46" s="2978"/>
      <c r="AS46" s="707"/>
      <c r="AT46" s="708"/>
      <c r="AU46" s="708"/>
      <c r="AV46" s="708"/>
    </row>
    <row r="47" spans="1:48" s="706" customFormat="1" hidden="1">
      <c r="A47" s="1611"/>
      <c r="B47" s="1612" t="s">
        <v>42</v>
      </c>
      <c r="C47" s="1611" t="s">
        <v>26</v>
      </c>
      <c r="D47" s="1614"/>
      <c r="E47" s="1614"/>
      <c r="F47" s="1614">
        <f>B10.GIAODUC!D74</f>
        <v>33.333333333333336</v>
      </c>
      <c r="G47" s="1614"/>
      <c r="H47" s="1614"/>
      <c r="I47" s="1615"/>
      <c r="J47" s="1615"/>
      <c r="K47" s="1615"/>
      <c r="L47" s="1614"/>
      <c r="M47" s="1614"/>
      <c r="N47" s="1614"/>
      <c r="O47" s="1614"/>
      <c r="P47" s="1614"/>
      <c r="Q47" s="1614"/>
      <c r="R47" s="1614"/>
      <c r="S47" s="1614"/>
      <c r="T47" s="1614"/>
      <c r="U47" s="1614"/>
      <c r="V47" s="1562"/>
      <c r="W47" s="1569"/>
      <c r="X47" s="1569"/>
      <c r="Y47" s="1562"/>
      <c r="Z47" s="1580"/>
      <c r="AA47" s="1616"/>
      <c r="AB47" s="1611"/>
      <c r="AC47" s="2922"/>
      <c r="AD47" s="2922"/>
      <c r="AE47" s="2922"/>
      <c r="AF47" s="2978"/>
      <c r="AS47" s="707"/>
      <c r="AT47" s="708"/>
      <c r="AU47" s="708"/>
      <c r="AV47" s="708"/>
    </row>
    <row r="48" spans="1:48" ht="24.6" customHeight="1">
      <c r="A48" s="1529">
        <v>6</v>
      </c>
      <c r="B48" s="1530" t="s">
        <v>715</v>
      </c>
      <c r="C48" s="1529"/>
      <c r="D48" s="1578"/>
      <c r="E48" s="1578"/>
      <c r="F48" s="1578"/>
      <c r="G48" s="1578"/>
      <c r="H48" s="1578"/>
      <c r="I48" s="1579"/>
      <c r="J48" s="1579"/>
      <c r="K48" s="1579"/>
      <c r="L48" s="1578"/>
      <c r="M48" s="1578"/>
      <c r="N48" s="1578"/>
      <c r="O48" s="1578"/>
      <c r="P48" s="1578"/>
      <c r="Q48" s="1578"/>
      <c r="R48" s="1578"/>
      <c r="S48" s="1578"/>
      <c r="T48" s="1578"/>
      <c r="U48" s="1578"/>
      <c r="V48" s="1562"/>
      <c r="W48" s="1569"/>
      <c r="X48" s="1569"/>
      <c r="Y48" s="1562"/>
      <c r="Z48" s="1617"/>
      <c r="AA48" s="1564"/>
      <c r="AB48" s="1611"/>
      <c r="AD48" s="2913"/>
      <c r="AT48" s="658"/>
      <c r="AU48" s="658"/>
      <c r="AV48" s="658"/>
    </row>
    <row r="49" spans="1:48" s="693" customFormat="1" ht="20.100000000000001" hidden="1" customHeight="1">
      <c r="A49" s="1529"/>
      <c r="B49" s="1608" t="s">
        <v>43</v>
      </c>
      <c r="C49" s="1538" t="s">
        <v>33</v>
      </c>
      <c r="D49" s="1566">
        <v>10</v>
      </c>
      <c r="E49" s="1566">
        <v>10</v>
      </c>
      <c r="F49" s="1566">
        <f>'B9. Y TE'!D38</f>
        <v>10</v>
      </c>
      <c r="G49" s="1566">
        <f>'B9. Y TE'!S38</f>
        <v>10</v>
      </c>
      <c r="H49" s="1566">
        <f>'B9. Y TE'!T38</f>
        <v>10</v>
      </c>
      <c r="I49" s="1567">
        <f>'B9. Y TE'!U38</f>
        <v>10</v>
      </c>
      <c r="J49" s="1567">
        <v>11</v>
      </c>
      <c r="K49" s="1567">
        <v>11</v>
      </c>
      <c r="L49" s="1566">
        <f>'B9. Y TE'!AJ38</f>
        <v>11</v>
      </c>
      <c r="M49" s="1566">
        <f>'B9. Y TE'!AY38</f>
        <v>10</v>
      </c>
      <c r="N49" s="1566">
        <f>'B9. Y TE'!AZ38</f>
        <v>10</v>
      </c>
      <c r="O49" s="1566">
        <f>'B9. Y TE'!BA38</f>
        <v>11</v>
      </c>
      <c r="P49" s="1566"/>
      <c r="Q49" s="1566"/>
      <c r="R49" s="1566">
        <f>'B9. Y TE'!BP38</f>
        <v>11</v>
      </c>
      <c r="S49" s="1566"/>
      <c r="T49" s="1566"/>
      <c r="U49" s="1566"/>
      <c r="V49" s="1543"/>
      <c r="W49" s="1618"/>
      <c r="X49" s="1618"/>
      <c r="Y49" s="1543"/>
      <c r="Z49" s="1544"/>
      <c r="AA49" s="1545" t="e">
        <f>'B9. Y TE'!#REF!</f>
        <v>#REF!</v>
      </c>
      <c r="AB49" s="1538"/>
      <c r="AC49" s="2913"/>
      <c r="AD49" s="2913"/>
      <c r="AE49" s="2913"/>
      <c r="AF49" s="645"/>
      <c r="AG49" s="645"/>
      <c r="AH49" s="645"/>
      <c r="AI49" s="645"/>
      <c r="AJ49" s="645"/>
      <c r="AK49" s="645"/>
      <c r="AL49" s="645"/>
      <c r="AM49" s="645"/>
      <c r="AN49" s="645"/>
      <c r="AO49" s="645"/>
      <c r="AP49" s="645"/>
      <c r="AS49" s="694"/>
      <c r="AT49" s="695"/>
      <c r="AU49" s="695"/>
      <c r="AV49" s="695"/>
    </row>
    <row r="50" spans="1:48" s="693" customFormat="1" ht="26.25" hidden="1" customHeight="1">
      <c r="A50" s="1538"/>
      <c r="B50" s="1608" t="s">
        <v>44</v>
      </c>
      <c r="C50" s="1538" t="s">
        <v>26</v>
      </c>
      <c r="D50" s="1619">
        <v>71.400000000000006</v>
      </c>
      <c r="E50" s="1619"/>
      <c r="F50" s="1619">
        <f>'B9. Y TE'!D40</f>
        <v>71.428571428571431</v>
      </c>
      <c r="G50" s="1619">
        <f>'B9. Y TE'!S40</f>
        <v>71.428571428571431</v>
      </c>
      <c r="H50" s="1619"/>
      <c r="I50" s="1603"/>
      <c r="J50" s="1603"/>
      <c r="K50" s="1603"/>
      <c r="L50" s="1619"/>
      <c r="M50" s="1619"/>
      <c r="N50" s="1619"/>
      <c r="O50" s="1619"/>
      <c r="P50" s="1619"/>
      <c r="Q50" s="1619"/>
      <c r="R50" s="1619"/>
      <c r="S50" s="1619"/>
      <c r="T50" s="1619"/>
      <c r="U50" s="1619"/>
      <c r="V50" s="1562"/>
      <c r="W50" s="1569"/>
      <c r="X50" s="1569"/>
      <c r="Y50" s="1562"/>
      <c r="Z50" s="1570"/>
      <c r="AA50" s="1564"/>
      <c r="AB50" s="1538"/>
      <c r="AC50" s="2913"/>
      <c r="AD50" s="2913"/>
      <c r="AE50" s="2913"/>
      <c r="AF50" s="645"/>
      <c r="AG50" s="645"/>
      <c r="AH50" s="645"/>
      <c r="AI50" s="645"/>
      <c r="AJ50" s="645"/>
      <c r="AK50" s="645"/>
      <c r="AL50" s="645"/>
      <c r="AM50" s="645"/>
      <c r="AN50" s="645"/>
      <c r="AO50" s="645"/>
      <c r="AP50" s="645"/>
      <c r="AS50" s="694"/>
      <c r="AT50" s="695"/>
      <c r="AU50" s="695"/>
      <c r="AV50" s="695"/>
    </row>
    <row r="51" spans="1:48" ht="32.25" customHeight="1">
      <c r="A51" s="1538"/>
      <c r="B51" s="1539" t="s">
        <v>670</v>
      </c>
      <c r="C51" s="1538" t="s">
        <v>26</v>
      </c>
      <c r="D51" s="1566">
        <v>40</v>
      </c>
      <c r="E51" s="1566">
        <v>40</v>
      </c>
      <c r="F51" s="1566">
        <f>'B9. Y TE'!D60</f>
        <v>40</v>
      </c>
      <c r="G51" s="1541">
        <f>'B9. Y TE'!S60</f>
        <v>0</v>
      </c>
      <c r="H51" s="1541">
        <f>'B9. Y TE'!T60</f>
        <v>0</v>
      </c>
      <c r="I51" s="1542">
        <f>'B9. Y TE'!U60</f>
        <v>40</v>
      </c>
      <c r="J51" s="1542">
        <v>50</v>
      </c>
      <c r="K51" s="1542">
        <v>50</v>
      </c>
      <c r="L51" s="1541">
        <f>'B9. Y TE'!AJ60</f>
        <v>50</v>
      </c>
      <c r="M51" s="1541">
        <f>'B9. Y TE'!AY60</f>
        <v>50</v>
      </c>
      <c r="N51" s="1541">
        <f>'B9. Y TE'!AZ60</f>
        <v>50</v>
      </c>
      <c r="O51" s="1541">
        <f>'B9. Y TE'!BA60</f>
        <v>50</v>
      </c>
      <c r="P51" s="1541">
        <v>60</v>
      </c>
      <c r="Q51" s="1541">
        <v>60</v>
      </c>
      <c r="R51" s="1541">
        <f>'B9. Y TE'!BP60</f>
        <v>60</v>
      </c>
      <c r="S51" s="1541">
        <f>'B9. Y TE'!BQ60</f>
        <v>60</v>
      </c>
      <c r="T51" s="1541">
        <f>'B9. Y TE'!BR60</f>
        <v>60</v>
      </c>
      <c r="U51" s="1541">
        <f>'B9. Y TE'!BS60</f>
        <v>60</v>
      </c>
      <c r="V51" s="1543">
        <f t="shared" ref="V51" si="15">T51-N51</f>
        <v>10</v>
      </c>
      <c r="W51" s="1618">
        <f t="shared" ref="W51" si="16">T51-P51</f>
        <v>0</v>
      </c>
      <c r="X51" s="1618">
        <f t="shared" ref="X51" si="17">T51-Q51</f>
        <v>0</v>
      </c>
      <c r="Y51" s="2776">
        <f t="shared" ref="Y51" si="18">T51-R51</f>
        <v>0</v>
      </c>
      <c r="Z51" s="1544">
        <f t="shared" ref="Z51" si="19">U51-R51</f>
        <v>0</v>
      </c>
      <c r="AA51" s="1545">
        <f>'B9. Y TE'!BW60</f>
        <v>70</v>
      </c>
      <c r="AB51" s="2904" t="s">
        <v>975</v>
      </c>
      <c r="AC51" s="2913">
        <v>21</v>
      </c>
      <c r="AD51" s="2913">
        <v>11</v>
      </c>
      <c r="AT51" s="658"/>
      <c r="AU51" s="658"/>
      <c r="AV51" s="658"/>
    </row>
    <row r="52" spans="1:48" ht="25.9" customHeight="1">
      <c r="A52" s="1538"/>
      <c r="B52" s="1539" t="s">
        <v>926</v>
      </c>
      <c r="C52" s="1538" t="s">
        <v>45</v>
      </c>
      <c r="D52" s="1578">
        <v>9.6999999999999993</v>
      </c>
      <c r="E52" s="1578">
        <v>9</v>
      </c>
      <c r="F52" s="1578">
        <f>'B9. Y TE'!D28</f>
        <v>9.6416189714238829</v>
      </c>
      <c r="G52" s="1578">
        <f>'B9. Y TE'!S28</f>
        <v>8.2935931992535767</v>
      </c>
      <c r="H52" s="1578">
        <f>'B9. Y TE'!T28</f>
        <v>10</v>
      </c>
      <c r="I52" s="1579">
        <f>'B9. Y TE'!U28</f>
        <v>10</v>
      </c>
      <c r="J52" s="1579">
        <v>11</v>
      </c>
      <c r="K52" s="1567">
        <v>11</v>
      </c>
      <c r="L52" s="1566">
        <f>'B9. Y TE'!AJ28</f>
        <v>10.969589859223596</v>
      </c>
      <c r="M52" s="1566">
        <f>'B9. Y TE'!AY28</f>
        <v>10.204081632653061</v>
      </c>
      <c r="N52" s="1578">
        <f>'B9. Y TE'!AZ28</f>
        <v>10.204081632653061</v>
      </c>
      <c r="O52" s="1566">
        <f>'B9. Y TE'!BA28</f>
        <v>11.041666666666668</v>
      </c>
      <c r="P52" s="1578">
        <v>9.9</v>
      </c>
      <c r="Q52" s="1578">
        <v>9.9</v>
      </c>
      <c r="R52" s="1578">
        <v>9.9</v>
      </c>
      <c r="S52" s="1578">
        <f>'B9. Y TE'!BQ28</f>
        <v>10.375132232077467</v>
      </c>
      <c r="T52" s="1578">
        <f>'B9. Y TE'!BR28</f>
        <v>10.141987829614605</v>
      </c>
      <c r="U52" s="1578">
        <f>'B9. Y TE'!BS28</f>
        <v>10.728744939271254</v>
      </c>
      <c r="V52" s="1543">
        <f>T52/N52%</f>
        <v>99.391480730223122</v>
      </c>
      <c r="W52" s="1618">
        <f>T52/P52%</f>
        <v>102.44432151125864</v>
      </c>
      <c r="X52" s="1618">
        <f>T52/Q52%</f>
        <v>102.44432151125864</v>
      </c>
      <c r="Y52" s="2776">
        <f>T52/R52%</f>
        <v>102.44432151125864</v>
      </c>
      <c r="Z52" s="1544">
        <f>U52/R52%</f>
        <v>108.37116100273992</v>
      </c>
      <c r="AA52" s="1564">
        <f>'B9. Y TE'!BW28</f>
        <v>10.6</v>
      </c>
      <c r="AB52" s="1538"/>
      <c r="AC52" s="2913">
        <v>22</v>
      </c>
      <c r="AD52" s="2913">
        <v>12</v>
      </c>
      <c r="AS52" s="709"/>
      <c r="AT52" s="658"/>
      <c r="AU52" s="658"/>
      <c r="AV52" s="658"/>
    </row>
    <row r="53" spans="1:48" s="693" customFormat="1" ht="27.6" hidden="1" customHeight="1">
      <c r="A53" s="1538"/>
      <c r="B53" s="1608" t="s">
        <v>46</v>
      </c>
      <c r="C53" s="2905" t="s">
        <v>47</v>
      </c>
      <c r="D53" s="1578">
        <v>14.542857142857143</v>
      </c>
      <c r="E53" s="1578">
        <v>16.100000000000001</v>
      </c>
      <c r="F53" s="1578">
        <f>'B8. DS-GD&amp;TE '!D15</f>
        <v>16.142857142857142</v>
      </c>
      <c r="G53" s="1578">
        <f>'B8. DS-GD&amp;TE '!S15</f>
        <v>5.68</v>
      </c>
      <c r="H53" s="1578">
        <f>'B8. DS-GD&amp;TE '!T15</f>
        <v>12.7</v>
      </c>
      <c r="I53" s="1579">
        <f>'B8. DS-GD&amp;TE '!U15</f>
        <v>14.542857142857143</v>
      </c>
      <c r="J53" s="1579"/>
      <c r="K53" s="1579"/>
      <c r="L53" s="1578">
        <f>'B8. DS-GD&amp;TE '!AJ15</f>
        <v>15</v>
      </c>
      <c r="M53" s="1578">
        <f>'B8. DS-GD&amp;TE '!AY15</f>
        <v>6.39</v>
      </c>
      <c r="N53" s="1578">
        <f>'B8. DS-GD&amp;TE '!AZ15</f>
        <v>10.8</v>
      </c>
      <c r="O53" s="1578"/>
      <c r="P53" s="1619">
        <v>12.14</v>
      </c>
      <c r="Q53" s="1619"/>
      <c r="R53" s="1619">
        <f>'B8. DS-GD&amp;TE '!BP15</f>
        <v>12.135</v>
      </c>
      <c r="S53" s="1619">
        <f>'B8. DS-GD&amp;TE '!BQ15</f>
        <v>5.92</v>
      </c>
      <c r="T53" s="1619">
        <f>'B8. DS-GD&amp;TE '!BR15</f>
        <v>9.19</v>
      </c>
      <c r="U53" s="1619">
        <f>'B8. DS-GD&amp;TE '!BS15</f>
        <v>12.14</v>
      </c>
      <c r="V53" s="1543">
        <f t="shared" ref="V53" si="20">T53-N53</f>
        <v>-1.6100000000000012</v>
      </c>
      <c r="W53" s="1618">
        <f t="shared" ref="W53" si="21">T53-P53</f>
        <v>-2.9500000000000011</v>
      </c>
      <c r="X53" s="1618">
        <f t="shared" ref="X53" si="22">T53-Q53</f>
        <v>9.19</v>
      </c>
      <c r="Y53" s="2776">
        <f t="shared" ref="Y53" si="23">T53-R53</f>
        <v>-2.9450000000000003</v>
      </c>
      <c r="Z53" s="1544">
        <f t="shared" ref="Z53" si="24">U53-R53</f>
        <v>5.0000000000007816E-3</v>
      </c>
      <c r="AA53" s="1564"/>
      <c r="AB53" s="3095" t="s">
        <v>974</v>
      </c>
      <c r="AC53" s="2913"/>
      <c r="AD53" s="2913"/>
      <c r="AE53" s="2913"/>
      <c r="AF53" s="645"/>
      <c r="AG53" s="645"/>
      <c r="AH53" s="645"/>
      <c r="AI53" s="645"/>
      <c r="AJ53" s="645"/>
      <c r="AK53" s="645"/>
      <c r="AL53" s="645"/>
      <c r="AM53" s="645"/>
      <c r="AN53" s="645"/>
      <c r="AO53" s="645"/>
      <c r="AP53" s="645"/>
      <c r="AS53" s="694"/>
      <c r="AT53" s="710"/>
      <c r="AU53" s="695"/>
      <c r="AV53" s="695"/>
    </row>
    <row r="54" spans="1:48" ht="27" customHeight="1">
      <c r="A54" s="1538"/>
      <c r="B54" s="1539" t="s">
        <v>928</v>
      </c>
      <c r="C54" s="2905" t="s">
        <v>47</v>
      </c>
      <c r="D54" s="1578">
        <v>0.5</v>
      </c>
      <c r="E54" s="1578">
        <v>0.5</v>
      </c>
      <c r="F54" s="1578">
        <f>'B8. DS-GD&amp;TE '!D14</f>
        <v>0.5</v>
      </c>
      <c r="G54" s="1578">
        <f>'B8. DS-GD&amp;TE '!S14</f>
        <v>0.7</v>
      </c>
      <c r="H54" s="1578">
        <f>'B8. DS-GD&amp;TE '!T14</f>
        <v>0.68</v>
      </c>
      <c r="I54" s="1579">
        <f>'B8. DS-GD&amp;TE '!U14</f>
        <v>0.5</v>
      </c>
      <c r="J54" s="1579">
        <v>0.5</v>
      </c>
      <c r="K54" s="1579">
        <v>0.5</v>
      </c>
      <c r="L54" s="1578">
        <f>'B8. DS-GD&amp;TE '!AJ14</f>
        <v>0.5</v>
      </c>
      <c r="M54" s="1578">
        <f>'B8. DS-GD&amp;TE '!AY14</f>
        <v>0.7</v>
      </c>
      <c r="N54" s="1578">
        <f>'B8. DS-GD&amp;TE '!AZ14</f>
        <v>0.6</v>
      </c>
      <c r="O54" s="1578">
        <f>'B8. DS-GD&amp;TE '!BA14</f>
        <v>0.70357142857142851</v>
      </c>
      <c r="P54" s="1578">
        <v>0.6</v>
      </c>
      <c r="Q54" s="1578">
        <v>0.59999999999999987</v>
      </c>
      <c r="R54" s="1578">
        <f>'B8. DS-GD&amp;TE '!BP14</f>
        <v>0.59999999999999987</v>
      </c>
      <c r="S54" s="1578">
        <f>'B8. DS-GD&amp;TE '!BQ14</f>
        <v>0.62</v>
      </c>
      <c r="T54" s="1578">
        <f>'B8. DS-GD&amp;TE '!BR14</f>
        <v>0.63</v>
      </c>
      <c r="U54" s="1578">
        <f>'B8. DS-GD&amp;TE '!BS14</f>
        <v>0.6</v>
      </c>
      <c r="V54" s="1543">
        <f t="shared" ref="V54" si="25">T54-N54</f>
        <v>3.0000000000000027E-2</v>
      </c>
      <c r="W54" s="1618">
        <f t="shared" ref="W54:W58" si="26">T54-P54</f>
        <v>3.0000000000000027E-2</v>
      </c>
      <c r="X54" s="1618">
        <f t="shared" ref="X54" si="27">T54-Q54</f>
        <v>3.0000000000000138E-2</v>
      </c>
      <c r="Y54" s="2776">
        <f t="shared" ref="Y54" si="28">T54-R54</f>
        <v>3.0000000000000138E-2</v>
      </c>
      <c r="Z54" s="1544">
        <f t="shared" ref="Z54" si="29">U54-R54</f>
        <v>0</v>
      </c>
      <c r="AA54" s="1564">
        <f>'B8. DS-GD&amp;TE '!DD14</f>
        <v>0.7</v>
      </c>
      <c r="AB54" s="3096"/>
      <c r="AC54" s="2913">
        <v>23</v>
      </c>
      <c r="AD54" s="2913">
        <v>13</v>
      </c>
      <c r="AT54" s="658"/>
      <c r="AU54" s="658"/>
      <c r="AV54" s="658"/>
    </row>
    <row r="55" spans="1:48" s="693" customFormat="1" ht="27" customHeight="1">
      <c r="A55" s="1538"/>
      <c r="B55" s="1539" t="s">
        <v>929</v>
      </c>
      <c r="C55" s="1538"/>
      <c r="D55" s="1621"/>
      <c r="E55" s="1621"/>
      <c r="F55" s="1621"/>
      <c r="G55" s="1621"/>
      <c r="H55" s="1621"/>
      <c r="I55" s="1603"/>
      <c r="J55" s="1603"/>
      <c r="K55" s="1603"/>
      <c r="L55" s="1621"/>
      <c r="M55" s="1621"/>
      <c r="N55" s="1621"/>
      <c r="O55" s="1621"/>
      <c r="P55" s="1621"/>
      <c r="Q55" s="1621"/>
      <c r="R55" s="1621"/>
      <c r="S55" s="1621"/>
      <c r="T55" s="1621"/>
      <c r="U55" s="1621"/>
      <c r="V55" s="1562"/>
      <c r="W55" s="1569"/>
      <c r="X55" s="1569"/>
      <c r="Y55" s="1562"/>
      <c r="Z55" s="1622"/>
      <c r="AA55" s="1564"/>
      <c r="AB55" s="3096"/>
      <c r="AC55" s="3372"/>
      <c r="AD55" s="3372"/>
      <c r="AE55" s="2913"/>
      <c r="AF55" s="645"/>
      <c r="AG55" s="645"/>
      <c r="AH55" s="645"/>
      <c r="AI55" s="645"/>
      <c r="AJ55" s="645"/>
      <c r="AK55" s="645"/>
      <c r="AL55" s="645"/>
      <c r="AM55" s="645"/>
      <c r="AN55" s="645"/>
      <c r="AO55" s="645"/>
      <c r="AP55" s="645"/>
      <c r="AS55" s="694"/>
      <c r="AT55" s="695"/>
      <c r="AU55" s="695"/>
      <c r="AV55" s="695"/>
    </row>
    <row r="56" spans="1:48" s="712" customFormat="1" ht="27" customHeight="1">
      <c r="A56" s="1611"/>
      <c r="B56" s="1623" t="s">
        <v>663</v>
      </c>
      <c r="C56" s="1624" t="s">
        <v>26</v>
      </c>
      <c r="D56" s="1625">
        <v>19.3</v>
      </c>
      <c r="E56" s="1625">
        <v>19.329999999999998</v>
      </c>
      <c r="F56" s="1626">
        <f>'B9. Y TE'!D44</f>
        <v>19.324999999999996</v>
      </c>
      <c r="G56" s="1625">
        <f>'B9. Y TE'!S44</f>
        <v>20.11</v>
      </c>
      <c r="H56" s="1625">
        <f>'B9. Y TE'!T44</f>
        <v>19.149999999999999</v>
      </c>
      <c r="I56" s="1627">
        <f>'B9. Y TE'!U44</f>
        <v>19.154031777105505</v>
      </c>
      <c r="J56" s="1628">
        <v>18.5</v>
      </c>
      <c r="K56" s="1628">
        <v>18.5</v>
      </c>
      <c r="L56" s="1629">
        <f>'B9. Y TE'!AJ44</f>
        <v>18.5</v>
      </c>
      <c r="M56" s="1629">
        <f>'B9. Y TE'!AY44</f>
        <v>18.48</v>
      </c>
      <c r="N56" s="1629">
        <f>'B9. Y TE'!AZ44</f>
        <v>18.100000000000001</v>
      </c>
      <c r="O56" s="1629">
        <f>'B9. Y TE'!BA44</f>
        <v>18.100000000000001</v>
      </c>
      <c r="P56" s="1629">
        <v>18</v>
      </c>
      <c r="Q56" s="1629">
        <v>18</v>
      </c>
      <c r="R56" s="1629">
        <f>'B9. Y TE'!BP44</f>
        <v>18</v>
      </c>
      <c r="S56" s="1629">
        <f>'B9. Y TE'!BQ44</f>
        <v>17.760000000000002</v>
      </c>
      <c r="T56" s="1629">
        <f>'B9. Y TE'!BR44</f>
        <v>17.47</v>
      </c>
      <c r="U56" s="1629">
        <f>'B9. Y TE'!BS44</f>
        <v>17.47</v>
      </c>
      <c r="V56" s="3056">
        <f>T56-N56</f>
        <v>-0.63000000000000256</v>
      </c>
      <c r="W56" s="3054">
        <f t="shared" si="26"/>
        <v>-0.53000000000000114</v>
      </c>
      <c r="X56" s="3054">
        <f>T56-Q56</f>
        <v>-0.53000000000000114</v>
      </c>
      <c r="Y56" s="3055">
        <f>T56-R56</f>
        <v>-0.53000000000000114</v>
      </c>
      <c r="Z56" s="3059">
        <f>U56-R56</f>
        <v>-0.53000000000000114</v>
      </c>
      <c r="AA56" s="1564">
        <f>'B9. Y TE'!BW44</f>
        <v>17.399999999999999</v>
      </c>
      <c r="AB56" s="3096"/>
      <c r="AC56" s="3376">
        <v>24</v>
      </c>
      <c r="AD56" s="3376">
        <v>14</v>
      </c>
      <c r="AE56" s="2983"/>
      <c r="AF56" s="2979">
        <f>S56-M56</f>
        <v>-0.71999999999999886</v>
      </c>
      <c r="AG56" s="711"/>
      <c r="AH56" s="711"/>
      <c r="AI56" s="711"/>
      <c r="AJ56" s="711"/>
      <c r="AK56" s="711"/>
      <c r="AL56" s="711"/>
      <c r="AM56" s="711"/>
      <c r="AN56" s="711"/>
      <c r="AO56" s="711"/>
      <c r="AP56" s="711"/>
      <c r="AS56" s="713"/>
      <c r="AT56" s="714"/>
      <c r="AU56" s="715"/>
      <c r="AV56" s="715"/>
    </row>
    <row r="57" spans="1:48" s="712" customFormat="1" ht="27" customHeight="1">
      <c r="A57" s="1611"/>
      <c r="B57" s="1623" t="s">
        <v>664</v>
      </c>
      <c r="C57" s="1624" t="s">
        <v>26</v>
      </c>
      <c r="D57" s="1630">
        <v>25</v>
      </c>
      <c r="E57" s="1631">
        <v>25</v>
      </c>
      <c r="F57" s="1630">
        <f>'B9. Y TE'!D45</f>
        <v>24.995714285714286</v>
      </c>
      <c r="G57" s="1625">
        <f>'B9. Y TE'!S45</f>
        <v>25.99</v>
      </c>
      <c r="H57" s="1625">
        <f>'B9. Y TE'!T45</f>
        <v>24.9</v>
      </c>
      <c r="I57" s="1627">
        <f>'B9. Y TE'!U45</f>
        <v>24.928571428571427</v>
      </c>
      <c r="J57" s="1628">
        <v>24.1</v>
      </c>
      <c r="K57" s="1628">
        <v>24.1</v>
      </c>
      <c r="L57" s="1629">
        <f>'B9. Y TE'!AJ45</f>
        <v>24.1</v>
      </c>
      <c r="M57" s="1629">
        <f>'B9. Y TE'!AY45</f>
        <v>24.08</v>
      </c>
      <c r="N57" s="1629">
        <f>'B9. Y TE'!AZ45</f>
        <v>24.08</v>
      </c>
      <c r="O57" s="1629">
        <f>'B9. Y TE'!BA45</f>
        <v>24.08</v>
      </c>
      <c r="P57" s="1629">
        <v>23.3</v>
      </c>
      <c r="Q57" s="1629">
        <v>23.3</v>
      </c>
      <c r="R57" s="1629">
        <f>'B9. Y TE'!BP45</f>
        <v>23.3</v>
      </c>
      <c r="S57" s="1629">
        <f>'B9. Y TE'!BQ45</f>
        <v>23.15</v>
      </c>
      <c r="T57" s="1629">
        <f>'B9. Y TE'!BR45</f>
        <v>23.08</v>
      </c>
      <c r="U57" s="1629">
        <f>'B9. Y TE'!BS45</f>
        <v>23.08</v>
      </c>
      <c r="V57" s="3056">
        <f>T57-N57</f>
        <v>-1</v>
      </c>
      <c r="W57" s="3054">
        <f t="shared" si="26"/>
        <v>-0.22000000000000242</v>
      </c>
      <c r="X57" s="3054">
        <f>T57-Q57</f>
        <v>-0.22000000000000242</v>
      </c>
      <c r="Y57" s="3055">
        <f>T57-R57</f>
        <v>-0.22000000000000242</v>
      </c>
      <c r="Z57" s="3059">
        <f>U57-R57</f>
        <v>-0.22000000000000242</v>
      </c>
      <c r="AA57" s="1564">
        <f>'B9. Y TE'!BW45</f>
        <v>21.75</v>
      </c>
      <c r="AB57" s="3096"/>
      <c r="AC57" s="3376">
        <v>25</v>
      </c>
      <c r="AD57" s="3376">
        <v>15</v>
      </c>
      <c r="AE57" s="2983"/>
      <c r="AF57" s="2979">
        <f>S57-M57</f>
        <v>-0.92999999999999972</v>
      </c>
      <c r="AG57" s="711"/>
      <c r="AH57" s="711"/>
      <c r="AI57" s="711"/>
      <c r="AJ57" s="711"/>
      <c r="AK57" s="711"/>
      <c r="AL57" s="711"/>
      <c r="AM57" s="711"/>
      <c r="AN57" s="711"/>
      <c r="AO57" s="711"/>
      <c r="AP57" s="711"/>
      <c r="AS57" s="713"/>
      <c r="AT57" s="714"/>
      <c r="AU57" s="715"/>
      <c r="AV57" s="715"/>
    </row>
    <row r="58" spans="1:48" s="856" customFormat="1" ht="27" customHeight="1">
      <c r="A58" s="1538"/>
      <c r="B58" s="1632" t="s">
        <v>892</v>
      </c>
      <c r="C58" s="1633" t="s">
        <v>26</v>
      </c>
      <c r="D58" s="1634"/>
      <c r="E58" s="1618"/>
      <c r="F58" s="1634"/>
      <c r="G58" s="1621"/>
      <c r="H58" s="1621"/>
      <c r="I58" s="1555">
        <f>'B9. Y TE'!U59</f>
        <v>88</v>
      </c>
      <c r="J58" s="1555">
        <v>97</v>
      </c>
      <c r="K58" s="1555"/>
      <c r="L58" s="1609">
        <f>'B9. Y TE'!AJ59</f>
        <v>97</v>
      </c>
      <c r="M58" s="1609"/>
      <c r="N58" s="1607">
        <f>'B9. Y TE'!AZ59</f>
        <v>88.21</v>
      </c>
      <c r="O58" s="1556">
        <f>'B9. Y TE'!BA59</f>
        <v>97</v>
      </c>
      <c r="P58" s="1607">
        <v>97.4</v>
      </c>
      <c r="Q58" s="1607">
        <v>97.4</v>
      </c>
      <c r="R58" s="3058">
        <f>'B9. Y TE'!BP59</f>
        <v>97.4</v>
      </c>
      <c r="S58" s="3058">
        <f>'B9. Y TE'!BQ59</f>
        <v>91.3</v>
      </c>
      <c r="T58" s="3058">
        <f>'B9. Y TE'!BR59</f>
        <v>91.3</v>
      </c>
      <c r="U58" s="3058">
        <f>'B9. Y TE'!BS59</f>
        <v>94.4</v>
      </c>
      <c r="V58" s="3056">
        <f>T58-N58</f>
        <v>3.0900000000000034</v>
      </c>
      <c r="W58" s="3054">
        <f t="shared" si="26"/>
        <v>-6.1000000000000085</v>
      </c>
      <c r="X58" s="3054">
        <f>T58-Q58</f>
        <v>-6.1000000000000085</v>
      </c>
      <c r="Y58" s="3055">
        <f>T58-R58</f>
        <v>-6.1000000000000085</v>
      </c>
      <c r="Z58" s="3356">
        <f>U58-R58</f>
        <v>-3</v>
      </c>
      <c r="AA58" s="1564">
        <f>'B9. Y TE'!BW59</f>
        <v>97.4</v>
      </c>
      <c r="AB58" s="3097"/>
      <c r="AC58" s="3377">
        <v>26</v>
      </c>
      <c r="AD58" s="2923"/>
      <c r="AE58" s="2984"/>
      <c r="AF58" s="190"/>
      <c r="AG58" s="190"/>
      <c r="AH58" s="190"/>
      <c r="AI58" s="190"/>
      <c r="AJ58" s="190"/>
      <c r="AK58" s="190"/>
      <c r="AL58" s="190"/>
      <c r="AM58" s="190"/>
      <c r="AN58" s="190"/>
      <c r="AO58" s="190"/>
      <c r="AP58" s="190"/>
      <c r="AS58" s="1275"/>
      <c r="AT58" s="1276"/>
      <c r="AU58" s="1277"/>
      <c r="AV58" s="1277"/>
    </row>
    <row r="59" spans="1:48" ht="25.15" customHeight="1">
      <c r="A59" s="1529">
        <v>7</v>
      </c>
      <c r="B59" s="1530" t="s">
        <v>701</v>
      </c>
      <c r="C59" s="1529"/>
      <c r="D59" s="1578"/>
      <c r="E59" s="1578"/>
      <c r="F59" s="1578"/>
      <c r="G59" s="1578"/>
      <c r="H59" s="1578"/>
      <c r="I59" s="1579"/>
      <c r="J59" s="1579"/>
      <c r="K59" s="1579"/>
      <c r="L59" s="1578"/>
      <c r="M59" s="1578"/>
      <c r="N59" s="1578"/>
      <c r="O59" s="1578"/>
      <c r="P59" s="1578"/>
      <c r="Q59" s="1578"/>
      <c r="R59" s="1578"/>
      <c r="S59" s="1578"/>
      <c r="T59" s="1578"/>
      <c r="U59" s="1578"/>
      <c r="V59" s="1562"/>
      <c r="W59" s="1569"/>
      <c r="X59" s="1569"/>
      <c r="Y59" s="1562"/>
      <c r="Z59" s="1617"/>
      <c r="AA59" s="1564"/>
      <c r="AB59" s="1611"/>
      <c r="AD59" s="2913"/>
      <c r="AG59" s="645">
        <f>15+20+27+11+20</f>
        <v>93</v>
      </c>
      <c r="AT59" s="658"/>
      <c r="AU59" s="658"/>
      <c r="AV59" s="658"/>
    </row>
    <row r="60" spans="1:48" s="716" customFormat="1" ht="28.5" hidden="1" customHeight="1">
      <c r="A60" s="1538"/>
      <c r="B60" s="1608" t="s">
        <v>593</v>
      </c>
      <c r="C60" s="1538" t="s">
        <v>282</v>
      </c>
      <c r="D60" s="1635"/>
      <c r="E60" s="1635"/>
      <c r="F60" s="1635">
        <f>'B7 LD&amp;VL-XDGN'!D9</f>
        <v>5801</v>
      </c>
      <c r="G60" s="1635"/>
      <c r="H60" s="1635"/>
      <c r="I60" s="1636"/>
      <c r="J60" s="1636"/>
      <c r="K60" s="1636"/>
      <c r="L60" s="1635"/>
      <c r="M60" s="1635"/>
      <c r="N60" s="1635"/>
      <c r="O60" s="1635"/>
      <c r="P60" s="1635"/>
      <c r="Q60" s="1635"/>
      <c r="R60" s="1635"/>
      <c r="S60" s="1635"/>
      <c r="T60" s="1635"/>
      <c r="U60" s="1635"/>
      <c r="V60" s="1562"/>
      <c r="W60" s="1569"/>
      <c r="X60" s="1569"/>
      <c r="Y60" s="1562"/>
      <c r="Z60" s="1545"/>
      <c r="AA60" s="1564"/>
      <c r="AB60" s="1538"/>
      <c r="AC60" s="2913"/>
      <c r="AD60" s="2913"/>
      <c r="AE60" s="2913"/>
      <c r="AF60" s="645"/>
      <c r="AI60" s="716">
        <f>6850+47.375</f>
        <v>6897.375</v>
      </c>
      <c r="AS60" s="717"/>
      <c r="AT60" s="718"/>
      <c r="AU60" s="718"/>
      <c r="AV60" s="718"/>
    </row>
    <row r="61" spans="1:48" s="716" customFormat="1" ht="28.5" hidden="1" customHeight="1">
      <c r="A61" s="1538"/>
      <c r="B61" s="1608" t="s">
        <v>594</v>
      </c>
      <c r="C61" s="1538" t="s">
        <v>26</v>
      </c>
      <c r="D61" s="1637"/>
      <c r="E61" s="1637"/>
      <c r="F61" s="1637">
        <f>'B7 LD&amp;VL-XDGN'!D10</f>
        <v>52.003585835948009</v>
      </c>
      <c r="G61" s="1637"/>
      <c r="H61" s="1637"/>
      <c r="I61" s="1638"/>
      <c r="J61" s="1638"/>
      <c r="K61" s="1638"/>
      <c r="L61" s="1637"/>
      <c r="M61" s="1637"/>
      <c r="N61" s="1637"/>
      <c r="O61" s="1637"/>
      <c r="P61" s="1637"/>
      <c r="Q61" s="1637"/>
      <c r="R61" s="1637"/>
      <c r="S61" s="1637"/>
      <c r="T61" s="1637"/>
      <c r="U61" s="1637"/>
      <c r="V61" s="1562"/>
      <c r="W61" s="1569"/>
      <c r="X61" s="1569"/>
      <c r="Y61" s="1562"/>
      <c r="Z61" s="1571"/>
      <c r="AA61" s="1564"/>
      <c r="AB61" s="1538"/>
      <c r="AC61" s="2913"/>
      <c r="AD61" s="2913"/>
      <c r="AE61" s="2913"/>
      <c r="AF61" s="645"/>
      <c r="AG61" s="719" t="e">
        <f>61.55-#REF!</f>
        <v>#REF!</v>
      </c>
      <c r="AH61" s="719" t="e">
        <f>AG61/5</f>
        <v>#REF!</v>
      </c>
      <c r="AI61" s="720">
        <f>AI60-47.375</f>
        <v>6850</v>
      </c>
      <c r="AR61" s="721"/>
      <c r="AS61" s="717"/>
      <c r="AT61" s="718"/>
      <c r="AU61" s="718"/>
      <c r="AV61" s="718"/>
    </row>
    <row r="62" spans="1:48" s="645" customFormat="1" ht="27" customHeight="1">
      <c r="A62" s="1538"/>
      <c r="B62" s="1608" t="s">
        <v>665</v>
      </c>
      <c r="C62" s="1538" t="s">
        <v>26</v>
      </c>
      <c r="D62" s="1637">
        <v>5</v>
      </c>
      <c r="E62" s="1637">
        <v>5.01</v>
      </c>
      <c r="F62" s="1639">
        <f>'B7 LD&amp;VL-XDGN'!D12</f>
        <v>5.0064141640519892</v>
      </c>
      <c r="G62" s="1639">
        <f>'B7 LD&amp;VL-XDGN'!S12</f>
        <v>0.17575078689130663</v>
      </c>
      <c r="H62" s="1639">
        <f>'B7 LD&amp;VL-XDGN'!T12</f>
        <v>0.17575078689130663</v>
      </c>
      <c r="I62" s="1638">
        <f>'B7 LD&amp;VL-XDGN'!U12</f>
        <v>5.2224814695148183</v>
      </c>
      <c r="J62" s="1638">
        <v>5.8</v>
      </c>
      <c r="K62" s="1638" t="s">
        <v>847</v>
      </c>
      <c r="L62" s="1610">
        <f>'B7 LD&amp;VL-XDGN'!AJ12</f>
        <v>6.893240012123357</v>
      </c>
      <c r="M62" s="1566">
        <f>'B7 LD&amp;VL-XDGN'!AY12</f>
        <v>0</v>
      </c>
      <c r="N62" s="1641"/>
      <c r="O62" s="1639">
        <f>'B7 LD&amp;VL-XDGN'!BA12</f>
        <v>7.2813187588549226</v>
      </c>
      <c r="P62" s="1639">
        <v>6.51</v>
      </c>
      <c r="Q62" s="1639">
        <v>6.8965119740642677</v>
      </c>
      <c r="R62" s="1639">
        <f>'B7 LD&amp;VL-XDGN'!BP12</f>
        <v>6.8965119740642677</v>
      </c>
      <c r="S62" s="1639">
        <f>'B7 LD&amp;VL-XDGN'!BQ12</f>
        <v>0</v>
      </c>
      <c r="T62" s="1639"/>
      <c r="U62" s="1639">
        <f>'B7 LD&amp;VL-XDGN'!BS12</f>
        <v>7.8508989050165496</v>
      </c>
      <c r="V62" s="1543"/>
      <c r="W62" s="1618"/>
      <c r="X62" s="1618"/>
      <c r="Y62" s="2776"/>
      <c r="Z62" s="1544">
        <f>U62-R62</f>
        <v>0.95438693095228189</v>
      </c>
      <c r="AA62" s="1640">
        <f>'B7 LD&amp;VL-XDGN'!BW12</f>
        <v>9.2328288494109465</v>
      </c>
      <c r="AB62" s="1538" t="s">
        <v>975</v>
      </c>
      <c r="AC62" s="2913"/>
      <c r="AD62" s="2913"/>
      <c r="AE62" s="2913"/>
      <c r="AG62" s="722">
        <v>1897375000</v>
      </c>
      <c r="AI62" s="723">
        <f>AI61-5000</f>
        <v>1850</v>
      </c>
      <c r="AR62" s="685"/>
      <c r="AS62" s="724"/>
      <c r="AT62" s="687"/>
      <c r="AU62" s="687"/>
      <c r="AV62" s="687"/>
    </row>
    <row r="63" spans="1:48" ht="27" customHeight="1">
      <c r="A63" s="1538"/>
      <c r="B63" s="1608" t="s">
        <v>48</v>
      </c>
      <c r="C63" s="1538" t="s">
        <v>49</v>
      </c>
      <c r="D63" s="1566">
        <v>670</v>
      </c>
      <c r="E63" s="1566">
        <v>670</v>
      </c>
      <c r="F63" s="1566">
        <f>'B7 LD&amp;VL-XDGN'!D56</f>
        <v>670</v>
      </c>
      <c r="G63" s="1566">
        <f>'B7 LD&amp;VL-XDGN'!S56</f>
        <v>418</v>
      </c>
      <c r="H63" s="1641">
        <f>'B7 LD&amp;VL-XDGN'!T56</f>
        <v>495</v>
      </c>
      <c r="I63" s="1567">
        <f>'B7 LD&amp;VL-XDGN'!U56</f>
        <v>1012</v>
      </c>
      <c r="J63" s="1567">
        <v>695</v>
      </c>
      <c r="K63" s="1567">
        <v>695</v>
      </c>
      <c r="L63" s="1566">
        <f>'B7 LD&amp;VL-XDGN'!AJ56</f>
        <v>695</v>
      </c>
      <c r="M63" s="1566">
        <f>'B7 LD&amp;VL-XDGN'!AY56</f>
        <v>299</v>
      </c>
      <c r="N63" s="1641">
        <f>'B7 LD&amp;VL-XDGN'!AZ56</f>
        <v>354</v>
      </c>
      <c r="O63" s="1641">
        <f>'B7 LD&amp;VL-XDGN'!BA56</f>
        <v>705</v>
      </c>
      <c r="P63" s="1641">
        <v>705</v>
      </c>
      <c r="Q63" s="1641">
        <v>705</v>
      </c>
      <c r="R63" s="1641">
        <f>'B7 LD&amp;VL-XDGN'!BP56</f>
        <v>705</v>
      </c>
      <c r="S63" s="1641">
        <f>'B7 LD&amp;VL-XDGN'!BQ56</f>
        <v>356</v>
      </c>
      <c r="T63" s="1641">
        <f>'B7 LD&amp;VL-XDGN'!BR56</f>
        <v>635</v>
      </c>
      <c r="U63" s="1641">
        <f>'B7 LD&amp;VL-XDGN'!BS56</f>
        <v>705</v>
      </c>
      <c r="V63" s="1543">
        <f>T63/N63%</f>
        <v>179.37853107344634</v>
      </c>
      <c r="W63" s="1618">
        <f>T63/P63%</f>
        <v>90.070921985815602</v>
      </c>
      <c r="X63" s="1618">
        <f>T63/Q63%</f>
        <v>90.070921985815602</v>
      </c>
      <c r="Y63" s="2776">
        <f>T63/R63%</f>
        <v>90.070921985815602</v>
      </c>
      <c r="Z63" s="1544">
        <f>U63/R63%</f>
        <v>100</v>
      </c>
      <c r="AA63" s="1642">
        <f>'B7 LD&amp;VL-XDGN'!BW56</f>
        <v>800</v>
      </c>
      <c r="AB63" s="2906"/>
      <c r="AC63" s="2914"/>
      <c r="AD63" s="2913"/>
      <c r="AG63" s="725">
        <f>AG62-47375000</f>
        <v>1850000000</v>
      </c>
      <c r="AR63" s="726" t="e">
        <f>#REF!-#REF!</f>
        <v>#REF!</v>
      </c>
      <c r="AS63" s="709"/>
      <c r="AT63" s="727"/>
      <c r="AU63" s="658"/>
      <c r="AV63" s="658"/>
    </row>
    <row r="64" spans="1:48" ht="27" customHeight="1">
      <c r="A64" s="1538"/>
      <c r="B64" s="1608" t="s">
        <v>50</v>
      </c>
      <c r="C64" s="1538" t="s">
        <v>49</v>
      </c>
      <c r="D64" s="1566">
        <v>1000</v>
      </c>
      <c r="E64" s="1566">
        <v>1000</v>
      </c>
      <c r="F64" s="1566">
        <f>'B7 LD&amp;VL-XDGN'!D65</f>
        <v>1000</v>
      </c>
      <c r="G64" s="1566">
        <f>'B7 LD&amp;VL-XDGN'!S65</f>
        <v>370</v>
      </c>
      <c r="H64" s="1566">
        <f>'B7 LD&amp;VL-XDGN'!T65</f>
        <v>670</v>
      </c>
      <c r="I64" s="1567">
        <f>'B7 LD&amp;VL-XDGN'!U65</f>
        <v>1259</v>
      </c>
      <c r="J64" s="1567">
        <v>1000</v>
      </c>
      <c r="K64" s="1567">
        <v>1000</v>
      </c>
      <c r="L64" s="1566">
        <f>'B7 LD&amp;VL-XDGN'!AJ65</f>
        <v>1000</v>
      </c>
      <c r="M64" s="1566">
        <f>'B7 LD&amp;VL-XDGN'!AY65</f>
        <v>675</v>
      </c>
      <c r="N64" s="1641">
        <f>'B7 LD&amp;VL-XDGN'!AZ65</f>
        <v>890</v>
      </c>
      <c r="O64" s="1641">
        <f>'B7 LD&amp;VL-XDGN'!BA65</f>
        <v>1105</v>
      </c>
      <c r="P64" s="1641">
        <v>1100</v>
      </c>
      <c r="Q64" s="1641">
        <v>1100</v>
      </c>
      <c r="R64" s="1641">
        <f>'B7 LD&amp;VL-XDGN'!BP65</f>
        <v>1100</v>
      </c>
      <c r="S64" s="1641">
        <f>'B7 LD&amp;VL-XDGN'!BQ65</f>
        <v>410</v>
      </c>
      <c r="T64" s="1641">
        <f>'B7 LD&amp;VL-XDGN'!BR65</f>
        <v>770</v>
      </c>
      <c r="U64" s="1641">
        <f>'B7 LD&amp;VL-XDGN'!BS65</f>
        <v>1100</v>
      </c>
      <c r="V64" s="1543">
        <f>T64/N64%</f>
        <v>86.516853932584269</v>
      </c>
      <c r="W64" s="1618">
        <f>T64/P64%</f>
        <v>70</v>
      </c>
      <c r="X64" s="1618">
        <f>T64/Q64%</f>
        <v>70</v>
      </c>
      <c r="Y64" s="2776">
        <f>T64/R64%</f>
        <v>70</v>
      </c>
      <c r="Z64" s="1544">
        <f>U64/R64%</f>
        <v>100</v>
      </c>
      <c r="AA64" s="1545">
        <f>'B7 LD&amp;VL-XDGN'!BW65</f>
        <v>1100</v>
      </c>
      <c r="AB64" s="1538"/>
      <c r="AC64" s="2914"/>
      <c r="AD64" s="2913"/>
      <c r="AG64" s="725">
        <f>6897375000-6850000000</f>
        <v>47375000</v>
      </c>
      <c r="AH64" s="645">
        <f>6850/6897.375*100</f>
        <v>99.3131444933761</v>
      </c>
      <c r="AR64" s="726"/>
      <c r="AS64" s="709"/>
      <c r="AT64" s="658"/>
      <c r="AU64" s="658"/>
      <c r="AV64" s="658"/>
    </row>
    <row r="65" spans="1:46" ht="27" customHeight="1">
      <c r="A65" s="1538"/>
      <c r="B65" s="1608" t="s">
        <v>51</v>
      </c>
      <c r="C65" s="1538" t="s">
        <v>26</v>
      </c>
      <c r="D65" s="1643">
        <v>52.4</v>
      </c>
      <c r="E65" s="1643">
        <v>56.817142857142862</v>
      </c>
      <c r="F65" s="1643">
        <v>56.817142857142862</v>
      </c>
      <c r="G65" s="1643">
        <f>'B7 LD&amp;VL-XDGN'!S54</f>
        <v>55.8</v>
      </c>
      <c r="H65" s="1643">
        <f>'B7 LD&amp;VL-XDGN'!T54</f>
        <v>56.2</v>
      </c>
      <c r="I65" s="1644">
        <f>'B7 LD&amp;VL-XDGN'!U54</f>
        <v>56.817142857142862</v>
      </c>
      <c r="J65" s="1644">
        <v>55.3</v>
      </c>
      <c r="K65" s="1644" t="s">
        <v>848</v>
      </c>
      <c r="L65" s="1643">
        <f>'B7 LD&amp;VL-XDGN'!AJ54</f>
        <v>59.902857142857144</v>
      </c>
      <c r="M65" s="1643">
        <f>'B7 LD&amp;VL-XDGN'!AY54</f>
        <v>57.4</v>
      </c>
      <c r="N65" s="1610">
        <f>'B7 LD&amp;VL-XDGN'!AZ54</f>
        <v>57.4</v>
      </c>
      <c r="O65" s="1610">
        <f>'B7 LD&amp;VL-XDGN'!BA54</f>
        <v>59.885714285714286</v>
      </c>
      <c r="P65" s="1610">
        <v>63</v>
      </c>
      <c r="Q65" s="1610">
        <v>62.986785714285702</v>
      </c>
      <c r="R65" s="1610">
        <f>'B7 LD&amp;VL-XDGN'!BP54</f>
        <v>62.986785714285702</v>
      </c>
      <c r="S65" s="1610">
        <f>'B7 LD&amp;VL-XDGN'!BQ54</f>
        <v>61.2</v>
      </c>
      <c r="T65" s="1610">
        <f>'B7 LD&amp;VL-XDGN'!BR54</f>
        <v>62.1</v>
      </c>
      <c r="U65" s="1610">
        <f>'B7 LD&amp;VL-XDGN'!BS54</f>
        <v>62.986785714285702</v>
      </c>
      <c r="V65" s="1543">
        <f>T65-N65</f>
        <v>4.7000000000000028</v>
      </c>
      <c r="W65" s="1618">
        <f t="shared" ref="W65" si="30">T65-P65</f>
        <v>-0.89999999999999858</v>
      </c>
      <c r="X65" s="1618">
        <f>T65-Q65</f>
        <v>-0.88678571428570052</v>
      </c>
      <c r="Y65" s="2776">
        <f>T65-R65</f>
        <v>-0.88678571428570052</v>
      </c>
      <c r="Z65" s="1544">
        <f>U65-R65</f>
        <v>0</v>
      </c>
      <c r="AA65" s="1564">
        <f>'B7 LD&amp;VL-XDGN'!BW54</f>
        <v>66</v>
      </c>
      <c r="AB65" s="2907" t="s">
        <v>975</v>
      </c>
      <c r="AD65" s="2915"/>
      <c r="AH65" s="645">
        <f>47.375/6897.375*100</f>
        <v>0.68685550662389672</v>
      </c>
      <c r="AT65" s="728"/>
    </row>
    <row r="66" spans="1:46" ht="25.15" customHeight="1">
      <c r="A66" s="1529">
        <v>8</v>
      </c>
      <c r="B66" s="1530" t="s">
        <v>52</v>
      </c>
      <c r="C66" s="1529"/>
      <c r="D66" s="1578"/>
      <c r="E66" s="1578"/>
      <c r="F66" s="1578"/>
      <c r="G66" s="1578"/>
      <c r="H66" s="1578"/>
      <c r="I66" s="1579"/>
      <c r="J66" s="1579"/>
      <c r="K66" s="1579"/>
      <c r="L66" s="1578"/>
      <c r="M66" s="1578"/>
      <c r="N66" s="1578"/>
      <c r="O66" s="1578"/>
      <c r="P66" s="1578"/>
      <c r="Q66" s="1578"/>
      <c r="R66" s="1578"/>
      <c r="S66" s="1578"/>
      <c r="T66" s="1578"/>
      <c r="U66" s="1578"/>
      <c r="V66" s="1562"/>
      <c r="W66" s="1569"/>
      <c r="X66" s="1569"/>
      <c r="Y66" s="1562"/>
      <c r="Z66" s="1617"/>
      <c r="AA66" s="1564"/>
      <c r="AB66" s="1611"/>
      <c r="AD66" s="2913"/>
      <c r="AG66" s="650">
        <f>AG63/1897375000*100</f>
        <v>97.503129323407336</v>
      </c>
      <c r="AT66" s="728"/>
    </row>
    <row r="67" spans="1:46" s="693" customFormat="1" ht="28.5" customHeight="1">
      <c r="A67" s="1529"/>
      <c r="B67" s="1539" t="s">
        <v>777</v>
      </c>
      <c r="C67" s="1529" t="s">
        <v>26</v>
      </c>
      <c r="D67" s="1578">
        <v>71.5</v>
      </c>
      <c r="E67" s="1578">
        <v>85.6</v>
      </c>
      <c r="F67" s="1578">
        <f>'B11 VHTT'!D59</f>
        <v>85.585585585585576</v>
      </c>
      <c r="G67" s="1578">
        <f>'B11 VHTT'!S59</f>
        <v>79.090909090909079</v>
      </c>
      <c r="H67" s="1578">
        <f>'B11 VHTT'!T59</f>
        <v>79.090909090909079</v>
      </c>
      <c r="I67" s="1543">
        <f>'B11 VHTT'!U59</f>
        <v>83.636363636363626</v>
      </c>
      <c r="J67" s="1543">
        <v>85.6</v>
      </c>
      <c r="K67" s="1543" t="s">
        <v>849</v>
      </c>
      <c r="L67" s="1557">
        <f>'B11 VHTT'!AJ59</f>
        <v>98.181818181818187</v>
      </c>
      <c r="M67" s="1557">
        <f>'B11 VHTT'!AY59</f>
        <v>82.72727272727272</v>
      </c>
      <c r="N67" s="1618">
        <f>'B11 VHTT'!AZ59</f>
        <v>82.72727272727272</v>
      </c>
      <c r="O67" s="1618">
        <f>'B11 VHTT'!BA59</f>
        <v>88.181818181818187</v>
      </c>
      <c r="P67" s="1618">
        <v>83</v>
      </c>
      <c r="Q67" s="1618">
        <v>91.818181818181827</v>
      </c>
      <c r="R67" s="1618">
        <f>'B11 VHTT'!BP59</f>
        <v>91.818181818181827</v>
      </c>
      <c r="S67" s="1618">
        <f>'B11 VHTT'!BQ59</f>
        <v>88.181818181818187</v>
      </c>
      <c r="T67" s="1618">
        <f>'B11 VHTT'!BR59</f>
        <v>92.72727272727272</v>
      </c>
      <c r="U67" s="1618">
        <f>'B11 VHTT'!BS59</f>
        <v>92.72727272727272</v>
      </c>
      <c r="V67" s="1543">
        <f>T67-N67</f>
        <v>10</v>
      </c>
      <c r="W67" s="1618">
        <f t="shared" ref="W67:W71" si="31">T67-P67</f>
        <v>9.7272727272727195</v>
      </c>
      <c r="X67" s="1618">
        <f>T67-Q67</f>
        <v>0.9090909090908923</v>
      </c>
      <c r="Y67" s="2776">
        <f>T67-R67</f>
        <v>0.9090909090908923</v>
      </c>
      <c r="Z67" s="1544">
        <f>U67-R67</f>
        <v>0.9090909090908923</v>
      </c>
      <c r="AA67" s="1564">
        <f>'B11 VHTT'!BW59</f>
        <v>100</v>
      </c>
      <c r="AB67" s="3075" t="s">
        <v>974</v>
      </c>
      <c r="AC67" s="2915">
        <f>T67-N67</f>
        <v>10</v>
      </c>
      <c r="AD67" s="2913">
        <f>T67/P67%</f>
        <v>111.7196056955093</v>
      </c>
      <c r="AE67" s="2913"/>
      <c r="AF67" s="645"/>
      <c r="AG67" s="650">
        <f>47.375/1897.375*100</f>
        <v>2.4968706765926609</v>
      </c>
      <c r="AH67" s="645"/>
      <c r="AI67" s="645"/>
      <c r="AJ67" s="645"/>
      <c r="AK67" s="645"/>
      <c r="AL67" s="645"/>
      <c r="AM67" s="645"/>
      <c r="AN67" s="645"/>
      <c r="AO67" s="645"/>
      <c r="AP67" s="645"/>
      <c r="AS67" s="694"/>
    </row>
    <row r="68" spans="1:46" s="730" customFormat="1" ht="28.5" customHeight="1">
      <c r="A68" s="1588"/>
      <c r="B68" s="1589" t="s">
        <v>53</v>
      </c>
      <c r="C68" s="1588" t="s">
        <v>26</v>
      </c>
      <c r="D68" s="1578">
        <v>79.50694755714926</v>
      </c>
      <c r="E68" s="1645">
        <v>79.50694755714926</v>
      </c>
      <c r="F68" s="1645">
        <f>'B11 VHTT'!D35</f>
        <v>79.50694755714926</v>
      </c>
      <c r="G68" s="1645">
        <f>'B11 VHTT'!S35</f>
        <v>0</v>
      </c>
      <c r="H68" s="1645"/>
      <c r="I68" s="1543">
        <f>'B11 VHTT'!U35</f>
        <v>79.50694755714926</v>
      </c>
      <c r="J68" s="1543">
        <v>80</v>
      </c>
      <c r="K68" s="1543" t="s">
        <v>850</v>
      </c>
      <c r="L68" s="1645">
        <f>'B11 VHTT'!AJ35</f>
        <v>80.433322136378905</v>
      </c>
      <c r="M68" s="2908">
        <f>'B11 VHTT'!AY35</f>
        <v>0</v>
      </c>
      <c r="N68" s="2908"/>
      <c r="O68" s="1645">
        <f>'B11 VHTT'!BA35</f>
        <v>79.473317056156262</v>
      </c>
      <c r="P68" s="1645">
        <v>79.599999999999994</v>
      </c>
      <c r="Q68" s="1645">
        <v>81.32879045996593</v>
      </c>
      <c r="R68" s="1645">
        <f>'B11 VHTT'!BP35</f>
        <v>81.32879045996593</v>
      </c>
      <c r="S68" s="1645">
        <f>'B11 VHTT'!BQ35</f>
        <v>0</v>
      </c>
      <c r="T68" s="1645">
        <f>'B11 VHTT'!BR35</f>
        <v>0</v>
      </c>
      <c r="U68" s="1645">
        <f>'B11 VHTT'!BS35</f>
        <v>81.32879045996593</v>
      </c>
      <c r="V68" s="1543"/>
      <c r="W68" s="1618">
        <f t="shared" si="31"/>
        <v>-79.599999999999994</v>
      </c>
      <c r="X68" s="1618">
        <f>T68-Q68</f>
        <v>-81.32879045996593</v>
      </c>
      <c r="Y68" s="2776">
        <f>T68-R68</f>
        <v>-81.32879045996593</v>
      </c>
      <c r="Z68" s="1544">
        <f>U68-R68</f>
        <v>0</v>
      </c>
      <c r="AA68" s="1564">
        <f>'B11 VHTT'!BW35</f>
        <v>82.811822830891913</v>
      </c>
      <c r="AB68" s="3076"/>
      <c r="AC68" s="3378"/>
      <c r="AD68" s="3372"/>
      <c r="AE68" s="3079"/>
      <c r="AF68" s="3079"/>
      <c r="AG68" s="3079"/>
      <c r="AH68" s="3079"/>
      <c r="AI68" s="3079"/>
      <c r="AJ68" s="729"/>
      <c r="AK68" s="729"/>
      <c r="AL68" s="729"/>
      <c r="AM68" s="729"/>
      <c r="AN68" s="729"/>
      <c r="AO68" s="729"/>
      <c r="AP68" s="729"/>
      <c r="AS68" s="731"/>
      <c r="AT68" s="732"/>
    </row>
    <row r="69" spans="1:46" s="697" customFormat="1" ht="28.5" customHeight="1">
      <c r="A69" s="1588"/>
      <c r="B69" s="1589" t="s">
        <v>896</v>
      </c>
      <c r="C69" s="1588" t="s">
        <v>26</v>
      </c>
      <c r="D69" s="1645">
        <v>70</v>
      </c>
      <c r="E69" s="1645">
        <v>78.400000000000006</v>
      </c>
      <c r="F69" s="1645">
        <f>'B11 VHTT'!D31</f>
        <v>78.378378378378372</v>
      </c>
      <c r="G69" s="1645">
        <f>'B11 VHTT'!S31</f>
        <v>0</v>
      </c>
      <c r="H69" s="1645"/>
      <c r="I69" s="1543">
        <f>'B11 VHTT'!U31</f>
        <v>79.090909090909093</v>
      </c>
      <c r="J69" s="1543">
        <v>71.2</v>
      </c>
      <c r="K69" s="1543" t="s">
        <v>850</v>
      </c>
      <c r="L69" s="1645">
        <f>'B11 VHTT'!AJ31</f>
        <v>80.909090909090907</v>
      </c>
      <c r="M69" s="2908">
        <f>'B11 VHTT'!AY31</f>
        <v>0</v>
      </c>
      <c r="N69" s="2908"/>
      <c r="O69" s="1645">
        <f>'B11 VHTT'!BA31</f>
        <v>80.909090909090907</v>
      </c>
      <c r="P69" s="1645">
        <v>71.2</v>
      </c>
      <c r="Q69" s="1645">
        <v>83.636363636363626</v>
      </c>
      <c r="R69" s="1645">
        <f>'B11 VHTT'!BP31</f>
        <v>83.636363636363626</v>
      </c>
      <c r="S69" s="1645">
        <f>'B11 VHTT'!BQ31</f>
        <v>0</v>
      </c>
      <c r="T69" s="1645">
        <f>'B11 VHTT'!BR31</f>
        <v>0</v>
      </c>
      <c r="U69" s="1645">
        <f>'B11 VHTT'!BS31</f>
        <v>83.636363636363626</v>
      </c>
      <c r="V69" s="1543"/>
      <c r="W69" s="1618">
        <f t="shared" si="31"/>
        <v>-71.2</v>
      </c>
      <c r="X69" s="1618">
        <f>T69-Q69</f>
        <v>-83.636363636363626</v>
      </c>
      <c r="Y69" s="2776">
        <f>T69-R69</f>
        <v>-83.636363636363626</v>
      </c>
      <c r="Z69" s="1544">
        <f>U69-R69</f>
        <v>0</v>
      </c>
      <c r="AA69" s="1564">
        <f>'B11 VHTT'!BW31</f>
        <v>84.545454545454547</v>
      </c>
      <c r="AB69" s="3076"/>
      <c r="AC69" s="2920"/>
      <c r="AD69" s="2913"/>
      <c r="AE69" s="2920"/>
      <c r="AF69" s="696"/>
      <c r="AG69" s="696"/>
      <c r="AH69" s="696"/>
      <c r="AI69" s="696"/>
      <c r="AJ69" s="696"/>
      <c r="AK69" s="696"/>
      <c r="AL69" s="696"/>
      <c r="AM69" s="696"/>
      <c r="AN69" s="696"/>
      <c r="AO69" s="696"/>
      <c r="AP69" s="696"/>
      <c r="AS69" s="733"/>
      <c r="AT69" s="699"/>
    </row>
    <row r="70" spans="1:46" s="697" customFormat="1" ht="28.5" customHeight="1">
      <c r="A70" s="1588"/>
      <c r="B70" s="1589" t="s">
        <v>54</v>
      </c>
      <c r="C70" s="1588" t="s">
        <v>26</v>
      </c>
      <c r="D70" s="1646">
        <v>95.934959349593498</v>
      </c>
      <c r="E70" s="1647">
        <v>95.93</v>
      </c>
      <c r="F70" s="1647">
        <f>'B11 VHTT'!D38</f>
        <v>95.934959349593498</v>
      </c>
      <c r="G70" s="1647">
        <f>'B11 VHTT'!S38</f>
        <v>0</v>
      </c>
      <c r="H70" s="1647"/>
      <c r="I70" s="1543">
        <f>'B11 VHTT'!U38</f>
        <v>95.934959349593498</v>
      </c>
      <c r="J70" s="1542">
        <v>96</v>
      </c>
      <c r="K70" s="1542">
        <v>96</v>
      </c>
      <c r="L70" s="1646">
        <f>'B11 VHTT'!AJ38</f>
        <v>95.934959349593498</v>
      </c>
      <c r="M70" s="2909">
        <f>'B11 VHTT'!AY38</f>
        <v>0</v>
      </c>
      <c r="N70" s="2909"/>
      <c r="O70" s="1645">
        <f>'B11 VHTT'!BA38</f>
        <v>95.934959349593498</v>
      </c>
      <c r="P70" s="1645">
        <v>97.8</v>
      </c>
      <c r="Q70" s="1645">
        <v>98.373983739837399</v>
      </c>
      <c r="R70" s="1646">
        <f>'B11 VHTT'!BP38</f>
        <v>98.373983739837399</v>
      </c>
      <c r="S70" s="1646">
        <f>'B11 VHTT'!BQ38</f>
        <v>0</v>
      </c>
      <c r="T70" s="1646">
        <f>'B11 VHTT'!BR38</f>
        <v>0</v>
      </c>
      <c r="U70" s="1646">
        <f>'B11 VHTT'!BS38</f>
        <v>98.373983739837399</v>
      </c>
      <c r="V70" s="1543"/>
      <c r="W70" s="1618">
        <f t="shared" si="31"/>
        <v>-97.8</v>
      </c>
      <c r="X70" s="1618">
        <f>T70-Q70</f>
        <v>-98.373983739837399</v>
      </c>
      <c r="Y70" s="2776">
        <f>T70-R70</f>
        <v>-98.373983739837399</v>
      </c>
      <c r="Z70" s="1544">
        <f>U70-R70</f>
        <v>0</v>
      </c>
      <c r="AA70" s="1564">
        <f>'B11 VHTT'!BW38</f>
        <v>98.373983739837399</v>
      </c>
      <c r="AB70" s="3076"/>
      <c r="AC70" s="2920"/>
      <c r="AD70" s="2913"/>
      <c r="AE70" s="2920"/>
      <c r="AF70" s="696"/>
      <c r="AG70" s="696"/>
      <c r="AH70" s="696"/>
      <c r="AI70" s="696"/>
      <c r="AJ70" s="696"/>
      <c r="AK70" s="696"/>
      <c r="AL70" s="696"/>
      <c r="AM70" s="696"/>
      <c r="AN70" s="696"/>
      <c r="AO70" s="696"/>
      <c r="AP70" s="696"/>
      <c r="AS70" s="731"/>
      <c r="AT70" s="699"/>
    </row>
    <row r="71" spans="1:46" s="697" customFormat="1" ht="35.1" customHeight="1">
      <c r="A71" s="1588"/>
      <c r="B71" s="1589" t="s">
        <v>807</v>
      </c>
      <c r="C71" s="1588" t="s">
        <v>26</v>
      </c>
      <c r="D71" s="1646"/>
      <c r="E71" s="1647"/>
      <c r="F71" s="1646">
        <f>B12.TTTT!D15</f>
        <v>80</v>
      </c>
      <c r="G71" s="1646"/>
      <c r="H71" s="1646"/>
      <c r="I71" s="1543">
        <f>B12.TTTT!G15</f>
        <v>75</v>
      </c>
      <c r="J71" s="1542">
        <v>90</v>
      </c>
      <c r="K71" s="1542"/>
      <c r="L71" s="1542">
        <f>B12.TTTT!H15</f>
        <v>90</v>
      </c>
      <c r="M71" s="1542">
        <f>B12.TTTT!I15</f>
        <v>75</v>
      </c>
      <c r="N71" s="1542">
        <f>B12.TTTT!J15</f>
        <v>78</v>
      </c>
      <c r="O71" s="1543">
        <f>B12.TTTT!K15</f>
        <v>93.3</v>
      </c>
      <c r="P71" s="1543">
        <v>90</v>
      </c>
      <c r="Q71" s="1543"/>
      <c r="R71" s="1542">
        <f>B12.TTTT!L15</f>
        <v>95</v>
      </c>
      <c r="S71" s="1542" t="str">
        <f>B12.TTTT!M15</f>
        <v>93,4</v>
      </c>
      <c r="T71" s="1542" t="str">
        <f>B12.TTTT!N15</f>
        <v>93,8</v>
      </c>
      <c r="U71" s="1542">
        <f>B12.TTTT!O15</f>
        <v>95</v>
      </c>
      <c r="V71" s="1543">
        <f>T71-N71</f>
        <v>15.799999999999997</v>
      </c>
      <c r="W71" s="1618">
        <f t="shared" si="31"/>
        <v>3.7999999999999972</v>
      </c>
      <c r="X71" s="1618">
        <f>T71-Q71</f>
        <v>93.8</v>
      </c>
      <c r="Y71" s="2776">
        <f>T71-R71</f>
        <v>-1.2000000000000028</v>
      </c>
      <c r="Z71" s="1544">
        <f>U71-R71</f>
        <v>0</v>
      </c>
      <c r="AA71" s="1545">
        <f>B12.TTTT!S15</f>
        <v>95</v>
      </c>
      <c r="AB71" s="3077"/>
      <c r="AC71" s="2920">
        <v>28</v>
      </c>
      <c r="AD71" s="2913"/>
      <c r="AE71" s="2920"/>
      <c r="AF71" s="696"/>
      <c r="AG71" s="696"/>
      <c r="AH71" s="696"/>
      <c r="AI71" s="696"/>
      <c r="AJ71" s="696"/>
      <c r="AK71" s="696"/>
      <c r="AL71" s="696"/>
      <c r="AM71" s="696"/>
      <c r="AN71" s="696"/>
      <c r="AO71" s="696"/>
      <c r="AP71" s="696"/>
      <c r="AS71" s="734"/>
      <c r="AT71" s="699"/>
    </row>
    <row r="72" spans="1:46" s="735" customFormat="1" ht="27" customHeight="1">
      <c r="A72" s="1648">
        <v>9</v>
      </c>
      <c r="B72" s="1649" t="s">
        <v>595</v>
      </c>
      <c r="C72" s="1650"/>
      <c r="D72" s="1651"/>
      <c r="E72" s="1651"/>
      <c r="F72" s="1651"/>
      <c r="G72" s="1651"/>
      <c r="H72" s="1651"/>
      <c r="I72" s="1638"/>
      <c r="J72" s="1638"/>
      <c r="K72" s="1638"/>
      <c r="L72" s="1651"/>
      <c r="M72" s="1651"/>
      <c r="N72" s="1651"/>
      <c r="O72" s="1651"/>
      <c r="P72" s="1651"/>
      <c r="Q72" s="1651"/>
      <c r="R72" s="1651"/>
      <c r="S72" s="1651"/>
      <c r="T72" s="1651"/>
      <c r="U72" s="1651"/>
      <c r="V72" s="1562"/>
      <c r="W72" s="1569"/>
      <c r="X72" s="1569"/>
      <c r="Y72" s="1562"/>
      <c r="Z72" s="1652"/>
      <c r="AA72" s="1653"/>
      <c r="AB72" s="2910"/>
      <c r="AC72" s="2924"/>
      <c r="AD72" s="2923"/>
      <c r="AE72" s="2924"/>
      <c r="AS72" s="736"/>
      <c r="AT72" s="737"/>
    </row>
    <row r="73" spans="1:46" s="735" customFormat="1" ht="30">
      <c r="A73" s="1655"/>
      <c r="B73" s="1656" t="s">
        <v>932</v>
      </c>
      <c r="C73" s="1633" t="s">
        <v>26</v>
      </c>
      <c r="D73" s="1657"/>
      <c r="E73" s="1657">
        <v>100</v>
      </c>
      <c r="F73" s="1657">
        <f>'B8.PCTT, BVMT...'!T12</f>
        <v>100</v>
      </c>
      <c r="G73" s="1580">
        <v>100</v>
      </c>
      <c r="H73" s="1580">
        <v>100</v>
      </c>
      <c r="I73" s="1636">
        <v>100</v>
      </c>
      <c r="J73" s="1636"/>
      <c r="K73" s="1636">
        <v>100</v>
      </c>
      <c r="L73" s="1580">
        <v>100</v>
      </c>
      <c r="M73" s="1580">
        <v>100</v>
      </c>
      <c r="N73" s="1580">
        <f>M73</f>
        <v>100</v>
      </c>
      <c r="O73" s="1580">
        <f>N73</f>
        <v>100</v>
      </c>
      <c r="P73" s="1580"/>
      <c r="Q73" s="1580">
        <v>100</v>
      </c>
      <c r="R73" s="1658">
        <v>100</v>
      </c>
      <c r="S73" s="1658">
        <v>100</v>
      </c>
      <c r="T73" s="1658">
        <v>100</v>
      </c>
      <c r="U73" s="1658">
        <v>100</v>
      </c>
      <c r="V73" s="1543">
        <f>T73-N73</f>
        <v>0</v>
      </c>
      <c r="W73" s="1618"/>
      <c r="X73" s="1618">
        <f>T73-Q73</f>
        <v>0</v>
      </c>
      <c r="Y73" s="2776">
        <f>T73-R73</f>
        <v>0</v>
      </c>
      <c r="Z73" s="1544">
        <f>U73-R73</f>
        <v>0</v>
      </c>
      <c r="AA73" s="1580">
        <v>100</v>
      </c>
      <c r="AB73" s="3064" t="s">
        <v>974</v>
      </c>
      <c r="AC73" s="2924">
        <v>29</v>
      </c>
      <c r="AD73" s="2923">
        <v>16</v>
      </c>
      <c r="AE73" s="2924"/>
      <c r="AS73" s="738"/>
    </row>
    <row r="74" spans="1:46" s="740" customFormat="1" ht="30">
      <c r="A74" s="1659"/>
      <c r="B74" s="1660" t="s">
        <v>927</v>
      </c>
      <c r="C74" s="1661" t="s">
        <v>26</v>
      </c>
      <c r="D74" s="1662"/>
      <c r="E74" s="1662">
        <v>80</v>
      </c>
      <c r="F74" s="1662">
        <f>'B8.PCTT, BVMT...'!T13</f>
        <v>80</v>
      </c>
      <c r="G74" s="1663">
        <f>3/13*100</f>
        <v>23.076923076923077</v>
      </c>
      <c r="H74" s="1664">
        <f>8/13*100</f>
        <v>61.53846153846154</v>
      </c>
      <c r="I74" s="1665">
        <f>11/13*100</f>
        <v>84.615384615384613</v>
      </c>
      <c r="J74" s="1665"/>
      <c r="K74" s="1666" t="s">
        <v>851</v>
      </c>
      <c r="L74" s="1667">
        <f>I74</f>
        <v>84.615384615384613</v>
      </c>
      <c r="M74" s="1667">
        <f>11/13*100</f>
        <v>84.615384615384613</v>
      </c>
      <c r="N74" s="1668">
        <f>M74</f>
        <v>84.615384615384613</v>
      </c>
      <c r="O74" s="1668">
        <f>N74</f>
        <v>84.615384615384613</v>
      </c>
      <c r="P74" s="1668"/>
      <c r="Q74" s="1668">
        <v>84.615384615384613</v>
      </c>
      <c r="R74" s="1668">
        <f>O74</f>
        <v>84.615384615384613</v>
      </c>
      <c r="S74" s="1668">
        <v>84.615384615384613</v>
      </c>
      <c r="T74" s="1668">
        <f>12/14*100</f>
        <v>85.714285714285708</v>
      </c>
      <c r="U74" s="1668">
        <f>12/14*100</f>
        <v>85.714285714285708</v>
      </c>
      <c r="V74" s="2880">
        <f>T74-N74</f>
        <v>1.098901098901095</v>
      </c>
      <c r="W74" s="1663"/>
      <c r="X74" s="1663">
        <f>T74-Q74</f>
        <v>1.098901098901095</v>
      </c>
      <c r="Y74" s="2881">
        <f>T74-R74</f>
        <v>1.098901098901095</v>
      </c>
      <c r="Z74" s="2882">
        <f>U74-R74</f>
        <v>1.098901098901095</v>
      </c>
      <c r="AA74" s="1667">
        <f>11/13*100</f>
        <v>84.615384615384613</v>
      </c>
      <c r="AB74" s="3065"/>
      <c r="AC74" s="2923">
        <v>30</v>
      </c>
      <c r="AD74" s="3379">
        <v>17</v>
      </c>
      <c r="AE74" s="2923"/>
      <c r="AF74" s="739"/>
      <c r="AG74" s="739"/>
      <c r="AH74" s="739"/>
      <c r="AI74" s="739"/>
      <c r="AJ74" s="739"/>
      <c r="AK74" s="739"/>
      <c r="AL74" s="739"/>
      <c r="AM74" s="739"/>
      <c r="AN74" s="739"/>
      <c r="AO74" s="739"/>
      <c r="AP74" s="739"/>
      <c r="AS74" s="741"/>
    </row>
    <row r="75" spans="1:46" ht="15.75" customHeight="1">
      <c r="D75" s="743"/>
      <c r="E75" s="743"/>
      <c r="F75" s="743"/>
      <c r="G75" s="743"/>
      <c r="H75" s="743"/>
      <c r="I75" s="744"/>
      <c r="J75" s="744"/>
      <c r="K75" s="744"/>
      <c r="L75" s="743"/>
      <c r="M75" s="743"/>
      <c r="N75" s="743"/>
      <c r="O75" s="743"/>
      <c r="P75" s="743"/>
      <c r="Q75" s="743"/>
      <c r="R75" s="743"/>
      <c r="S75" s="743"/>
      <c r="T75" s="743"/>
      <c r="U75" s="743"/>
      <c r="V75" s="743"/>
      <c r="W75" s="745"/>
      <c r="X75" s="745"/>
      <c r="Y75" s="743"/>
      <c r="Z75" s="191"/>
      <c r="AB75" s="747"/>
    </row>
    <row r="76" spans="1:46" ht="15.75" hidden="1" customHeight="1">
      <c r="A76" s="3071" t="s">
        <v>710</v>
      </c>
      <c r="B76" s="3071"/>
      <c r="C76" s="292"/>
      <c r="D76" s="748"/>
      <c r="E76" s="748"/>
      <c r="F76" s="748"/>
      <c r="G76" s="748"/>
      <c r="H76" s="748"/>
      <c r="I76" s="749"/>
      <c r="J76" s="749"/>
      <c r="K76" s="749"/>
      <c r="L76" s="748"/>
      <c r="M76" s="748"/>
      <c r="N76" s="748"/>
      <c r="O76" s="748"/>
      <c r="P76" s="748"/>
      <c r="Q76" s="748"/>
      <c r="R76" s="748"/>
      <c r="S76" s="748"/>
      <c r="T76" s="748"/>
      <c r="U76" s="748"/>
      <c r="V76" s="748"/>
      <c r="W76" s="750"/>
      <c r="X76" s="750"/>
      <c r="Y76" s="748"/>
      <c r="AB76" s="747"/>
    </row>
    <row r="77" spans="1:46" hidden="1">
      <c r="A77" s="585"/>
      <c r="B77" s="3069" t="s">
        <v>711</v>
      </c>
      <c r="C77" s="3069"/>
      <c r="D77" s="3069"/>
      <c r="E77" s="3069"/>
      <c r="F77" s="3069"/>
      <c r="G77" s="3069"/>
      <c r="H77" s="3069"/>
      <c r="I77" s="3069"/>
      <c r="J77" s="3069"/>
      <c r="K77" s="3069"/>
      <c r="L77" s="3069"/>
      <c r="M77" s="3069"/>
      <c r="N77" s="3069"/>
      <c r="O77" s="3069"/>
      <c r="P77" s="3069"/>
      <c r="Q77" s="3069"/>
      <c r="R77" s="3069"/>
      <c r="S77" s="3069"/>
      <c r="T77" s="3069"/>
      <c r="U77" s="3069"/>
      <c r="V77" s="3069"/>
      <c r="W77" s="3069"/>
      <c r="X77" s="3069"/>
      <c r="Y77" s="3069"/>
      <c r="Z77" s="3069"/>
      <c r="AA77" s="3069"/>
      <c r="AB77" s="3069"/>
    </row>
    <row r="78" spans="1:46" ht="62.45" hidden="1" customHeight="1">
      <c r="A78" s="293"/>
      <c r="B78" s="3070" t="s">
        <v>718</v>
      </c>
      <c r="C78" s="3070"/>
      <c r="D78" s="3070"/>
      <c r="E78" s="3070"/>
      <c r="F78" s="3070"/>
      <c r="G78" s="3070"/>
      <c r="H78" s="3070"/>
      <c r="I78" s="3070"/>
      <c r="J78" s="3070"/>
      <c r="K78" s="3070"/>
      <c r="L78" s="3070"/>
      <c r="M78" s="3070"/>
      <c r="N78" s="3070"/>
      <c r="O78" s="3070"/>
      <c r="P78" s="3070"/>
      <c r="Q78" s="3070"/>
      <c r="R78" s="3070"/>
      <c r="S78" s="3070"/>
      <c r="T78" s="3070"/>
      <c r="U78" s="3070"/>
      <c r="V78" s="3070"/>
      <c r="W78" s="3070"/>
      <c r="X78" s="3070"/>
      <c r="Y78" s="3070"/>
      <c r="Z78" s="3070"/>
      <c r="AA78" s="3070"/>
      <c r="AB78" s="3070"/>
    </row>
    <row r="79" spans="1:46" ht="30" hidden="1" customHeight="1">
      <c r="A79" s="293"/>
      <c r="B79" s="3069" t="s">
        <v>714</v>
      </c>
      <c r="C79" s="3069"/>
      <c r="D79" s="3069"/>
      <c r="E79" s="3069"/>
      <c r="F79" s="3069"/>
      <c r="G79" s="3069"/>
      <c r="H79" s="3069"/>
      <c r="I79" s="3069"/>
      <c r="J79" s="3069"/>
      <c r="K79" s="3069"/>
      <c r="L79" s="3069"/>
      <c r="M79" s="3069"/>
      <c r="N79" s="3069"/>
      <c r="O79" s="3069"/>
      <c r="P79" s="3069"/>
      <c r="Q79" s="3069"/>
      <c r="R79" s="3069"/>
      <c r="S79" s="3069"/>
      <c r="T79" s="3069"/>
      <c r="U79" s="3069"/>
      <c r="V79" s="3069"/>
      <c r="W79" s="3069"/>
      <c r="X79" s="3069"/>
      <c r="Y79" s="3069"/>
      <c r="Z79" s="3069"/>
      <c r="AA79" s="3069"/>
      <c r="AB79" s="3069"/>
    </row>
    <row r="80" spans="1:46" ht="20.25" hidden="1" customHeight="1">
      <c r="A80" s="293"/>
      <c r="B80" s="3070" t="s">
        <v>716</v>
      </c>
      <c r="C80" s="3070"/>
      <c r="D80" s="3070"/>
      <c r="E80" s="3070"/>
      <c r="F80" s="3070"/>
      <c r="G80" s="3070"/>
      <c r="H80" s="3070"/>
      <c r="I80" s="3070"/>
      <c r="J80" s="3070"/>
      <c r="K80" s="3070"/>
      <c r="L80" s="3070"/>
      <c r="M80" s="3070"/>
      <c r="N80" s="3070"/>
      <c r="O80" s="3070"/>
      <c r="P80" s="3070"/>
      <c r="Q80" s="3070"/>
      <c r="R80" s="3070"/>
      <c r="S80" s="3070"/>
      <c r="T80" s="3070"/>
      <c r="U80" s="3070"/>
      <c r="V80" s="3070"/>
      <c r="W80" s="3070"/>
      <c r="X80" s="3070"/>
      <c r="Y80" s="3070"/>
      <c r="Z80" s="3070"/>
      <c r="AA80" s="3070"/>
      <c r="AB80" s="3070"/>
    </row>
    <row r="81" spans="1:28" hidden="1">
      <c r="A81" s="293"/>
      <c r="B81" s="3069" t="s">
        <v>717</v>
      </c>
      <c r="C81" s="3069"/>
      <c r="D81" s="3069"/>
      <c r="E81" s="3069"/>
      <c r="F81" s="3069"/>
      <c r="G81" s="3069"/>
      <c r="H81" s="3069"/>
      <c r="I81" s="3069"/>
      <c r="J81" s="3069"/>
      <c r="K81" s="3069"/>
      <c r="L81" s="3069"/>
      <c r="M81" s="3069"/>
      <c r="N81" s="3069"/>
      <c r="O81" s="3069"/>
      <c r="P81" s="3069"/>
      <c r="Q81" s="3069"/>
      <c r="R81" s="3069"/>
      <c r="S81" s="3069"/>
      <c r="T81" s="3069"/>
      <c r="U81" s="3069"/>
      <c r="V81" s="3069"/>
      <c r="W81" s="3069"/>
      <c r="X81" s="3069"/>
      <c r="Y81" s="3069"/>
      <c r="Z81" s="3069"/>
      <c r="AA81" s="3069"/>
      <c r="AB81" s="3069"/>
    </row>
    <row r="82" spans="1:28" hidden="1">
      <c r="B82" s="3069" t="s">
        <v>719</v>
      </c>
      <c r="C82" s="3069"/>
      <c r="D82" s="3069"/>
      <c r="E82" s="3069"/>
      <c r="F82" s="3069"/>
      <c r="G82" s="3069"/>
      <c r="H82" s="3069"/>
      <c r="I82" s="3069"/>
      <c r="J82" s="3069"/>
      <c r="K82" s="3069"/>
      <c r="L82" s="3069"/>
      <c r="M82" s="3069"/>
      <c r="N82" s="3069"/>
      <c r="O82" s="3069"/>
      <c r="P82" s="3069"/>
      <c r="Q82" s="3069"/>
      <c r="R82" s="3069"/>
      <c r="S82" s="3069"/>
      <c r="T82" s="3069"/>
      <c r="U82" s="3069"/>
      <c r="V82" s="3069"/>
      <c r="W82" s="3069"/>
      <c r="X82" s="3069"/>
      <c r="Y82" s="3069"/>
      <c r="Z82" s="3069"/>
      <c r="AA82" s="3069"/>
      <c r="AB82" s="3069"/>
    </row>
    <row r="83" spans="1:28" ht="31.35" customHeight="1">
      <c r="B83" s="3068"/>
      <c r="C83" s="3068"/>
      <c r="D83" s="3068"/>
      <c r="E83" s="3068"/>
      <c r="F83" s="3068"/>
      <c r="G83" s="3068"/>
      <c r="H83" s="3068"/>
      <c r="I83" s="3068"/>
      <c r="J83" s="3068"/>
      <c r="K83" s="3068"/>
      <c r="L83" s="3068"/>
      <c r="M83" s="3068"/>
      <c r="N83" s="3068"/>
      <c r="O83" s="3068"/>
      <c r="P83" s="3068"/>
      <c r="Q83" s="3068"/>
      <c r="R83" s="3068"/>
      <c r="S83" s="3068"/>
      <c r="T83" s="3068"/>
      <c r="U83" s="3068"/>
      <c r="V83" s="3068"/>
      <c r="W83" s="3068"/>
      <c r="X83" s="3068"/>
      <c r="Y83" s="3068"/>
      <c r="Z83" s="3068"/>
      <c r="AB83" s="747"/>
    </row>
    <row r="84" spans="1:28" ht="31.35" customHeight="1">
      <c r="B84" s="3068"/>
      <c r="C84" s="3068"/>
      <c r="D84" s="3068"/>
      <c r="E84" s="3068"/>
      <c r="F84" s="3068"/>
      <c r="G84" s="3068"/>
      <c r="H84" s="3068"/>
      <c r="I84" s="3068"/>
      <c r="J84" s="3068"/>
      <c r="K84" s="3068"/>
      <c r="L84" s="3068"/>
      <c r="M84" s="3068"/>
      <c r="N84" s="3068"/>
      <c r="O84" s="3068"/>
      <c r="P84" s="3068"/>
      <c r="Q84" s="3068"/>
      <c r="R84" s="3068"/>
      <c r="S84" s="3068"/>
      <c r="T84" s="3068"/>
      <c r="U84" s="3068"/>
      <c r="V84" s="3068"/>
      <c r="W84" s="3068"/>
      <c r="X84" s="3068"/>
      <c r="Y84" s="3068"/>
      <c r="Z84" s="3068"/>
      <c r="AB84" s="747"/>
    </row>
    <row r="85" spans="1:28" ht="15.75" customHeight="1">
      <c r="D85" s="748"/>
      <c r="E85" s="748"/>
      <c r="F85" s="748"/>
      <c r="G85" s="748"/>
      <c r="H85" s="748"/>
      <c r="I85" s="749"/>
      <c r="J85" s="749"/>
      <c r="K85" s="749"/>
      <c r="L85" s="748"/>
      <c r="M85" s="748"/>
      <c r="N85" s="748"/>
      <c r="O85" s="748"/>
      <c r="P85" s="748"/>
      <c r="Q85" s="748"/>
      <c r="R85" s="748"/>
      <c r="S85" s="748"/>
      <c r="T85" s="748"/>
      <c r="U85" s="748"/>
      <c r="V85" s="748"/>
      <c r="W85" s="750"/>
      <c r="X85" s="750"/>
      <c r="Y85" s="748"/>
      <c r="AB85" s="747"/>
    </row>
    <row r="86" spans="1:28" ht="15.75" customHeight="1">
      <c r="D86" s="748"/>
      <c r="E86" s="748"/>
      <c r="F86" s="748"/>
      <c r="G86" s="748"/>
      <c r="H86" s="748"/>
      <c r="I86" s="749"/>
      <c r="J86" s="749"/>
      <c r="K86" s="749"/>
      <c r="L86" s="748"/>
      <c r="M86" s="748"/>
      <c r="N86" s="748"/>
      <c r="O86" s="748"/>
      <c r="P86" s="748"/>
      <c r="Q86" s="748"/>
      <c r="R86" s="748"/>
      <c r="S86" s="748"/>
      <c r="T86" s="748"/>
      <c r="U86" s="748"/>
      <c r="V86" s="748"/>
      <c r="W86" s="750"/>
      <c r="X86" s="750"/>
      <c r="Y86" s="748"/>
      <c r="AB86" s="747"/>
    </row>
    <row r="87" spans="1:28" ht="15.75" customHeight="1">
      <c r="D87" s="748"/>
      <c r="E87" s="748"/>
      <c r="F87" s="748"/>
      <c r="G87" s="748"/>
      <c r="H87" s="748"/>
      <c r="I87" s="749"/>
      <c r="J87" s="749"/>
      <c r="K87" s="749"/>
      <c r="L87" s="748"/>
      <c r="M87" s="748"/>
      <c r="N87" s="748"/>
      <c r="O87" s="748"/>
      <c r="P87" s="748"/>
      <c r="Q87" s="748"/>
      <c r="R87" s="748"/>
      <c r="S87" s="748"/>
      <c r="T87" s="748"/>
      <c r="U87" s="748"/>
      <c r="V87" s="748"/>
      <c r="W87" s="750"/>
      <c r="X87" s="750"/>
      <c r="Y87" s="748"/>
      <c r="AB87" s="747"/>
    </row>
    <row r="88" spans="1:28" ht="15.75" customHeight="1">
      <c r="D88" s="748"/>
      <c r="E88" s="748"/>
      <c r="F88" s="748"/>
      <c r="G88" s="748"/>
      <c r="H88" s="748"/>
      <c r="I88" s="749"/>
      <c r="J88" s="749"/>
      <c r="K88" s="749"/>
      <c r="L88" s="748"/>
      <c r="M88" s="748"/>
      <c r="N88" s="748"/>
      <c r="O88" s="748"/>
      <c r="P88" s="748"/>
      <c r="Q88" s="748"/>
      <c r="R88" s="748"/>
      <c r="S88" s="748"/>
      <c r="T88" s="748"/>
      <c r="U88" s="748"/>
      <c r="V88" s="748"/>
      <c r="W88" s="750"/>
      <c r="X88" s="750"/>
      <c r="Y88" s="748"/>
      <c r="AB88" s="747"/>
    </row>
    <row r="89" spans="1:28" ht="15.75" customHeight="1">
      <c r="D89" s="748"/>
      <c r="E89" s="748"/>
      <c r="F89" s="748"/>
      <c r="G89" s="748"/>
      <c r="H89" s="748"/>
      <c r="I89" s="749"/>
      <c r="J89" s="749"/>
      <c r="K89" s="749"/>
      <c r="L89" s="748"/>
      <c r="M89" s="748"/>
      <c r="N89" s="748"/>
      <c r="O89" s="748"/>
      <c r="P89" s="748"/>
      <c r="Q89" s="748"/>
      <c r="R89" s="748"/>
      <c r="S89" s="748"/>
      <c r="T89" s="748"/>
      <c r="U89" s="748"/>
      <c r="V89" s="748"/>
      <c r="W89" s="750"/>
      <c r="X89" s="750"/>
      <c r="Y89" s="748"/>
      <c r="AB89" s="747"/>
    </row>
    <row r="90" spans="1:28" ht="15.75" customHeight="1">
      <c r="D90" s="748"/>
      <c r="E90" s="748"/>
      <c r="F90" s="748"/>
      <c r="G90" s="748"/>
      <c r="H90" s="748"/>
      <c r="I90" s="749"/>
      <c r="J90" s="749"/>
      <c r="K90" s="749"/>
      <c r="L90" s="748"/>
      <c r="M90" s="748"/>
      <c r="N90" s="748"/>
      <c r="O90" s="748"/>
      <c r="P90" s="748"/>
      <c r="Q90" s="748"/>
      <c r="R90" s="748"/>
      <c r="S90" s="748"/>
      <c r="T90" s="748"/>
      <c r="U90" s="748"/>
      <c r="V90" s="748"/>
      <c r="W90" s="750"/>
      <c r="X90" s="750"/>
      <c r="Y90" s="748"/>
      <c r="AB90" s="747"/>
    </row>
    <row r="91" spans="1:28" ht="15.75" customHeight="1">
      <c r="D91" s="748"/>
      <c r="E91" s="748"/>
      <c r="F91" s="748"/>
      <c r="G91" s="748"/>
      <c r="H91" s="748"/>
      <c r="I91" s="749"/>
      <c r="J91" s="749"/>
      <c r="K91" s="749"/>
      <c r="L91" s="748"/>
      <c r="M91" s="748"/>
      <c r="N91" s="748"/>
      <c r="O91" s="748"/>
      <c r="P91" s="748"/>
      <c r="Q91" s="748"/>
      <c r="R91" s="748"/>
      <c r="S91" s="748"/>
      <c r="T91" s="748"/>
      <c r="U91" s="748"/>
      <c r="V91" s="748"/>
      <c r="W91" s="750"/>
      <c r="X91" s="750"/>
      <c r="Y91" s="748"/>
      <c r="AB91" s="747"/>
    </row>
    <row r="92" spans="1:28" ht="15.75" customHeight="1">
      <c r="D92" s="748"/>
      <c r="E92" s="748"/>
      <c r="F92" s="748"/>
      <c r="G92" s="748"/>
      <c r="H92" s="748"/>
      <c r="I92" s="749"/>
      <c r="J92" s="749"/>
      <c r="K92" s="749"/>
      <c r="L92" s="748"/>
      <c r="M92" s="748"/>
      <c r="N92" s="748"/>
      <c r="O92" s="748"/>
      <c r="P92" s="748"/>
      <c r="Q92" s="748"/>
      <c r="R92" s="748"/>
      <c r="S92" s="748"/>
      <c r="T92" s="748"/>
      <c r="U92" s="748"/>
      <c r="V92" s="748"/>
      <c r="W92" s="750"/>
      <c r="X92" s="750"/>
      <c r="Y92" s="748"/>
      <c r="AB92" s="747"/>
    </row>
    <row r="93" spans="1:28" ht="15.75" customHeight="1">
      <c r="D93" s="748"/>
      <c r="E93" s="748"/>
      <c r="F93" s="748"/>
      <c r="G93" s="748"/>
      <c r="H93" s="748"/>
      <c r="I93" s="749"/>
      <c r="J93" s="749"/>
      <c r="K93" s="749"/>
      <c r="L93" s="748"/>
      <c r="M93" s="748"/>
      <c r="N93" s="748"/>
      <c r="O93" s="748"/>
      <c r="P93" s="748"/>
      <c r="Q93" s="748"/>
      <c r="R93" s="748"/>
      <c r="S93" s="748"/>
      <c r="T93" s="748"/>
      <c r="U93" s="748"/>
      <c r="V93" s="748"/>
      <c r="W93" s="750"/>
      <c r="X93" s="750"/>
      <c r="Y93" s="748"/>
      <c r="AB93" s="747"/>
    </row>
    <row r="94" spans="1:28" ht="15.75" customHeight="1">
      <c r="D94" s="748"/>
      <c r="E94" s="748"/>
      <c r="F94" s="748"/>
      <c r="G94" s="748"/>
      <c r="H94" s="748"/>
      <c r="I94" s="749"/>
      <c r="J94" s="749"/>
      <c r="K94" s="749"/>
      <c r="L94" s="748"/>
      <c r="M94" s="748"/>
      <c r="N94" s="748"/>
      <c r="O94" s="748"/>
      <c r="P94" s="748"/>
      <c r="Q94" s="748"/>
      <c r="R94" s="748"/>
      <c r="S94" s="748"/>
      <c r="T94" s="748"/>
      <c r="U94" s="748"/>
      <c r="V94" s="748"/>
      <c r="W94" s="750"/>
      <c r="X94" s="750"/>
      <c r="Y94" s="748"/>
    </row>
    <row r="95" spans="1:28" ht="15.75" customHeight="1">
      <c r="D95" s="748"/>
      <c r="E95" s="748"/>
      <c r="F95" s="748"/>
      <c r="G95" s="748"/>
      <c r="H95" s="748"/>
      <c r="I95" s="749"/>
      <c r="J95" s="749"/>
      <c r="K95" s="749"/>
      <c r="L95" s="748"/>
      <c r="M95" s="748"/>
      <c r="N95" s="748"/>
      <c r="O95" s="748"/>
      <c r="P95" s="748"/>
      <c r="Q95" s="748"/>
      <c r="R95" s="748"/>
      <c r="S95" s="748"/>
      <c r="T95" s="748"/>
      <c r="U95" s="748"/>
      <c r="V95" s="748"/>
      <c r="W95" s="750"/>
      <c r="X95" s="750"/>
      <c r="Y95" s="748"/>
    </row>
    <row r="96" spans="1:28" ht="15.75" customHeight="1">
      <c r="D96" s="748"/>
      <c r="E96" s="748"/>
      <c r="F96" s="748"/>
      <c r="G96" s="748"/>
      <c r="H96" s="748"/>
      <c r="I96" s="749"/>
      <c r="J96" s="749"/>
      <c r="K96" s="749"/>
      <c r="L96" s="748"/>
      <c r="M96" s="748"/>
      <c r="N96" s="748"/>
      <c r="O96" s="748"/>
      <c r="P96" s="748"/>
      <c r="Q96" s="748"/>
      <c r="R96" s="748"/>
      <c r="S96" s="748"/>
      <c r="T96" s="748"/>
      <c r="U96" s="748"/>
      <c r="V96" s="748"/>
      <c r="W96" s="750"/>
      <c r="X96" s="750"/>
      <c r="Y96" s="748"/>
    </row>
    <row r="97" spans="4:25" ht="15.75" customHeight="1">
      <c r="D97" s="748"/>
      <c r="E97" s="748"/>
      <c r="F97" s="748"/>
      <c r="G97" s="748"/>
      <c r="H97" s="748"/>
      <c r="I97" s="749"/>
      <c r="J97" s="749"/>
      <c r="K97" s="749"/>
      <c r="L97" s="748"/>
      <c r="M97" s="748"/>
      <c r="N97" s="748"/>
      <c r="O97" s="748"/>
      <c r="P97" s="748"/>
      <c r="Q97" s="748"/>
      <c r="R97" s="748"/>
      <c r="S97" s="748"/>
      <c r="T97" s="748"/>
      <c r="U97" s="748"/>
      <c r="V97" s="748"/>
      <c r="W97" s="750"/>
      <c r="X97" s="750"/>
      <c r="Y97" s="748"/>
    </row>
    <row r="98" spans="4:25" ht="15.75" customHeight="1">
      <c r="D98" s="748"/>
      <c r="E98" s="748"/>
      <c r="F98" s="748"/>
      <c r="G98" s="748"/>
      <c r="H98" s="748"/>
      <c r="I98" s="749"/>
      <c r="J98" s="749"/>
      <c r="K98" s="749"/>
      <c r="L98" s="748"/>
      <c r="M98" s="748"/>
      <c r="N98" s="748"/>
      <c r="O98" s="748"/>
      <c r="P98" s="748"/>
      <c r="Q98" s="748"/>
      <c r="R98" s="748"/>
      <c r="S98" s="748"/>
      <c r="T98" s="748"/>
      <c r="U98" s="748"/>
      <c r="V98" s="748"/>
      <c r="W98" s="750"/>
      <c r="X98" s="750"/>
      <c r="Y98" s="748"/>
    </row>
    <row r="99" spans="4:25" ht="15.75" customHeight="1">
      <c r="D99" s="748"/>
      <c r="E99" s="748"/>
      <c r="F99" s="748"/>
      <c r="G99" s="748"/>
      <c r="H99" s="748"/>
      <c r="I99" s="749"/>
      <c r="J99" s="749"/>
      <c r="K99" s="749"/>
      <c r="L99" s="748"/>
      <c r="M99" s="748"/>
      <c r="N99" s="748"/>
      <c r="O99" s="748"/>
      <c r="P99" s="748"/>
      <c r="Q99" s="748"/>
      <c r="R99" s="748"/>
      <c r="S99" s="748"/>
      <c r="T99" s="748"/>
      <c r="U99" s="748"/>
      <c r="V99" s="748"/>
      <c r="W99" s="750"/>
      <c r="X99" s="750"/>
      <c r="Y99" s="748"/>
    </row>
    <row r="100" spans="4:25" ht="15.75" customHeight="1">
      <c r="D100" s="748"/>
      <c r="E100" s="748"/>
      <c r="F100" s="748"/>
      <c r="G100" s="748"/>
      <c r="H100" s="748"/>
      <c r="I100" s="749"/>
      <c r="J100" s="749"/>
      <c r="K100" s="749"/>
      <c r="L100" s="748"/>
      <c r="M100" s="748"/>
      <c r="N100" s="748"/>
      <c r="O100" s="748"/>
      <c r="P100" s="748"/>
      <c r="Q100" s="748"/>
      <c r="R100" s="748"/>
      <c r="S100" s="748"/>
      <c r="T100" s="748"/>
      <c r="U100" s="748"/>
      <c r="V100" s="748"/>
      <c r="W100" s="750"/>
      <c r="X100" s="750"/>
      <c r="Y100" s="748"/>
    </row>
    <row r="101" spans="4:25" ht="15.75" customHeight="1">
      <c r="D101" s="748"/>
      <c r="E101" s="748"/>
      <c r="F101" s="748"/>
      <c r="G101" s="748"/>
      <c r="H101" s="748"/>
      <c r="I101" s="749"/>
      <c r="J101" s="749"/>
      <c r="K101" s="749"/>
      <c r="L101" s="748"/>
      <c r="M101" s="748"/>
      <c r="N101" s="748"/>
      <c r="O101" s="748"/>
      <c r="P101" s="748"/>
      <c r="Q101" s="748"/>
      <c r="R101" s="748"/>
      <c r="S101" s="748"/>
      <c r="T101" s="748"/>
      <c r="U101" s="748"/>
      <c r="V101" s="748"/>
      <c r="W101" s="750"/>
      <c r="X101" s="750"/>
      <c r="Y101" s="748"/>
    </row>
    <row r="102" spans="4:25" ht="15.75" customHeight="1">
      <c r="D102" s="748"/>
      <c r="E102" s="748"/>
      <c r="F102" s="748"/>
      <c r="G102" s="748"/>
      <c r="H102" s="748"/>
      <c r="I102" s="749"/>
      <c r="J102" s="749"/>
      <c r="K102" s="749"/>
      <c r="L102" s="748"/>
      <c r="M102" s="748"/>
      <c r="N102" s="748"/>
      <c r="O102" s="748"/>
      <c r="P102" s="748"/>
      <c r="Q102" s="748"/>
      <c r="R102" s="748"/>
      <c r="S102" s="748"/>
      <c r="T102" s="748"/>
      <c r="U102" s="748"/>
      <c r="V102" s="748"/>
      <c r="W102" s="750"/>
      <c r="X102" s="750"/>
      <c r="Y102" s="748"/>
    </row>
    <row r="103" spans="4:25" ht="15.75" customHeight="1">
      <c r="D103" s="748"/>
      <c r="E103" s="748"/>
      <c r="F103" s="748"/>
      <c r="G103" s="748"/>
      <c r="H103" s="748"/>
      <c r="I103" s="749"/>
      <c r="J103" s="749"/>
      <c r="K103" s="749"/>
      <c r="L103" s="748"/>
      <c r="M103" s="748"/>
      <c r="N103" s="748"/>
      <c r="O103" s="748"/>
      <c r="P103" s="748"/>
      <c r="Q103" s="748"/>
      <c r="R103" s="748"/>
      <c r="S103" s="748"/>
      <c r="T103" s="748"/>
      <c r="U103" s="748"/>
      <c r="V103" s="748"/>
      <c r="W103" s="750"/>
      <c r="X103" s="750"/>
      <c r="Y103" s="748"/>
    </row>
    <row r="104" spans="4:25" ht="15.75" customHeight="1">
      <c r="D104" s="748"/>
      <c r="E104" s="748"/>
      <c r="F104" s="748"/>
      <c r="G104" s="748"/>
      <c r="H104" s="748"/>
      <c r="I104" s="749"/>
      <c r="J104" s="749"/>
      <c r="K104" s="749"/>
      <c r="L104" s="748"/>
      <c r="M104" s="748"/>
      <c r="N104" s="748"/>
      <c r="O104" s="748"/>
      <c r="P104" s="748"/>
      <c r="Q104" s="748"/>
      <c r="R104" s="748"/>
      <c r="S104" s="748"/>
      <c r="T104" s="748"/>
      <c r="U104" s="748"/>
      <c r="V104" s="748"/>
      <c r="W104" s="750"/>
      <c r="X104" s="750"/>
      <c r="Y104" s="748"/>
    </row>
    <row r="105" spans="4:25" ht="15.75" customHeight="1">
      <c r="D105" s="748"/>
      <c r="E105" s="748"/>
      <c r="F105" s="748"/>
      <c r="G105" s="748"/>
      <c r="H105" s="748"/>
      <c r="I105" s="749"/>
      <c r="J105" s="749"/>
      <c r="K105" s="749"/>
      <c r="L105" s="748"/>
      <c r="M105" s="748"/>
      <c r="N105" s="748"/>
      <c r="O105" s="748"/>
      <c r="P105" s="748"/>
      <c r="Q105" s="748"/>
      <c r="R105" s="748"/>
      <c r="S105" s="748"/>
      <c r="T105" s="748"/>
      <c r="U105" s="748"/>
      <c r="V105" s="748"/>
      <c r="W105" s="750"/>
      <c r="X105" s="750"/>
      <c r="Y105" s="748"/>
    </row>
    <row r="106" spans="4:25" ht="15.75" customHeight="1">
      <c r="D106" s="748"/>
      <c r="E106" s="748"/>
      <c r="F106" s="748"/>
      <c r="G106" s="748"/>
      <c r="H106" s="748"/>
      <c r="I106" s="749"/>
      <c r="J106" s="749"/>
      <c r="K106" s="749"/>
      <c r="L106" s="748"/>
      <c r="M106" s="748"/>
      <c r="N106" s="748"/>
      <c r="O106" s="748"/>
      <c r="P106" s="748"/>
      <c r="Q106" s="748"/>
      <c r="R106" s="748"/>
      <c r="S106" s="748"/>
      <c r="T106" s="748"/>
      <c r="U106" s="748"/>
      <c r="V106" s="748"/>
      <c r="W106" s="750"/>
      <c r="X106" s="750"/>
      <c r="Y106" s="748"/>
    </row>
    <row r="107" spans="4:25" ht="15.75" customHeight="1">
      <c r="D107" s="748"/>
      <c r="E107" s="748"/>
      <c r="F107" s="748"/>
      <c r="G107" s="748"/>
      <c r="H107" s="748"/>
      <c r="I107" s="749"/>
      <c r="J107" s="749"/>
      <c r="K107" s="749"/>
      <c r="L107" s="748"/>
      <c r="M107" s="748"/>
      <c r="N107" s="748"/>
      <c r="O107" s="748"/>
      <c r="P107" s="748"/>
      <c r="Q107" s="748"/>
      <c r="R107" s="748"/>
      <c r="S107" s="748"/>
      <c r="T107" s="748"/>
      <c r="U107" s="748"/>
      <c r="V107" s="748"/>
      <c r="W107" s="750"/>
      <c r="X107" s="750"/>
      <c r="Y107" s="748"/>
    </row>
    <row r="108" spans="4:25" ht="15.75" customHeight="1">
      <c r="D108" s="748"/>
      <c r="E108" s="748"/>
      <c r="F108" s="748"/>
      <c r="G108" s="748"/>
      <c r="H108" s="748"/>
      <c r="I108" s="749"/>
      <c r="J108" s="749"/>
      <c r="K108" s="749"/>
      <c r="L108" s="748"/>
      <c r="M108" s="748"/>
      <c r="N108" s="748"/>
      <c r="O108" s="748"/>
      <c r="P108" s="748"/>
      <c r="Q108" s="748"/>
      <c r="R108" s="748"/>
      <c r="S108" s="748"/>
      <c r="T108" s="748"/>
      <c r="U108" s="748"/>
      <c r="V108" s="748"/>
      <c r="W108" s="750"/>
      <c r="X108" s="750"/>
      <c r="Y108" s="748"/>
    </row>
    <row r="109" spans="4:25" ht="15.75" customHeight="1">
      <c r="D109" s="748"/>
      <c r="E109" s="748"/>
      <c r="F109" s="748"/>
      <c r="G109" s="748"/>
      <c r="H109" s="748"/>
      <c r="I109" s="749"/>
      <c r="J109" s="749"/>
      <c r="K109" s="749"/>
      <c r="L109" s="748"/>
      <c r="M109" s="748"/>
      <c r="N109" s="748"/>
      <c r="O109" s="748"/>
      <c r="P109" s="748"/>
      <c r="Q109" s="748"/>
      <c r="R109" s="748"/>
      <c r="S109" s="748"/>
      <c r="T109" s="748"/>
      <c r="U109" s="748"/>
      <c r="V109" s="748"/>
      <c r="W109" s="750"/>
      <c r="X109" s="750"/>
      <c r="Y109" s="748"/>
    </row>
    <row r="110" spans="4:25" ht="15.75" customHeight="1">
      <c r="D110" s="748"/>
      <c r="E110" s="748"/>
      <c r="F110" s="748"/>
      <c r="G110" s="748"/>
      <c r="H110" s="748"/>
      <c r="I110" s="749"/>
      <c r="J110" s="749"/>
      <c r="K110" s="749"/>
      <c r="L110" s="748"/>
      <c r="M110" s="748"/>
      <c r="N110" s="748"/>
      <c r="O110" s="748"/>
      <c r="P110" s="748"/>
      <c r="Q110" s="748"/>
      <c r="R110" s="748"/>
      <c r="S110" s="748"/>
      <c r="T110" s="748"/>
      <c r="U110" s="748"/>
      <c r="V110" s="748"/>
      <c r="W110" s="750"/>
      <c r="X110" s="750"/>
      <c r="Y110" s="748"/>
    </row>
    <row r="111" spans="4:25" ht="15.75" customHeight="1">
      <c r="D111" s="748"/>
      <c r="E111" s="748"/>
      <c r="F111" s="748"/>
      <c r="G111" s="748"/>
      <c r="H111" s="748"/>
      <c r="I111" s="749"/>
      <c r="J111" s="749"/>
      <c r="K111" s="749"/>
      <c r="L111" s="748"/>
      <c r="M111" s="748"/>
      <c r="N111" s="748"/>
      <c r="O111" s="748"/>
      <c r="P111" s="748"/>
      <c r="Q111" s="748"/>
      <c r="R111" s="748"/>
      <c r="S111" s="748"/>
      <c r="T111" s="748"/>
      <c r="U111" s="748"/>
      <c r="V111" s="748"/>
      <c r="W111" s="750"/>
      <c r="X111" s="750"/>
      <c r="Y111" s="748"/>
    </row>
    <row r="112" spans="4:25" ht="15.75" customHeight="1">
      <c r="D112" s="748"/>
      <c r="E112" s="748"/>
      <c r="F112" s="748"/>
      <c r="G112" s="748"/>
      <c r="H112" s="748"/>
      <c r="I112" s="749"/>
      <c r="J112" s="749"/>
      <c r="K112" s="749"/>
      <c r="L112" s="748"/>
      <c r="M112" s="748"/>
      <c r="N112" s="748"/>
      <c r="O112" s="748"/>
      <c r="P112" s="748"/>
      <c r="Q112" s="748"/>
      <c r="R112" s="748"/>
      <c r="S112" s="748"/>
      <c r="T112" s="748"/>
      <c r="U112" s="748"/>
      <c r="V112" s="748"/>
      <c r="W112" s="750"/>
      <c r="X112" s="750"/>
      <c r="Y112" s="748"/>
    </row>
    <row r="113" spans="4:25" ht="15.75" customHeight="1">
      <c r="D113" s="748"/>
      <c r="E113" s="748"/>
      <c r="F113" s="748"/>
      <c r="G113" s="748"/>
      <c r="H113" s="748"/>
      <c r="I113" s="749"/>
      <c r="J113" s="749"/>
      <c r="K113" s="749"/>
      <c r="L113" s="748"/>
      <c r="M113" s="748"/>
      <c r="N113" s="748"/>
      <c r="O113" s="748"/>
      <c r="P113" s="748"/>
      <c r="Q113" s="748"/>
      <c r="R113" s="748"/>
      <c r="S113" s="748"/>
      <c r="T113" s="748"/>
      <c r="U113" s="748"/>
      <c r="V113" s="748"/>
      <c r="W113" s="750"/>
      <c r="X113" s="750"/>
      <c r="Y113" s="748"/>
    </row>
    <row r="114" spans="4:25" ht="15.75" customHeight="1">
      <c r="D114" s="748"/>
      <c r="E114" s="748"/>
      <c r="F114" s="748"/>
      <c r="G114" s="748"/>
      <c r="H114" s="748"/>
      <c r="I114" s="749"/>
      <c r="J114" s="749"/>
      <c r="K114" s="749"/>
      <c r="L114" s="748"/>
      <c r="M114" s="748"/>
      <c r="N114" s="748"/>
      <c r="O114" s="748"/>
      <c r="P114" s="748"/>
      <c r="Q114" s="748"/>
      <c r="R114" s="748"/>
      <c r="S114" s="748"/>
      <c r="T114" s="748"/>
      <c r="U114" s="748"/>
      <c r="V114" s="748"/>
      <c r="W114" s="750"/>
      <c r="X114" s="750"/>
      <c r="Y114" s="748"/>
    </row>
    <row r="115" spans="4:25" ht="15.75" customHeight="1">
      <c r="D115" s="748"/>
      <c r="E115" s="748"/>
      <c r="F115" s="748"/>
      <c r="G115" s="748"/>
      <c r="H115" s="748"/>
      <c r="I115" s="749"/>
      <c r="J115" s="749"/>
      <c r="K115" s="749"/>
      <c r="L115" s="748"/>
      <c r="M115" s="748"/>
      <c r="N115" s="748"/>
      <c r="O115" s="748"/>
      <c r="P115" s="748"/>
      <c r="Q115" s="748"/>
      <c r="R115" s="748"/>
      <c r="S115" s="748"/>
      <c r="T115" s="748"/>
      <c r="U115" s="748"/>
      <c r="V115" s="748"/>
      <c r="W115" s="750"/>
      <c r="X115" s="750"/>
      <c r="Y115" s="748"/>
    </row>
  </sheetData>
  <mergeCells count="32">
    <mergeCell ref="AB67:AB71"/>
    <mergeCell ref="AU7:AU8"/>
    <mergeCell ref="AE68:AI68"/>
    <mergeCell ref="A2:AB2"/>
    <mergeCell ref="A4:AB4"/>
    <mergeCell ref="AB6:AB7"/>
    <mergeCell ref="AE43:AF43"/>
    <mergeCell ref="AA6:AA7"/>
    <mergeCell ref="G7:G8"/>
    <mergeCell ref="V6:Z6"/>
    <mergeCell ref="A3:AB3"/>
    <mergeCell ref="I6:I8"/>
    <mergeCell ref="P6:U6"/>
    <mergeCell ref="AB38:AB43"/>
    <mergeCell ref="AB29:AB35"/>
    <mergeCell ref="AB53:AB58"/>
    <mergeCell ref="AB73:AB74"/>
    <mergeCell ref="A1:AB1"/>
    <mergeCell ref="C6:C7"/>
    <mergeCell ref="B84:Z84"/>
    <mergeCell ref="B82:AB82"/>
    <mergeCell ref="B80:AB80"/>
    <mergeCell ref="B81:AB81"/>
    <mergeCell ref="B79:AB79"/>
    <mergeCell ref="A76:B76"/>
    <mergeCell ref="B77:AB77"/>
    <mergeCell ref="B78:AB78"/>
    <mergeCell ref="B83:Z83"/>
    <mergeCell ref="J6:O6"/>
    <mergeCell ref="A6:A7"/>
    <mergeCell ref="B6:B7"/>
    <mergeCell ref="AB21:AB22"/>
  </mergeCells>
  <printOptions horizontalCentered="1"/>
  <pageMargins left="0.19685039370078741" right="0.19685039370078741" top="0.59055118110236227" bottom="0.47244094488188981" header="0.31496062992125984" footer="0.23622047244094491"/>
  <pageSetup paperSize="9" scale="80" orientation="landscape" r:id="rId1"/>
  <headerFooter>
    <oddHeader>&amp;C&amp;P</oddHeader>
    <evenFooter>Page &amp;P</evenFooter>
  </headerFooter>
  <rowBreaks count="1" manualBreakCount="1">
    <brk id="87" max="16383" man="1"/>
  </row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C154"/>
  <sheetViews>
    <sheetView zoomScaleNormal="100" workbookViewId="0">
      <pane ySplit="14" topLeftCell="A33" activePane="bottomLeft" state="frozen"/>
      <selection pane="bottomLeft" activeCell="BS17" sqref="BS17"/>
    </sheetView>
  </sheetViews>
  <sheetFormatPr defaultColWidth="9" defaultRowHeight="16.5" customHeight="1"/>
  <cols>
    <col min="1" max="1" width="4.77734375" style="798" customWidth="1"/>
    <col min="2" max="2" width="31.5546875" style="768" customWidth="1"/>
    <col min="3" max="3" width="5.88671875" style="802" customWidth="1"/>
    <col min="4" max="4" width="8.77734375" style="799" hidden="1" customWidth="1"/>
    <col min="5" max="8" width="6.77734375" style="799" hidden="1" customWidth="1"/>
    <col min="9" max="9" width="7.109375" style="799" hidden="1" customWidth="1"/>
    <col min="10" max="11" width="7.21875" style="799" hidden="1" customWidth="1"/>
    <col min="12" max="13" width="7.109375" style="799" hidden="1" customWidth="1"/>
    <col min="14" max="14" width="6.77734375" style="799" hidden="1" customWidth="1"/>
    <col min="15" max="16" width="7.21875" style="799" hidden="1" customWidth="1"/>
    <col min="17" max="17" width="7.109375" style="799" hidden="1" customWidth="1"/>
    <col min="18" max="18" width="8.88671875" style="799" hidden="1" customWidth="1"/>
    <col min="19" max="19" width="7.77734375" style="799" hidden="1" customWidth="1"/>
    <col min="20" max="20" width="8.21875" style="799" hidden="1" customWidth="1"/>
    <col min="21" max="26" width="7.77734375" style="799" hidden="1" customWidth="1"/>
    <col min="27" max="33" width="7.77734375" style="800" hidden="1" customWidth="1"/>
    <col min="34" max="34" width="7.77734375" style="799" hidden="1" customWidth="1"/>
    <col min="35" max="35" width="8.21875" style="799" hidden="1" customWidth="1"/>
    <col min="36" max="36" width="6.77734375" style="799" hidden="1" customWidth="1"/>
    <col min="37" max="37" width="7.33203125" style="799" hidden="1" customWidth="1"/>
    <col min="38" max="38" width="7.77734375" style="799" hidden="1" customWidth="1"/>
    <col min="39" max="39" width="7.33203125" style="799" hidden="1" customWidth="1"/>
    <col min="40" max="40" width="7.77734375" style="799" hidden="1" customWidth="1"/>
    <col min="41" max="41" width="8" style="799" hidden="1" customWidth="1"/>
    <col min="42" max="42" width="7.88671875" style="799" hidden="1" customWidth="1"/>
    <col min="43" max="43" width="7.77734375" style="799" hidden="1" customWidth="1"/>
    <col min="44" max="44" width="8" style="799" hidden="1" customWidth="1"/>
    <col min="45" max="45" width="6.77734375" style="799" hidden="1" customWidth="1"/>
    <col min="46" max="46" width="7.21875" style="799" hidden="1" customWidth="1"/>
    <col min="47" max="47" width="7.88671875" style="799" hidden="1" customWidth="1"/>
    <col min="48" max="48" width="7.77734375" style="799" hidden="1" customWidth="1"/>
    <col min="49" max="49" width="6.77734375" style="799" hidden="1" customWidth="1"/>
    <col min="50" max="50" width="8.77734375" style="799" hidden="1" customWidth="1"/>
    <col min="51" max="51" width="8.88671875" style="799" customWidth="1"/>
    <col min="52" max="52" width="8.21875" style="799" hidden="1" customWidth="1"/>
    <col min="53" max="53" width="6.77734375" style="799" hidden="1" customWidth="1"/>
    <col min="54" max="54" width="7.33203125" style="799" hidden="1" customWidth="1"/>
    <col min="55" max="55" width="7.77734375" style="799" hidden="1" customWidth="1"/>
    <col min="56" max="56" width="7.33203125" style="799" hidden="1" customWidth="1"/>
    <col min="57" max="57" width="7.77734375" style="799" hidden="1" customWidth="1"/>
    <col min="58" max="58" width="8" style="799" hidden="1" customWidth="1"/>
    <col min="59" max="59" width="7.88671875" style="799" hidden="1" customWidth="1"/>
    <col min="60" max="60" width="7.77734375" style="799" hidden="1" customWidth="1"/>
    <col min="61" max="61" width="8" style="799" hidden="1" customWidth="1"/>
    <col min="62" max="62" width="6.77734375" style="799" hidden="1" customWidth="1"/>
    <col min="63" max="63" width="7.21875" style="799" hidden="1" customWidth="1"/>
    <col min="64" max="64" width="7.88671875" style="799" hidden="1" customWidth="1"/>
    <col min="65" max="65" width="7.77734375" style="799" hidden="1" customWidth="1"/>
    <col min="66" max="66" width="8.21875" style="799" hidden="1" customWidth="1"/>
    <col min="67" max="67" width="8.21875" style="799" customWidth="1"/>
    <col min="68" max="68" width="8.109375" style="799" hidden="1" customWidth="1"/>
    <col min="69" max="70" width="7.88671875" style="799" customWidth="1"/>
    <col min="71" max="73" width="7.33203125" style="799" customWidth="1"/>
    <col min="74" max="74" width="8.5546875" style="799" hidden="1" customWidth="1"/>
    <col min="75" max="88" width="7" style="799" hidden="1" customWidth="1"/>
    <col min="89" max="89" width="4" style="768" customWidth="1"/>
    <col min="90" max="90" width="11.88671875" style="796" customWidth="1"/>
    <col min="91" max="91" width="12.77734375" style="797" customWidth="1"/>
    <col min="92" max="92" width="14.21875" style="768" customWidth="1"/>
    <col min="93" max="94" width="9" style="657" customWidth="1"/>
    <col min="95" max="95" width="18.88671875" style="657" customWidth="1"/>
    <col min="96" max="96" width="15" style="657" customWidth="1"/>
    <col min="97" max="102" width="9" style="657" customWidth="1"/>
    <col min="103" max="16384" width="9" style="657"/>
  </cols>
  <sheetData>
    <row r="1" spans="1:91" s="754" customFormat="1" ht="14.25" customHeight="1">
      <c r="A1" s="3111" t="s">
        <v>814</v>
      </c>
      <c r="B1" s="3111"/>
      <c r="C1" s="3111"/>
      <c r="D1" s="3111"/>
      <c r="E1" s="3111"/>
      <c r="F1" s="3111"/>
      <c r="G1" s="3111"/>
      <c r="H1" s="3111"/>
      <c r="I1" s="3111"/>
      <c r="J1" s="3111"/>
      <c r="K1" s="3111"/>
      <c r="L1" s="3111"/>
      <c r="M1" s="3111"/>
      <c r="N1" s="3111"/>
      <c r="O1" s="3111"/>
      <c r="P1" s="3111"/>
      <c r="Q1" s="3111"/>
      <c r="R1" s="3111"/>
      <c r="S1" s="3111"/>
      <c r="T1" s="3111"/>
      <c r="U1" s="3111"/>
      <c r="V1" s="3111"/>
      <c r="W1" s="3111"/>
      <c r="X1" s="3111"/>
      <c r="Y1" s="3111"/>
      <c r="Z1" s="3111"/>
      <c r="AA1" s="3111"/>
      <c r="AB1" s="3111"/>
      <c r="AC1" s="3111"/>
      <c r="AD1" s="3111"/>
      <c r="AE1" s="3111"/>
      <c r="AF1" s="3111"/>
      <c r="AG1" s="3111"/>
      <c r="AH1" s="3111"/>
      <c r="AI1" s="3111"/>
      <c r="AJ1" s="3111"/>
      <c r="AK1" s="3111"/>
      <c r="AL1" s="3111"/>
      <c r="AM1" s="3111"/>
      <c r="AN1" s="3111"/>
      <c r="AO1" s="3111"/>
      <c r="AP1" s="3111"/>
      <c r="AQ1" s="3111"/>
      <c r="AR1" s="3111"/>
      <c r="AS1" s="3111"/>
      <c r="AT1" s="3111"/>
      <c r="AU1" s="3111"/>
      <c r="AV1" s="3111"/>
      <c r="AW1" s="3111"/>
      <c r="AX1" s="3111"/>
      <c r="AY1" s="3111"/>
      <c r="AZ1" s="3111"/>
      <c r="BA1" s="3111"/>
      <c r="BB1" s="3111"/>
      <c r="BC1" s="3111"/>
      <c r="BD1" s="3111"/>
      <c r="BE1" s="3111"/>
      <c r="BF1" s="3111"/>
      <c r="BG1" s="3111"/>
      <c r="BH1" s="3111"/>
      <c r="BI1" s="3111"/>
      <c r="BJ1" s="3111"/>
      <c r="BK1" s="3111"/>
      <c r="BL1" s="3111"/>
      <c r="BM1" s="3111"/>
      <c r="BN1" s="3111"/>
      <c r="BO1" s="3111"/>
      <c r="BP1" s="3111"/>
      <c r="BQ1" s="3111"/>
      <c r="BR1" s="3111"/>
      <c r="BS1" s="3111"/>
      <c r="BT1" s="3111"/>
      <c r="BU1" s="3111"/>
      <c r="BV1" s="3111"/>
      <c r="BW1" s="3111"/>
      <c r="BX1" s="3111"/>
      <c r="BY1" s="3111"/>
      <c r="BZ1" s="3111"/>
      <c r="CA1" s="3111"/>
      <c r="CB1" s="3111"/>
      <c r="CC1" s="3111"/>
      <c r="CD1" s="3111"/>
      <c r="CE1" s="3111"/>
      <c r="CF1" s="3111"/>
      <c r="CG1" s="3111"/>
      <c r="CH1" s="3111"/>
      <c r="CI1" s="3111"/>
      <c r="CJ1" s="3111"/>
      <c r="CK1" s="3111"/>
      <c r="CL1" s="752"/>
      <c r="CM1" s="753"/>
    </row>
    <row r="2" spans="1:91" s="755" customFormat="1" ht="18.75" customHeight="1">
      <c r="A2" s="3112" t="s">
        <v>55</v>
      </c>
      <c r="B2" s="3112"/>
      <c r="C2" s="3112"/>
      <c r="D2" s="3112"/>
      <c r="E2" s="3112"/>
      <c r="F2" s="3112"/>
      <c r="G2" s="3112"/>
      <c r="H2" s="3112"/>
      <c r="I2" s="3112"/>
      <c r="J2" s="3112"/>
      <c r="K2" s="3112"/>
      <c r="L2" s="3112"/>
      <c r="M2" s="3112"/>
      <c r="N2" s="3112"/>
      <c r="O2" s="3112"/>
      <c r="P2" s="3112"/>
      <c r="Q2" s="3112"/>
      <c r="R2" s="3112"/>
      <c r="S2" s="3112"/>
      <c r="T2" s="3112"/>
      <c r="U2" s="3112"/>
      <c r="V2" s="3112"/>
      <c r="W2" s="3112"/>
      <c r="X2" s="3112"/>
      <c r="Y2" s="3112"/>
      <c r="Z2" s="3112"/>
      <c r="AA2" s="3112"/>
      <c r="AB2" s="3112"/>
      <c r="AC2" s="3112"/>
      <c r="AD2" s="3112"/>
      <c r="AE2" s="3112"/>
      <c r="AF2" s="3112"/>
      <c r="AG2" s="3112"/>
      <c r="AH2" s="3112"/>
      <c r="AI2" s="3112"/>
      <c r="AJ2" s="3112"/>
      <c r="AK2" s="3112"/>
      <c r="AL2" s="3112"/>
      <c r="AM2" s="3112"/>
      <c r="AN2" s="3112"/>
      <c r="AO2" s="3112"/>
      <c r="AP2" s="3112"/>
      <c r="AQ2" s="3112"/>
      <c r="AR2" s="3112"/>
      <c r="AS2" s="3112"/>
      <c r="AT2" s="3112"/>
      <c r="AU2" s="3112"/>
      <c r="AV2" s="3112"/>
      <c r="AW2" s="3112"/>
      <c r="AX2" s="3112"/>
      <c r="AY2" s="3112"/>
      <c r="AZ2" s="3112"/>
      <c r="BA2" s="3112"/>
      <c r="BB2" s="3112"/>
      <c r="BC2" s="3112"/>
      <c r="BD2" s="3112"/>
      <c r="BE2" s="3112"/>
      <c r="BF2" s="3112"/>
      <c r="BG2" s="3112"/>
      <c r="BH2" s="3112"/>
      <c r="BI2" s="3112"/>
      <c r="BJ2" s="3112"/>
      <c r="BK2" s="3112"/>
      <c r="BL2" s="3112"/>
      <c r="BM2" s="3112"/>
      <c r="BN2" s="3112"/>
      <c r="BO2" s="3112"/>
      <c r="BP2" s="3112"/>
      <c r="BQ2" s="3112"/>
      <c r="BR2" s="3112"/>
      <c r="BS2" s="3112"/>
      <c r="BT2" s="3112"/>
      <c r="BU2" s="3112"/>
      <c r="BV2" s="3112"/>
      <c r="BW2" s="3112"/>
      <c r="BX2" s="3112"/>
      <c r="BY2" s="3112"/>
      <c r="BZ2" s="3112"/>
      <c r="CA2" s="3112"/>
      <c r="CB2" s="3112"/>
      <c r="CC2" s="3112"/>
      <c r="CD2" s="3112"/>
      <c r="CE2" s="3112"/>
      <c r="CF2" s="3112"/>
      <c r="CG2" s="3112"/>
      <c r="CH2" s="3112"/>
      <c r="CI2" s="3112"/>
      <c r="CJ2" s="3112"/>
      <c r="CK2" s="3112"/>
      <c r="CL2" s="752"/>
      <c r="CM2" s="752"/>
    </row>
    <row r="3" spans="1:91" s="755" customFormat="1" ht="18.75" customHeight="1">
      <c r="A3" s="3113" t="str">
        <f>'B1 Bieu TH '!A3:AB3</f>
        <v>(Kèm theo Báo cáo số 2666/BC-UBND, ngày 09 tháng 9 năm 2024 của Ủy ban nhân dân huyện Mường Tè)</v>
      </c>
      <c r="B3" s="3113"/>
      <c r="C3" s="3113"/>
      <c r="D3" s="3113"/>
      <c r="E3" s="3113"/>
      <c r="F3" s="3113"/>
      <c r="G3" s="3113"/>
      <c r="H3" s="3113"/>
      <c r="I3" s="3113"/>
      <c r="J3" s="3113"/>
      <c r="K3" s="3113"/>
      <c r="L3" s="3113"/>
      <c r="M3" s="3113"/>
      <c r="N3" s="3113"/>
      <c r="O3" s="3113"/>
      <c r="P3" s="3113"/>
      <c r="Q3" s="3113"/>
      <c r="R3" s="3113"/>
      <c r="S3" s="3113"/>
      <c r="T3" s="3113"/>
      <c r="U3" s="3113"/>
      <c r="V3" s="3113"/>
      <c r="W3" s="3113"/>
      <c r="X3" s="3113"/>
      <c r="Y3" s="3113"/>
      <c r="Z3" s="3113"/>
      <c r="AA3" s="3113"/>
      <c r="AB3" s="3113"/>
      <c r="AC3" s="3113"/>
      <c r="AD3" s="3113"/>
      <c r="AE3" s="3113"/>
      <c r="AF3" s="3113"/>
      <c r="AG3" s="3113"/>
      <c r="AH3" s="3113"/>
      <c r="AI3" s="3113"/>
      <c r="AJ3" s="3113"/>
      <c r="AK3" s="3113"/>
      <c r="AL3" s="3113"/>
      <c r="AM3" s="3113"/>
      <c r="AN3" s="3113"/>
      <c r="AO3" s="3113"/>
      <c r="AP3" s="3113"/>
      <c r="AQ3" s="3113"/>
      <c r="AR3" s="3113"/>
      <c r="AS3" s="3113"/>
      <c r="AT3" s="3113"/>
      <c r="AU3" s="3113"/>
      <c r="AV3" s="3113"/>
      <c r="AW3" s="3113"/>
      <c r="AX3" s="3113"/>
      <c r="AY3" s="3113"/>
      <c r="AZ3" s="3113"/>
      <c r="BA3" s="3113"/>
      <c r="BB3" s="3113"/>
      <c r="BC3" s="3113"/>
      <c r="BD3" s="3113"/>
      <c r="BE3" s="3113"/>
      <c r="BF3" s="3113"/>
      <c r="BG3" s="3113"/>
      <c r="BH3" s="3113"/>
      <c r="BI3" s="3113"/>
      <c r="BJ3" s="3113"/>
      <c r="BK3" s="3113"/>
      <c r="BL3" s="3113"/>
      <c r="BM3" s="3113"/>
      <c r="BN3" s="3113"/>
      <c r="BO3" s="3113"/>
      <c r="BP3" s="3113"/>
      <c r="BQ3" s="3113"/>
      <c r="BR3" s="3113"/>
      <c r="BS3" s="3113"/>
      <c r="BT3" s="3113"/>
      <c r="BU3" s="3113"/>
      <c r="BV3" s="3113"/>
      <c r="BW3" s="3113"/>
      <c r="BX3" s="3113"/>
      <c r="BY3" s="3113"/>
      <c r="BZ3" s="3113"/>
      <c r="CA3" s="3113"/>
      <c r="CB3" s="3113"/>
      <c r="CC3" s="3113"/>
      <c r="CD3" s="3113"/>
      <c r="CE3" s="3113"/>
      <c r="CF3" s="3113"/>
      <c r="CG3" s="3113"/>
      <c r="CH3" s="3113"/>
      <c r="CI3" s="3113"/>
      <c r="CJ3" s="3113"/>
      <c r="CK3" s="3113"/>
      <c r="CL3" s="752"/>
      <c r="CM3" s="752"/>
    </row>
    <row r="4" spans="1:91" s="754" customFormat="1" ht="15" customHeight="1">
      <c r="A4" s="5"/>
      <c r="B4" s="5"/>
      <c r="C4" s="5"/>
      <c r="D4" s="756"/>
      <c r="E4" s="756"/>
      <c r="F4" s="756"/>
      <c r="G4" s="756"/>
      <c r="H4" s="756"/>
      <c r="I4" s="756"/>
      <c r="J4" s="756"/>
      <c r="K4" s="756"/>
      <c r="L4" s="756"/>
      <c r="M4" s="756"/>
      <c r="N4" s="756"/>
      <c r="O4" s="756"/>
      <c r="P4" s="756"/>
      <c r="Q4" s="756"/>
      <c r="R4" s="756"/>
      <c r="S4" s="756"/>
      <c r="T4" s="756"/>
      <c r="U4" s="756"/>
      <c r="V4" s="756"/>
      <c r="W4" s="756"/>
      <c r="X4" s="756"/>
      <c r="Y4" s="756"/>
      <c r="Z4" s="756"/>
      <c r="AA4" s="757"/>
      <c r="AB4" s="757"/>
      <c r="AC4" s="757"/>
      <c r="AD4" s="757"/>
      <c r="AE4" s="757"/>
      <c r="AF4" s="757"/>
      <c r="AG4" s="757"/>
      <c r="AH4" s="756"/>
      <c r="AI4" s="756"/>
      <c r="AJ4" s="756"/>
      <c r="AK4" s="756"/>
      <c r="AL4" s="756"/>
      <c r="AM4" s="756"/>
      <c r="AN4" s="756"/>
      <c r="AO4" s="756"/>
      <c r="AP4" s="756"/>
      <c r="AQ4" s="756"/>
      <c r="AR4" s="756"/>
      <c r="AS4" s="756"/>
      <c r="AT4" s="756"/>
      <c r="AU4" s="756"/>
      <c r="AV4" s="756"/>
      <c r="AW4" s="756"/>
      <c r="AX4" s="756"/>
      <c r="AY4" s="756"/>
      <c r="AZ4" s="756"/>
      <c r="BA4" s="756"/>
      <c r="BB4" s="756"/>
      <c r="BC4" s="756"/>
      <c r="BD4" s="756"/>
      <c r="BE4" s="756"/>
      <c r="BF4" s="756"/>
      <c r="BG4" s="756"/>
      <c r="BH4" s="756"/>
      <c r="BI4" s="756"/>
      <c r="BJ4" s="756"/>
      <c r="BK4" s="756"/>
      <c r="BL4" s="756"/>
      <c r="BM4" s="756"/>
      <c r="BN4" s="756"/>
      <c r="BO4" s="756"/>
      <c r="BP4" s="756"/>
      <c r="BQ4" s="756"/>
      <c r="BR4" s="756"/>
      <c r="BS4" s="756"/>
      <c r="BT4" s="756"/>
      <c r="BU4" s="756"/>
      <c r="BV4" s="756"/>
      <c r="BW4" s="756"/>
      <c r="BX4" s="756"/>
      <c r="BY4" s="756"/>
      <c r="BZ4" s="756"/>
      <c r="CA4" s="756"/>
      <c r="CB4" s="756"/>
      <c r="CC4" s="756"/>
      <c r="CD4" s="756"/>
      <c r="CE4" s="756"/>
      <c r="CF4" s="756"/>
      <c r="CG4" s="756"/>
      <c r="CH4" s="756"/>
      <c r="CI4" s="756"/>
      <c r="CJ4" s="756"/>
      <c r="CL4" s="758"/>
      <c r="CM4" s="759"/>
    </row>
    <row r="5" spans="1:91" s="24" customFormat="1" ht="23.25" customHeight="1">
      <c r="A5" s="3114" t="s">
        <v>179</v>
      </c>
      <c r="B5" s="3114" t="s">
        <v>56</v>
      </c>
      <c r="C5" s="3114" t="s">
        <v>57</v>
      </c>
      <c r="D5" s="1476" t="s">
        <v>761</v>
      </c>
      <c r="E5" s="1476"/>
      <c r="F5" s="1476"/>
      <c r="G5" s="1476"/>
      <c r="H5" s="1476"/>
      <c r="I5" s="1476"/>
      <c r="J5" s="1476"/>
      <c r="K5" s="1476"/>
      <c r="L5" s="1476"/>
      <c r="M5" s="1476"/>
      <c r="N5" s="1476"/>
      <c r="O5" s="1476"/>
      <c r="P5" s="1476"/>
      <c r="Q5" s="1476"/>
      <c r="R5" s="1477" t="s">
        <v>766</v>
      </c>
      <c r="S5" s="1477" t="s">
        <v>875</v>
      </c>
      <c r="T5" s="3116" t="s">
        <v>879</v>
      </c>
      <c r="U5" s="595"/>
      <c r="V5" s="595"/>
      <c r="W5" s="595"/>
      <c r="X5" s="595"/>
      <c r="Y5" s="595"/>
      <c r="Z5" s="595"/>
      <c r="AA5" s="595"/>
      <c r="AB5" s="595"/>
      <c r="AC5" s="595"/>
      <c r="AD5" s="595"/>
      <c r="AE5" s="595"/>
      <c r="AF5" s="595"/>
      <c r="AG5" s="595"/>
      <c r="AH5" s="595"/>
      <c r="AI5" s="3105" t="s">
        <v>834</v>
      </c>
      <c r="AJ5" s="3106"/>
      <c r="AK5" s="3106"/>
      <c r="AL5" s="3106"/>
      <c r="AM5" s="3106"/>
      <c r="AN5" s="3106"/>
      <c r="AO5" s="3106"/>
      <c r="AP5" s="3106"/>
      <c r="AQ5" s="3106"/>
      <c r="AR5" s="3106"/>
      <c r="AS5" s="3106"/>
      <c r="AT5" s="3106"/>
      <c r="AU5" s="3106"/>
      <c r="AV5" s="3106"/>
      <c r="AW5" s="3106"/>
      <c r="AX5" s="3106"/>
      <c r="AY5" s="3106"/>
      <c r="AZ5" s="3107"/>
      <c r="BA5" s="3105"/>
      <c r="BB5" s="3106"/>
      <c r="BC5" s="3106"/>
      <c r="BD5" s="3106"/>
      <c r="BE5" s="3106"/>
      <c r="BF5" s="3106"/>
      <c r="BG5" s="3106"/>
      <c r="BH5" s="3106"/>
      <c r="BI5" s="3106"/>
      <c r="BJ5" s="3106"/>
      <c r="BK5" s="3106"/>
      <c r="BL5" s="3106"/>
      <c r="BM5" s="3106"/>
      <c r="BN5" s="3107"/>
      <c r="BO5" s="3105" t="s">
        <v>878</v>
      </c>
      <c r="BP5" s="3106"/>
      <c r="BQ5" s="3106"/>
      <c r="BR5" s="3107"/>
      <c r="BS5" s="3105" t="s">
        <v>949</v>
      </c>
      <c r="BT5" s="3106"/>
      <c r="BU5" s="3107"/>
      <c r="BV5" s="3103" t="s">
        <v>962</v>
      </c>
      <c r="BW5" s="3108" t="s">
        <v>58</v>
      </c>
      <c r="BX5" s="3109"/>
      <c r="BY5" s="3109"/>
      <c r="BZ5" s="3109"/>
      <c r="CA5" s="3109"/>
      <c r="CB5" s="3109"/>
      <c r="CC5" s="3109"/>
      <c r="CD5" s="3109"/>
      <c r="CE5" s="3109"/>
      <c r="CF5" s="3109"/>
      <c r="CG5" s="3109"/>
      <c r="CH5" s="3109"/>
      <c r="CI5" s="3109"/>
      <c r="CJ5" s="3110"/>
      <c r="CK5" s="3118" t="s">
        <v>681</v>
      </c>
      <c r="CL5" s="760"/>
      <c r="CM5" s="478"/>
    </row>
    <row r="6" spans="1:91" s="24" customFormat="1" ht="68.25" customHeight="1">
      <c r="A6" s="3115"/>
      <c r="B6" s="3115"/>
      <c r="C6" s="3115"/>
      <c r="D6" s="1467"/>
      <c r="E6" s="247" t="s">
        <v>59</v>
      </c>
      <c r="F6" s="247" t="s">
        <v>60</v>
      </c>
      <c r="G6" s="247" t="s">
        <v>61</v>
      </c>
      <c r="H6" s="247" t="s">
        <v>62</v>
      </c>
      <c r="I6" s="247" t="s">
        <v>63</v>
      </c>
      <c r="J6" s="247" t="s">
        <v>64</v>
      </c>
      <c r="K6" s="247" t="s">
        <v>65</v>
      </c>
      <c r="L6" s="247" t="s">
        <v>66</v>
      </c>
      <c r="M6" s="247" t="s">
        <v>67</v>
      </c>
      <c r="N6" s="247" t="s">
        <v>68</v>
      </c>
      <c r="O6" s="247" t="s">
        <v>69</v>
      </c>
      <c r="P6" s="247" t="s">
        <v>70</v>
      </c>
      <c r="Q6" s="247" t="s">
        <v>71</v>
      </c>
      <c r="R6" s="1478"/>
      <c r="S6" s="1478"/>
      <c r="T6" s="3117"/>
      <c r="U6" s="247" t="s">
        <v>59</v>
      </c>
      <c r="V6" s="247" t="s">
        <v>60</v>
      </c>
      <c r="W6" s="247" t="s">
        <v>61</v>
      </c>
      <c r="X6" s="247" t="s">
        <v>62</v>
      </c>
      <c r="Y6" s="247" t="s">
        <v>63</v>
      </c>
      <c r="Z6" s="247" t="s">
        <v>64</v>
      </c>
      <c r="AA6" s="501" t="s">
        <v>65</v>
      </c>
      <c r="AB6" s="501" t="s">
        <v>66</v>
      </c>
      <c r="AC6" s="501" t="s">
        <v>67</v>
      </c>
      <c r="AD6" s="501" t="s">
        <v>68</v>
      </c>
      <c r="AE6" s="501" t="s">
        <v>69</v>
      </c>
      <c r="AF6" s="501" t="s">
        <v>70</v>
      </c>
      <c r="AG6" s="501" t="s">
        <v>71</v>
      </c>
      <c r="AH6" s="247" t="s">
        <v>72</v>
      </c>
      <c r="AI6" s="1465" t="s">
        <v>11</v>
      </c>
      <c r="AJ6" s="247" t="s">
        <v>59</v>
      </c>
      <c r="AK6" s="247" t="s">
        <v>60</v>
      </c>
      <c r="AL6" s="247" t="s">
        <v>61</v>
      </c>
      <c r="AM6" s="247" t="s">
        <v>62</v>
      </c>
      <c r="AN6" s="247" t="s">
        <v>63</v>
      </c>
      <c r="AO6" s="247" t="s">
        <v>64</v>
      </c>
      <c r="AP6" s="247" t="s">
        <v>65</v>
      </c>
      <c r="AQ6" s="247" t="s">
        <v>66</v>
      </c>
      <c r="AR6" s="247" t="s">
        <v>67</v>
      </c>
      <c r="AS6" s="247" t="s">
        <v>68</v>
      </c>
      <c r="AT6" s="247" t="s">
        <v>69</v>
      </c>
      <c r="AU6" s="247" t="s">
        <v>70</v>
      </c>
      <c r="AV6" s="247" t="s">
        <v>71</v>
      </c>
      <c r="AW6" s="247" t="s">
        <v>72</v>
      </c>
      <c r="AX6" s="3120" t="s">
        <v>948</v>
      </c>
      <c r="AY6" s="1466" t="s">
        <v>956</v>
      </c>
      <c r="AZ6" s="1465" t="s">
        <v>853</v>
      </c>
      <c r="BA6" s="247" t="s">
        <v>59</v>
      </c>
      <c r="BB6" s="247" t="s">
        <v>60</v>
      </c>
      <c r="BC6" s="247" t="s">
        <v>61</v>
      </c>
      <c r="BD6" s="247" t="s">
        <v>62</v>
      </c>
      <c r="BE6" s="247" t="s">
        <v>63</v>
      </c>
      <c r="BF6" s="247" t="s">
        <v>64</v>
      </c>
      <c r="BG6" s="247" t="s">
        <v>65</v>
      </c>
      <c r="BH6" s="247" t="s">
        <v>66</v>
      </c>
      <c r="BI6" s="247" t="s">
        <v>67</v>
      </c>
      <c r="BJ6" s="247" t="s">
        <v>68</v>
      </c>
      <c r="BK6" s="247" t="s">
        <v>69</v>
      </c>
      <c r="BL6" s="247" t="s">
        <v>70</v>
      </c>
      <c r="BM6" s="247" t="s">
        <v>71</v>
      </c>
      <c r="BN6" s="247" t="s">
        <v>72</v>
      </c>
      <c r="BO6" s="2760" t="s">
        <v>11</v>
      </c>
      <c r="BP6" s="2756" t="s">
        <v>583</v>
      </c>
      <c r="BQ6" s="2995" t="s">
        <v>960</v>
      </c>
      <c r="BR6" s="2756" t="s">
        <v>853</v>
      </c>
      <c r="BS6" s="3122" t="s">
        <v>961</v>
      </c>
      <c r="BT6" s="3122" t="s">
        <v>959</v>
      </c>
      <c r="BU6" s="3101" t="s">
        <v>946</v>
      </c>
      <c r="BV6" s="3104"/>
      <c r="BW6" s="247" t="s">
        <v>59</v>
      </c>
      <c r="BX6" s="247" t="s">
        <v>60</v>
      </c>
      <c r="BY6" s="247" t="s">
        <v>61</v>
      </c>
      <c r="BZ6" s="247" t="s">
        <v>62</v>
      </c>
      <c r="CA6" s="247" t="s">
        <v>63</v>
      </c>
      <c r="CB6" s="247" t="s">
        <v>64</v>
      </c>
      <c r="CC6" s="247" t="s">
        <v>65</v>
      </c>
      <c r="CD6" s="247" t="s">
        <v>66</v>
      </c>
      <c r="CE6" s="247" t="s">
        <v>67</v>
      </c>
      <c r="CF6" s="247" t="s">
        <v>68</v>
      </c>
      <c r="CG6" s="247" t="s">
        <v>69</v>
      </c>
      <c r="CH6" s="247" t="s">
        <v>70</v>
      </c>
      <c r="CI6" s="247" t="s">
        <v>71</v>
      </c>
      <c r="CJ6" s="247" t="s">
        <v>72</v>
      </c>
      <c r="CK6" s="3119"/>
      <c r="CL6" s="1464"/>
      <c r="CM6" s="478"/>
    </row>
    <row r="7" spans="1:91" s="6" customFormat="1" ht="47.25" hidden="1" customHeight="1">
      <c r="A7" s="641" t="s">
        <v>73</v>
      </c>
      <c r="B7" s="642" t="s">
        <v>74</v>
      </c>
      <c r="C7" s="577" t="s">
        <v>15</v>
      </c>
      <c r="D7" s="620"/>
      <c r="E7" s="620"/>
      <c r="F7" s="620"/>
      <c r="G7" s="620"/>
      <c r="H7" s="620"/>
      <c r="I7" s="620"/>
      <c r="J7" s="620"/>
      <c r="K7" s="620"/>
      <c r="L7" s="620"/>
      <c r="M7" s="620"/>
      <c r="N7" s="620"/>
      <c r="O7" s="620"/>
      <c r="P7" s="620"/>
      <c r="Q7" s="620"/>
      <c r="R7" s="620"/>
      <c r="S7" s="620"/>
      <c r="T7" s="620"/>
      <c r="U7" s="620"/>
      <c r="V7" s="620"/>
      <c r="W7" s="620"/>
      <c r="X7" s="620"/>
      <c r="Y7" s="620"/>
      <c r="Z7" s="620"/>
      <c r="AA7" s="643"/>
      <c r="AB7" s="643"/>
      <c r="AC7" s="643"/>
      <c r="AD7" s="643"/>
      <c r="AE7" s="643"/>
      <c r="AF7" s="643"/>
      <c r="AG7" s="643"/>
      <c r="AH7" s="620"/>
      <c r="AI7" s="620"/>
      <c r="AJ7" s="620"/>
      <c r="AK7" s="620"/>
      <c r="AL7" s="620"/>
      <c r="AM7" s="620"/>
      <c r="AN7" s="620"/>
      <c r="AO7" s="620"/>
      <c r="AP7" s="620"/>
      <c r="AQ7" s="620"/>
      <c r="AR7" s="620"/>
      <c r="AS7" s="620"/>
      <c r="AT7" s="620"/>
      <c r="AU7" s="620"/>
      <c r="AV7" s="580"/>
      <c r="AW7" s="580"/>
      <c r="AX7" s="3121"/>
      <c r="AY7" s="580"/>
      <c r="AZ7" s="580"/>
      <c r="BA7" s="620"/>
      <c r="BB7" s="620"/>
      <c r="BC7" s="620"/>
      <c r="BD7" s="620"/>
      <c r="BE7" s="620"/>
      <c r="BF7" s="620"/>
      <c r="BG7" s="620"/>
      <c r="BH7" s="620"/>
      <c r="BI7" s="620"/>
      <c r="BJ7" s="620"/>
      <c r="BK7" s="620"/>
      <c r="BL7" s="620"/>
      <c r="BM7" s="580"/>
      <c r="BN7" s="580"/>
      <c r="BO7" s="580"/>
      <c r="BP7" s="580"/>
      <c r="BQ7" s="580"/>
      <c r="BR7" s="580"/>
      <c r="BS7" s="3102"/>
      <c r="BT7" s="3102"/>
      <c r="BU7" s="3102"/>
      <c r="BV7" s="2757"/>
      <c r="BW7" s="2772"/>
      <c r="BX7" s="2772"/>
      <c r="BY7" s="2772"/>
      <c r="BZ7" s="2772"/>
      <c r="CA7" s="2772"/>
      <c r="CB7" s="2772"/>
      <c r="CC7" s="2772"/>
      <c r="CD7" s="2772"/>
      <c r="CE7" s="2772"/>
      <c r="CF7" s="2772"/>
      <c r="CG7" s="2772"/>
      <c r="CH7" s="2772"/>
      <c r="CI7" s="2772"/>
      <c r="CJ7" s="2772"/>
      <c r="CK7" s="317"/>
      <c r="CL7" s="63"/>
      <c r="CM7" s="490"/>
    </row>
    <row r="8" spans="1:91" s="764" customFormat="1" ht="18.75" hidden="1" customHeight="1">
      <c r="A8" s="761"/>
      <c r="B8" s="644" t="s">
        <v>75</v>
      </c>
      <c r="C8" s="578" t="s">
        <v>15</v>
      </c>
      <c r="D8" s="620"/>
      <c r="E8" s="620"/>
      <c r="F8" s="620"/>
      <c r="G8" s="620"/>
      <c r="H8" s="620"/>
      <c r="I8" s="620"/>
      <c r="J8" s="620"/>
      <c r="K8" s="620"/>
      <c r="L8" s="620"/>
      <c r="M8" s="620"/>
      <c r="N8" s="620"/>
      <c r="O8" s="620"/>
      <c r="P8" s="620"/>
      <c r="Q8" s="620"/>
      <c r="R8" s="620"/>
      <c r="S8" s="620"/>
      <c r="T8" s="620"/>
      <c r="U8" s="620"/>
      <c r="V8" s="620"/>
      <c r="W8" s="620"/>
      <c r="X8" s="620"/>
      <c r="Y8" s="620"/>
      <c r="Z8" s="620"/>
      <c r="AA8" s="643"/>
      <c r="AB8" s="643"/>
      <c r="AC8" s="643"/>
      <c r="AD8" s="643"/>
      <c r="AE8" s="643"/>
      <c r="AF8" s="643"/>
      <c r="AG8" s="643"/>
      <c r="AH8" s="620"/>
      <c r="AI8" s="620"/>
      <c r="AJ8" s="620"/>
      <c r="AK8" s="620"/>
      <c r="AL8" s="620"/>
      <c r="AM8" s="620"/>
      <c r="AN8" s="620"/>
      <c r="AO8" s="620"/>
      <c r="AP8" s="620"/>
      <c r="AQ8" s="620"/>
      <c r="AR8" s="620"/>
      <c r="AS8" s="620"/>
      <c r="AT8" s="620"/>
      <c r="AU8" s="620"/>
      <c r="AV8" s="580"/>
      <c r="AW8" s="580"/>
      <c r="AX8" s="580"/>
      <c r="AY8" s="580"/>
      <c r="AZ8" s="580"/>
      <c r="BA8" s="620"/>
      <c r="BB8" s="620"/>
      <c r="BC8" s="620"/>
      <c r="BD8" s="620"/>
      <c r="BE8" s="620"/>
      <c r="BF8" s="620"/>
      <c r="BG8" s="620"/>
      <c r="BH8" s="620"/>
      <c r="BI8" s="620"/>
      <c r="BJ8" s="620"/>
      <c r="BK8" s="620"/>
      <c r="BL8" s="620"/>
      <c r="BM8" s="580"/>
      <c r="BN8" s="580"/>
      <c r="BO8" s="580"/>
      <c r="BP8" s="580"/>
      <c r="BQ8" s="580"/>
      <c r="BR8" s="580"/>
      <c r="BS8" s="580"/>
      <c r="BT8" s="580"/>
      <c r="BU8" s="580"/>
      <c r="BV8" s="580"/>
      <c r="BW8" s="580"/>
      <c r="BX8" s="580"/>
      <c r="BY8" s="580"/>
      <c r="BZ8" s="580"/>
      <c r="CA8" s="580"/>
      <c r="CB8" s="580"/>
      <c r="CC8" s="580"/>
      <c r="CD8" s="580"/>
      <c r="CE8" s="580"/>
      <c r="CF8" s="580"/>
      <c r="CG8" s="580"/>
      <c r="CH8" s="580"/>
      <c r="CI8" s="580"/>
      <c r="CJ8" s="580"/>
      <c r="CK8" s="762"/>
      <c r="CL8" s="760"/>
      <c r="CM8" s="763"/>
    </row>
    <row r="9" spans="1:91" s="764" customFormat="1" ht="18.75" hidden="1" customHeight="1">
      <c r="A9" s="761"/>
      <c r="B9" s="644" t="s">
        <v>76</v>
      </c>
      <c r="C9" s="578" t="s">
        <v>15</v>
      </c>
      <c r="D9" s="620"/>
      <c r="E9" s="620"/>
      <c r="F9" s="620"/>
      <c r="G9" s="620"/>
      <c r="H9" s="620"/>
      <c r="I9" s="620"/>
      <c r="J9" s="620"/>
      <c r="K9" s="620"/>
      <c r="L9" s="620"/>
      <c r="M9" s="620"/>
      <c r="N9" s="620"/>
      <c r="O9" s="620"/>
      <c r="P9" s="620"/>
      <c r="Q9" s="620"/>
      <c r="R9" s="620"/>
      <c r="S9" s="620"/>
      <c r="T9" s="620"/>
      <c r="U9" s="620"/>
      <c r="V9" s="620"/>
      <c r="W9" s="620"/>
      <c r="X9" s="620"/>
      <c r="Y9" s="620"/>
      <c r="Z9" s="620"/>
      <c r="AA9" s="643"/>
      <c r="AB9" s="643"/>
      <c r="AC9" s="643"/>
      <c r="AD9" s="643"/>
      <c r="AE9" s="643"/>
      <c r="AF9" s="643"/>
      <c r="AG9" s="643"/>
      <c r="AH9" s="620"/>
      <c r="AI9" s="620"/>
      <c r="AJ9" s="620"/>
      <c r="AK9" s="620"/>
      <c r="AL9" s="620"/>
      <c r="AM9" s="620"/>
      <c r="AN9" s="620"/>
      <c r="AO9" s="620"/>
      <c r="AP9" s="620"/>
      <c r="AQ9" s="620"/>
      <c r="AR9" s="620"/>
      <c r="AS9" s="620"/>
      <c r="AT9" s="620"/>
      <c r="AU9" s="620"/>
      <c r="AV9" s="580"/>
      <c r="AW9" s="580"/>
      <c r="AX9" s="580"/>
      <c r="AY9" s="580"/>
      <c r="AZ9" s="580"/>
      <c r="BA9" s="620"/>
      <c r="BB9" s="620"/>
      <c r="BC9" s="620"/>
      <c r="BD9" s="620"/>
      <c r="BE9" s="620"/>
      <c r="BF9" s="620"/>
      <c r="BG9" s="620"/>
      <c r="BH9" s="620"/>
      <c r="BI9" s="620"/>
      <c r="BJ9" s="620"/>
      <c r="BK9" s="620"/>
      <c r="BL9" s="620"/>
      <c r="BM9" s="580"/>
      <c r="BN9" s="580"/>
      <c r="BO9" s="580"/>
      <c r="BP9" s="580"/>
      <c r="BQ9" s="580"/>
      <c r="BR9" s="580"/>
      <c r="BS9" s="580"/>
      <c r="BT9" s="580"/>
      <c r="BU9" s="580"/>
      <c r="BV9" s="580"/>
      <c r="BW9" s="580"/>
      <c r="BX9" s="580"/>
      <c r="BY9" s="580"/>
      <c r="BZ9" s="580"/>
      <c r="CA9" s="580"/>
      <c r="CB9" s="580"/>
      <c r="CC9" s="580"/>
      <c r="CD9" s="580"/>
      <c r="CE9" s="580"/>
      <c r="CF9" s="580"/>
      <c r="CG9" s="580"/>
      <c r="CH9" s="580"/>
      <c r="CI9" s="580"/>
      <c r="CJ9" s="580"/>
      <c r="CK9" s="762"/>
      <c r="CL9" s="760"/>
      <c r="CM9" s="763"/>
    </row>
    <row r="10" spans="1:91" s="764" customFormat="1" ht="18.75" hidden="1" customHeight="1">
      <c r="A10" s="761"/>
      <c r="B10" s="644" t="s">
        <v>77</v>
      </c>
      <c r="C10" s="578" t="s">
        <v>15</v>
      </c>
      <c r="D10" s="620"/>
      <c r="E10" s="620"/>
      <c r="F10" s="620"/>
      <c r="G10" s="620"/>
      <c r="H10" s="620"/>
      <c r="I10" s="620"/>
      <c r="J10" s="620"/>
      <c r="K10" s="620"/>
      <c r="L10" s="620"/>
      <c r="M10" s="620"/>
      <c r="N10" s="620"/>
      <c r="O10" s="620"/>
      <c r="P10" s="620"/>
      <c r="Q10" s="620"/>
      <c r="R10" s="620"/>
      <c r="S10" s="620"/>
      <c r="T10" s="620"/>
      <c r="U10" s="620"/>
      <c r="V10" s="620"/>
      <c r="W10" s="620"/>
      <c r="X10" s="620"/>
      <c r="Y10" s="620"/>
      <c r="Z10" s="620"/>
      <c r="AA10" s="643"/>
      <c r="AB10" s="643"/>
      <c r="AC10" s="643"/>
      <c r="AD10" s="643"/>
      <c r="AE10" s="643"/>
      <c r="AF10" s="643"/>
      <c r="AG10" s="643"/>
      <c r="AH10" s="620"/>
      <c r="AI10" s="620"/>
      <c r="AJ10" s="620"/>
      <c r="AK10" s="620"/>
      <c r="AL10" s="620"/>
      <c r="AM10" s="620"/>
      <c r="AN10" s="620"/>
      <c r="AO10" s="620"/>
      <c r="AP10" s="620"/>
      <c r="AQ10" s="620"/>
      <c r="AR10" s="620"/>
      <c r="AS10" s="620"/>
      <c r="AT10" s="620"/>
      <c r="AU10" s="620"/>
      <c r="AV10" s="580"/>
      <c r="AW10" s="580"/>
      <c r="AX10" s="580"/>
      <c r="AY10" s="580"/>
      <c r="AZ10" s="580"/>
      <c r="BA10" s="620"/>
      <c r="BB10" s="620"/>
      <c r="BC10" s="620"/>
      <c r="BD10" s="620"/>
      <c r="BE10" s="620"/>
      <c r="BF10" s="620"/>
      <c r="BG10" s="620"/>
      <c r="BH10" s="620"/>
      <c r="BI10" s="620"/>
      <c r="BJ10" s="620"/>
      <c r="BK10" s="620"/>
      <c r="BL10" s="620"/>
      <c r="BM10" s="580"/>
      <c r="BN10" s="580"/>
      <c r="BO10" s="580"/>
      <c r="BP10" s="580"/>
      <c r="BQ10" s="580"/>
      <c r="BR10" s="580"/>
      <c r="BS10" s="580"/>
      <c r="BT10" s="580"/>
      <c r="BU10" s="580"/>
      <c r="BV10" s="580"/>
      <c r="BW10" s="580"/>
      <c r="BX10" s="580"/>
      <c r="BY10" s="580"/>
      <c r="BZ10" s="580"/>
      <c r="CA10" s="580"/>
      <c r="CB10" s="580"/>
      <c r="CC10" s="580"/>
      <c r="CD10" s="580"/>
      <c r="CE10" s="580"/>
      <c r="CF10" s="580"/>
      <c r="CG10" s="580"/>
      <c r="CH10" s="580"/>
      <c r="CI10" s="580"/>
      <c r="CJ10" s="580"/>
      <c r="CK10" s="762"/>
      <c r="CL10" s="760"/>
      <c r="CM10" s="763"/>
    </row>
    <row r="11" spans="1:91" s="764" customFormat="1" ht="18.75" hidden="1" customHeight="1">
      <c r="A11" s="761"/>
      <c r="B11" s="644" t="s">
        <v>78</v>
      </c>
      <c r="C11" s="578" t="s">
        <v>15</v>
      </c>
      <c r="D11" s="620"/>
      <c r="E11" s="620"/>
      <c r="F11" s="620"/>
      <c r="G11" s="620"/>
      <c r="H11" s="620"/>
      <c r="I11" s="620"/>
      <c r="J11" s="620"/>
      <c r="K11" s="620"/>
      <c r="L11" s="620"/>
      <c r="M11" s="620"/>
      <c r="N11" s="620"/>
      <c r="O11" s="620"/>
      <c r="P11" s="620"/>
      <c r="Q11" s="620"/>
      <c r="R11" s="620"/>
      <c r="S11" s="620"/>
      <c r="T11" s="620"/>
      <c r="U11" s="620"/>
      <c r="V11" s="620"/>
      <c r="W11" s="620"/>
      <c r="X11" s="620"/>
      <c r="Y11" s="620"/>
      <c r="Z11" s="620"/>
      <c r="AA11" s="643"/>
      <c r="AB11" s="643"/>
      <c r="AC11" s="643"/>
      <c r="AD11" s="643"/>
      <c r="AE11" s="643"/>
      <c r="AF11" s="643"/>
      <c r="AG11" s="643"/>
      <c r="AH11" s="620"/>
      <c r="AI11" s="620"/>
      <c r="AJ11" s="620"/>
      <c r="AK11" s="620"/>
      <c r="AL11" s="620"/>
      <c r="AM11" s="620"/>
      <c r="AN11" s="620"/>
      <c r="AO11" s="620"/>
      <c r="AP11" s="620"/>
      <c r="AQ11" s="620"/>
      <c r="AR11" s="620"/>
      <c r="AS11" s="620"/>
      <c r="AT11" s="620"/>
      <c r="AU11" s="620"/>
      <c r="AV11" s="580"/>
      <c r="AW11" s="580"/>
      <c r="AX11" s="580"/>
      <c r="AY11" s="580"/>
      <c r="AZ11" s="580"/>
      <c r="BA11" s="620"/>
      <c r="BB11" s="620"/>
      <c r="BC11" s="620"/>
      <c r="BD11" s="620"/>
      <c r="BE11" s="620"/>
      <c r="BF11" s="620"/>
      <c r="BG11" s="620"/>
      <c r="BH11" s="620"/>
      <c r="BI11" s="620"/>
      <c r="BJ11" s="620"/>
      <c r="BK11" s="620"/>
      <c r="BL11" s="620"/>
      <c r="BM11" s="580"/>
      <c r="BN11" s="580"/>
      <c r="BO11" s="580"/>
      <c r="BP11" s="580"/>
      <c r="BQ11" s="580"/>
      <c r="BR11" s="580"/>
      <c r="BS11" s="580"/>
      <c r="BT11" s="580"/>
      <c r="BU11" s="580"/>
      <c r="BV11" s="580"/>
      <c r="BW11" s="580"/>
      <c r="BX11" s="580"/>
      <c r="BY11" s="580"/>
      <c r="BZ11" s="580"/>
      <c r="CA11" s="580"/>
      <c r="CB11" s="580"/>
      <c r="CC11" s="580"/>
      <c r="CD11" s="580"/>
      <c r="CE11" s="580"/>
      <c r="CF11" s="580"/>
      <c r="CG11" s="580"/>
      <c r="CH11" s="580"/>
      <c r="CI11" s="580"/>
      <c r="CJ11" s="580"/>
      <c r="CK11" s="762"/>
      <c r="CL11" s="760"/>
      <c r="CM11" s="763"/>
    </row>
    <row r="12" spans="1:91" s="764" customFormat="1" ht="18.75" hidden="1" customHeight="1">
      <c r="A12" s="761"/>
      <c r="B12" s="644" t="s">
        <v>79</v>
      </c>
      <c r="C12" s="578" t="s">
        <v>15</v>
      </c>
      <c r="D12" s="620"/>
      <c r="E12" s="620"/>
      <c r="F12" s="620"/>
      <c r="G12" s="620"/>
      <c r="H12" s="620"/>
      <c r="I12" s="620"/>
      <c r="J12" s="620"/>
      <c r="K12" s="620"/>
      <c r="L12" s="620"/>
      <c r="M12" s="620"/>
      <c r="N12" s="620"/>
      <c r="O12" s="620"/>
      <c r="P12" s="620"/>
      <c r="Q12" s="620"/>
      <c r="R12" s="620"/>
      <c r="S12" s="620"/>
      <c r="T12" s="620"/>
      <c r="U12" s="620"/>
      <c r="V12" s="620"/>
      <c r="W12" s="620"/>
      <c r="X12" s="620"/>
      <c r="Y12" s="620"/>
      <c r="Z12" s="620"/>
      <c r="AA12" s="643"/>
      <c r="AB12" s="643"/>
      <c r="AC12" s="643"/>
      <c r="AD12" s="643"/>
      <c r="AE12" s="643"/>
      <c r="AF12" s="643"/>
      <c r="AG12" s="643"/>
      <c r="AH12" s="620"/>
      <c r="AI12" s="620"/>
      <c r="AJ12" s="620"/>
      <c r="AK12" s="620"/>
      <c r="AL12" s="620"/>
      <c r="AM12" s="620"/>
      <c r="AN12" s="620"/>
      <c r="AO12" s="620"/>
      <c r="AP12" s="620"/>
      <c r="AQ12" s="620"/>
      <c r="AR12" s="620"/>
      <c r="AS12" s="620"/>
      <c r="AT12" s="620"/>
      <c r="AU12" s="620"/>
      <c r="AV12" s="580"/>
      <c r="AW12" s="580"/>
      <c r="AX12" s="580"/>
      <c r="AY12" s="580"/>
      <c r="AZ12" s="580"/>
      <c r="BA12" s="620"/>
      <c r="BB12" s="620"/>
      <c r="BC12" s="620"/>
      <c r="BD12" s="620"/>
      <c r="BE12" s="620"/>
      <c r="BF12" s="620"/>
      <c r="BG12" s="620"/>
      <c r="BH12" s="620"/>
      <c r="BI12" s="620"/>
      <c r="BJ12" s="620"/>
      <c r="BK12" s="620"/>
      <c r="BL12" s="620"/>
      <c r="BM12" s="580"/>
      <c r="BN12" s="580"/>
      <c r="BO12" s="580"/>
      <c r="BP12" s="580"/>
      <c r="BQ12" s="580"/>
      <c r="BR12" s="580"/>
      <c r="BS12" s="580"/>
      <c r="BT12" s="580"/>
      <c r="BU12" s="580"/>
      <c r="BV12" s="580"/>
      <c r="BW12" s="580"/>
      <c r="BX12" s="580"/>
      <c r="BY12" s="580"/>
      <c r="BZ12" s="580"/>
      <c r="CA12" s="580"/>
      <c r="CB12" s="580"/>
      <c r="CC12" s="580"/>
      <c r="CD12" s="580"/>
      <c r="CE12" s="580"/>
      <c r="CF12" s="580"/>
      <c r="CG12" s="580"/>
      <c r="CH12" s="580"/>
      <c r="CI12" s="580"/>
      <c r="CJ12" s="580"/>
      <c r="CK12" s="762"/>
      <c r="CL12" s="760"/>
      <c r="CM12" s="763"/>
    </row>
    <row r="13" spans="1:91" s="764" customFormat="1" ht="18.75" hidden="1" customHeight="1">
      <c r="A13" s="761"/>
      <c r="B13" s="644" t="s">
        <v>80</v>
      </c>
      <c r="C13" s="578" t="s">
        <v>15</v>
      </c>
      <c r="D13" s="620"/>
      <c r="E13" s="620"/>
      <c r="F13" s="620"/>
      <c r="G13" s="620"/>
      <c r="H13" s="620"/>
      <c r="I13" s="620"/>
      <c r="J13" s="620"/>
      <c r="K13" s="620"/>
      <c r="L13" s="620"/>
      <c r="M13" s="620"/>
      <c r="N13" s="620"/>
      <c r="O13" s="620"/>
      <c r="P13" s="620"/>
      <c r="Q13" s="620"/>
      <c r="R13" s="620"/>
      <c r="S13" s="620"/>
      <c r="T13" s="620"/>
      <c r="U13" s="620"/>
      <c r="V13" s="620"/>
      <c r="W13" s="620"/>
      <c r="X13" s="620"/>
      <c r="Y13" s="620"/>
      <c r="Z13" s="620"/>
      <c r="AA13" s="643"/>
      <c r="AB13" s="643"/>
      <c r="AC13" s="643"/>
      <c r="AD13" s="643"/>
      <c r="AE13" s="643"/>
      <c r="AF13" s="643"/>
      <c r="AG13" s="643"/>
      <c r="AH13" s="620"/>
      <c r="AI13" s="620"/>
      <c r="AJ13" s="620"/>
      <c r="AK13" s="620"/>
      <c r="AL13" s="620"/>
      <c r="AM13" s="620"/>
      <c r="AN13" s="620"/>
      <c r="AO13" s="620"/>
      <c r="AP13" s="620"/>
      <c r="AQ13" s="620"/>
      <c r="AR13" s="620"/>
      <c r="AS13" s="620"/>
      <c r="AT13" s="620"/>
      <c r="AU13" s="620"/>
      <c r="AV13" s="580"/>
      <c r="AW13" s="580"/>
      <c r="AX13" s="580"/>
      <c r="AY13" s="580"/>
      <c r="AZ13" s="580"/>
      <c r="BA13" s="620"/>
      <c r="BB13" s="620"/>
      <c r="BC13" s="620"/>
      <c r="BD13" s="620"/>
      <c r="BE13" s="620"/>
      <c r="BF13" s="620"/>
      <c r="BG13" s="620"/>
      <c r="BH13" s="620"/>
      <c r="BI13" s="620"/>
      <c r="BJ13" s="620"/>
      <c r="BK13" s="620"/>
      <c r="BL13" s="620"/>
      <c r="BM13" s="580"/>
      <c r="BN13" s="580"/>
      <c r="BO13" s="580"/>
      <c r="BP13" s="580"/>
      <c r="BQ13" s="580"/>
      <c r="BR13" s="580"/>
      <c r="BS13" s="580"/>
      <c r="BT13" s="580"/>
      <c r="BU13" s="580"/>
      <c r="BV13" s="580"/>
      <c r="BW13" s="580"/>
      <c r="BX13" s="580"/>
      <c r="BY13" s="580"/>
      <c r="BZ13" s="580"/>
      <c r="CA13" s="580"/>
      <c r="CB13" s="580"/>
      <c r="CC13" s="580"/>
      <c r="CD13" s="580"/>
      <c r="CE13" s="580"/>
      <c r="CF13" s="580"/>
      <c r="CG13" s="580"/>
      <c r="CH13" s="580"/>
      <c r="CI13" s="580"/>
      <c r="CJ13" s="580"/>
      <c r="CK13" s="762"/>
      <c r="CL13" s="760"/>
      <c r="CM13" s="763"/>
    </row>
    <row r="14" spans="1:91" s="764" customFormat="1" ht="1.5" hidden="1" customHeight="1">
      <c r="A14" s="761"/>
      <c r="B14" s="644" t="s">
        <v>81</v>
      </c>
      <c r="C14" s="578" t="s">
        <v>15</v>
      </c>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43"/>
      <c r="AB14" s="643"/>
      <c r="AC14" s="643"/>
      <c r="AD14" s="643"/>
      <c r="AE14" s="643"/>
      <c r="AF14" s="643"/>
      <c r="AG14" s="643"/>
      <c r="AH14" s="620"/>
      <c r="AI14" s="620"/>
      <c r="AJ14" s="620"/>
      <c r="AK14" s="620"/>
      <c r="AL14" s="620"/>
      <c r="AM14" s="620"/>
      <c r="AN14" s="620"/>
      <c r="AO14" s="620"/>
      <c r="AP14" s="620"/>
      <c r="AQ14" s="620"/>
      <c r="AR14" s="620"/>
      <c r="AS14" s="620"/>
      <c r="AT14" s="620"/>
      <c r="AU14" s="620"/>
      <c r="AV14" s="580"/>
      <c r="AW14" s="580"/>
      <c r="AX14" s="580"/>
      <c r="AY14" s="580"/>
      <c r="AZ14" s="580"/>
      <c r="BA14" s="620"/>
      <c r="BB14" s="620"/>
      <c r="BC14" s="620"/>
      <c r="BD14" s="620"/>
      <c r="BE14" s="620"/>
      <c r="BF14" s="620"/>
      <c r="BG14" s="620"/>
      <c r="BH14" s="620"/>
      <c r="BI14" s="620"/>
      <c r="BJ14" s="620"/>
      <c r="BK14" s="620"/>
      <c r="BL14" s="620"/>
      <c r="BM14" s="580"/>
      <c r="BN14" s="580"/>
      <c r="BO14" s="580"/>
      <c r="BP14" s="580"/>
      <c r="BQ14" s="580"/>
      <c r="BR14" s="580"/>
      <c r="BS14" s="580"/>
      <c r="BT14" s="580"/>
      <c r="BU14" s="580"/>
      <c r="BV14" s="580"/>
      <c r="BW14" s="580"/>
      <c r="BX14" s="580"/>
      <c r="BY14" s="580"/>
      <c r="BZ14" s="580"/>
      <c r="CA14" s="580"/>
      <c r="CB14" s="580"/>
      <c r="CC14" s="580"/>
      <c r="CD14" s="580"/>
      <c r="CE14" s="580"/>
      <c r="CF14" s="580"/>
      <c r="CG14" s="580"/>
      <c r="CH14" s="580"/>
      <c r="CI14" s="580"/>
      <c r="CJ14" s="580"/>
      <c r="CK14" s="762"/>
      <c r="CL14" s="760"/>
      <c r="CM14" s="763"/>
    </row>
    <row r="15" spans="1:91" s="766" customFormat="1" ht="20.100000000000001" customHeight="1">
      <c r="A15" s="1672" t="s">
        <v>73</v>
      </c>
      <c r="B15" s="1673" t="s">
        <v>82</v>
      </c>
      <c r="C15" s="1674"/>
      <c r="D15" s="1675"/>
      <c r="E15" s="1675"/>
      <c r="F15" s="1675"/>
      <c r="G15" s="1675"/>
      <c r="H15" s="1675"/>
      <c r="I15" s="1675"/>
      <c r="J15" s="1675"/>
      <c r="K15" s="1675"/>
      <c r="L15" s="1675"/>
      <c r="M15" s="1675"/>
      <c r="N15" s="1675"/>
      <c r="O15" s="1675"/>
      <c r="P15" s="1675"/>
      <c r="Q15" s="1675"/>
      <c r="R15" s="1675"/>
      <c r="S15" s="1675"/>
      <c r="T15" s="1676"/>
      <c r="U15" s="1676"/>
      <c r="V15" s="1676"/>
      <c r="W15" s="1676"/>
      <c r="X15" s="1676"/>
      <c r="Y15" s="1677"/>
      <c r="Z15" s="1678"/>
      <c r="AA15" s="1679"/>
      <c r="AB15" s="1679"/>
      <c r="AC15" s="1679"/>
      <c r="AD15" s="1679"/>
      <c r="AE15" s="1679"/>
      <c r="AF15" s="1679"/>
      <c r="AG15" s="1679"/>
      <c r="AH15" s="1676"/>
      <c r="AI15" s="1676"/>
      <c r="AJ15" s="1676"/>
      <c r="AK15" s="1676"/>
      <c r="AL15" s="1676"/>
      <c r="AM15" s="1676"/>
      <c r="AN15" s="1676"/>
      <c r="AO15" s="1676"/>
      <c r="AP15" s="1676"/>
      <c r="AQ15" s="1676"/>
      <c r="AR15" s="1676"/>
      <c r="AS15" s="1676"/>
      <c r="AT15" s="1676"/>
      <c r="AU15" s="1676"/>
      <c r="AV15" s="1680"/>
      <c r="AW15" s="1680"/>
      <c r="AX15" s="1680"/>
      <c r="AY15" s="1680"/>
      <c r="AZ15" s="1680"/>
      <c r="BA15" s="1676"/>
      <c r="BB15" s="1676"/>
      <c r="BC15" s="1676"/>
      <c r="BD15" s="1676"/>
      <c r="BE15" s="1676"/>
      <c r="BF15" s="1676"/>
      <c r="BG15" s="1676"/>
      <c r="BH15" s="1676"/>
      <c r="BI15" s="1676"/>
      <c r="BJ15" s="1676"/>
      <c r="BK15" s="1676"/>
      <c r="BL15" s="1676"/>
      <c r="BM15" s="1680"/>
      <c r="BN15" s="1680"/>
      <c r="BO15" s="1680"/>
      <c r="BP15" s="1680"/>
      <c r="BQ15" s="1680"/>
      <c r="BR15" s="1680"/>
      <c r="BS15" s="1680"/>
      <c r="BT15" s="1680"/>
      <c r="BU15" s="1680"/>
      <c r="BV15" s="1680"/>
      <c r="BW15" s="1680"/>
      <c r="BX15" s="1680"/>
      <c r="BY15" s="1680"/>
      <c r="BZ15" s="1680"/>
      <c r="CA15" s="1680"/>
      <c r="CB15" s="1680"/>
      <c r="CC15" s="1680"/>
      <c r="CD15" s="1680"/>
      <c r="CE15" s="1680"/>
      <c r="CF15" s="1680"/>
      <c r="CG15" s="1680"/>
      <c r="CH15" s="1680"/>
      <c r="CI15" s="1680"/>
      <c r="CJ15" s="1680"/>
      <c r="CK15" s="1681"/>
      <c r="CL15" s="760"/>
      <c r="CM15" s="765"/>
    </row>
    <row r="16" spans="1:91" s="24" customFormat="1" ht="20.100000000000001" customHeight="1">
      <c r="A16" s="1682" t="s">
        <v>83</v>
      </c>
      <c r="B16" s="1683" t="s">
        <v>84</v>
      </c>
      <c r="C16" s="1684"/>
      <c r="D16" s="1685"/>
      <c r="E16" s="1685"/>
      <c r="F16" s="1685"/>
      <c r="G16" s="1685"/>
      <c r="H16" s="1685"/>
      <c r="I16" s="1685"/>
      <c r="J16" s="1685"/>
      <c r="K16" s="1685"/>
      <c r="L16" s="1685"/>
      <c r="M16" s="1685"/>
      <c r="N16" s="1685"/>
      <c r="O16" s="1685"/>
      <c r="P16" s="1685"/>
      <c r="Q16" s="1685"/>
      <c r="R16" s="1685"/>
      <c r="S16" s="1685"/>
      <c r="T16" s="1686"/>
      <c r="U16" s="1686"/>
      <c r="V16" s="1686"/>
      <c r="W16" s="1686"/>
      <c r="X16" s="1686"/>
      <c r="Y16" s="1686"/>
      <c r="Z16" s="1686"/>
      <c r="AA16" s="1687"/>
      <c r="AB16" s="1687"/>
      <c r="AC16" s="1687"/>
      <c r="AD16" s="1687"/>
      <c r="AE16" s="1687"/>
      <c r="AF16" s="1687"/>
      <c r="AG16" s="1687"/>
      <c r="AH16" s="1686"/>
      <c r="AI16" s="1686"/>
      <c r="AJ16" s="1686"/>
      <c r="AK16" s="1686"/>
      <c r="AL16" s="1686"/>
      <c r="AM16" s="1686"/>
      <c r="AN16" s="1686"/>
      <c r="AO16" s="1686"/>
      <c r="AP16" s="1686"/>
      <c r="AQ16" s="1686"/>
      <c r="AR16" s="1686"/>
      <c r="AS16" s="1686"/>
      <c r="AT16" s="1686"/>
      <c r="AU16" s="1686"/>
      <c r="AV16" s="1688"/>
      <c r="AW16" s="1688"/>
      <c r="AX16" s="1688"/>
      <c r="AY16" s="1688"/>
      <c r="AZ16" s="1688"/>
      <c r="BA16" s="1686"/>
      <c r="BB16" s="1686"/>
      <c r="BC16" s="1686"/>
      <c r="BD16" s="1686"/>
      <c r="BE16" s="1686"/>
      <c r="BF16" s="1686"/>
      <c r="BG16" s="1686"/>
      <c r="BH16" s="1686"/>
      <c r="BI16" s="1686"/>
      <c r="BJ16" s="1686"/>
      <c r="BK16" s="1686"/>
      <c r="BL16" s="1686"/>
      <c r="BM16" s="1688"/>
      <c r="BN16" s="1688"/>
      <c r="BO16" s="1688"/>
      <c r="BP16" s="1688"/>
      <c r="BQ16" s="1688"/>
      <c r="BR16" s="1688"/>
      <c r="BS16" s="1688"/>
      <c r="BT16" s="1688"/>
      <c r="BU16" s="1688"/>
      <c r="BV16" s="1688"/>
      <c r="BW16" s="1688"/>
      <c r="BX16" s="1688"/>
      <c r="BY16" s="1688"/>
      <c r="BZ16" s="1688"/>
      <c r="CA16" s="1688"/>
      <c r="CB16" s="1688"/>
      <c r="CC16" s="1688"/>
      <c r="CD16" s="1688"/>
      <c r="CE16" s="1688"/>
      <c r="CF16" s="1688"/>
      <c r="CG16" s="1688"/>
      <c r="CH16" s="1688"/>
      <c r="CI16" s="1688"/>
      <c r="CJ16" s="1688"/>
      <c r="CK16" s="1689"/>
      <c r="CL16" s="63"/>
      <c r="CM16" s="478"/>
    </row>
    <row r="17" spans="1:107" s="2011" customFormat="1" ht="20.100000000000001" customHeight="1">
      <c r="A17" s="979"/>
      <c r="B17" s="2006" t="s">
        <v>85</v>
      </c>
      <c r="C17" s="2007" t="s">
        <v>32</v>
      </c>
      <c r="D17" s="1753">
        <f t="shared" ref="D17:R17" ca="1" si="0">D18+D19</f>
        <v>17650.593399999998</v>
      </c>
      <c r="E17" s="1753">
        <f t="shared" ca="1" si="0"/>
        <v>98.512999999999991</v>
      </c>
      <c r="F17" s="1753">
        <f t="shared" ca="1" si="0"/>
        <v>1435.9338</v>
      </c>
      <c r="G17" s="1753">
        <f t="shared" ca="1" si="0"/>
        <v>1851.46</v>
      </c>
      <c r="H17" s="1753">
        <f t="shared" ca="1" si="0"/>
        <v>1012.18</v>
      </c>
      <c r="I17" s="1753">
        <f t="shared" ca="1" si="0"/>
        <v>2153.6448999999998</v>
      </c>
      <c r="J17" s="1753">
        <f t="shared" ca="1" si="0"/>
        <v>494.10550000000001</v>
      </c>
      <c r="K17" s="1753">
        <f t="shared" ca="1" si="0"/>
        <v>1613.6999999999998</v>
      </c>
      <c r="L17" s="1753">
        <f t="shared" ca="1" si="0"/>
        <v>973.2</v>
      </c>
      <c r="M17" s="1753">
        <f t="shared" ca="1" si="0"/>
        <v>1135.92</v>
      </c>
      <c r="N17" s="1753">
        <f t="shared" ca="1" si="0"/>
        <v>725.95</v>
      </c>
      <c r="O17" s="1753">
        <f t="shared" ca="1" si="0"/>
        <v>1141.7811999999999</v>
      </c>
      <c r="P17" s="1753">
        <f t="shared" ca="1" si="0"/>
        <v>1159</v>
      </c>
      <c r="Q17" s="1753">
        <f t="shared" ca="1" si="0"/>
        <v>1146.5250000000001</v>
      </c>
      <c r="R17" s="1753">
        <f t="shared" si="0"/>
        <v>5345.57</v>
      </c>
      <c r="S17" s="1753">
        <f t="shared" ref="S17:T17" si="1">S18+S19</f>
        <v>9901.0331999999999</v>
      </c>
      <c r="T17" s="1753">
        <f t="shared" si="1"/>
        <v>17982.736199999999</v>
      </c>
      <c r="U17" s="1753">
        <f t="shared" ref="U17:AI17" si="2">U18+U19</f>
        <v>112.28999999999999</v>
      </c>
      <c r="V17" s="1753">
        <f t="shared" si="2"/>
        <v>1473.1399999999999</v>
      </c>
      <c r="W17" s="1753">
        <f t="shared" si="2"/>
        <v>1956.62</v>
      </c>
      <c r="X17" s="1753">
        <f t="shared" si="2"/>
        <v>992.86500000000001</v>
      </c>
      <c r="Y17" s="1753">
        <f t="shared" si="2"/>
        <v>2110.1570000000002</v>
      </c>
      <c r="Z17" s="1753">
        <f t="shared" si="2"/>
        <v>530.15</v>
      </c>
      <c r="AA17" s="1753">
        <f t="shared" si="2"/>
        <v>1659.52</v>
      </c>
      <c r="AB17" s="1753">
        <f t="shared" si="2"/>
        <v>1004.545</v>
      </c>
      <c r="AC17" s="1753">
        <f t="shared" si="2"/>
        <v>1133.9092000000001</v>
      </c>
      <c r="AD17" s="1753">
        <f t="shared" si="2"/>
        <v>738.17200000000003</v>
      </c>
      <c r="AE17" s="1753">
        <f t="shared" si="2"/>
        <v>1147.338</v>
      </c>
      <c r="AF17" s="1753">
        <f t="shared" si="2"/>
        <v>1316.4649999999999</v>
      </c>
      <c r="AG17" s="1753">
        <f t="shared" si="2"/>
        <v>1208.425</v>
      </c>
      <c r="AH17" s="1753">
        <f t="shared" si="2"/>
        <v>2599.14</v>
      </c>
      <c r="AI17" s="1753">
        <f t="shared" si="2"/>
        <v>17680.001523999999</v>
      </c>
      <c r="AJ17" s="1753">
        <f t="shared" ref="AJ17:AX17" si="3">AJ18+AJ19</f>
        <v>110.31</v>
      </c>
      <c r="AK17" s="1753">
        <f t="shared" si="3"/>
        <v>1465.7750000000001</v>
      </c>
      <c r="AL17" s="1753">
        <f t="shared" si="3"/>
        <v>1882.3</v>
      </c>
      <c r="AM17" s="1753">
        <f t="shared" si="3"/>
        <v>986.8</v>
      </c>
      <c r="AN17" s="1753">
        <f t="shared" si="3"/>
        <v>2184.3935240000001</v>
      </c>
      <c r="AO17" s="1753">
        <f t="shared" si="3"/>
        <v>491.00200000000001</v>
      </c>
      <c r="AP17" s="1753">
        <f t="shared" si="3"/>
        <v>1659.8200000000002</v>
      </c>
      <c r="AQ17" s="1753">
        <f t="shared" si="3"/>
        <v>949.17</v>
      </c>
      <c r="AR17" s="1753">
        <f t="shared" si="3"/>
        <v>1059.1659999999999</v>
      </c>
      <c r="AS17" s="1753">
        <f t="shared" si="3"/>
        <v>745.91000000000008</v>
      </c>
      <c r="AT17" s="1753">
        <f t="shared" si="3"/>
        <v>1216.6199999999999</v>
      </c>
      <c r="AU17" s="1753">
        <f t="shared" si="3"/>
        <v>1225.895</v>
      </c>
      <c r="AV17" s="1753">
        <f t="shared" si="3"/>
        <v>1173.825</v>
      </c>
      <c r="AW17" s="1753">
        <f t="shared" si="3"/>
        <v>2529.0149999999994</v>
      </c>
      <c r="AX17" s="1753">
        <f t="shared" si="3"/>
        <v>5152.5519999999997</v>
      </c>
      <c r="AY17" s="1753">
        <f t="shared" ref="AY17:AZ17" si="4">AY18+AY19</f>
        <v>9492.6279999999988</v>
      </c>
      <c r="AZ17" s="1753">
        <f t="shared" si="4"/>
        <v>17500.677</v>
      </c>
      <c r="BA17" s="1753">
        <f t="shared" ref="BA17:BP17" si="5">BA18+BA19</f>
        <v>127.19499999999999</v>
      </c>
      <c r="BB17" s="1753">
        <f t="shared" si="5"/>
        <v>1427.2249999999999</v>
      </c>
      <c r="BC17" s="1753">
        <f t="shared" si="5"/>
        <v>1778.94</v>
      </c>
      <c r="BD17" s="1753">
        <f t="shared" si="5"/>
        <v>947.47800000000007</v>
      </c>
      <c r="BE17" s="1753">
        <f t="shared" si="5"/>
        <v>2079.04</v>
      </c>
      <c r="BF17" s="1753">
        <f t="shared" si="5"/>
        <v>475.81</v>
      </c>
      <c r="BG17" s="1753">
        <f t="shared" si="5"/>
        <v>1729.1560000000002</v>
      </c>
      <c r="BH17" s="1753">
        <f t="shared" si="5"/>
        <v>909.71500000000003</v>
      </c>
      <c r="BI17" s="1753">
        <f t="shared" si="5"/>
        <v>1002.7</v>
      </c>
      <c r="BJ17" s="1753">
        <f t="shared" si="5"/>
        <v>700.54500000000007</v>
      </c>
      <c r="BK17" s="1753">
        <f t="shared" si="5"/>
        <v>1173.82</v>
      </c>
      <c r="BL17" s="1753">
        <f t="shared" si="5"/>
        <v>1360.393</v>
      </c>
      <c r="BM17" s="1753">
        <f t="shared" si="5"/>
        <v>1229.6299999999999</v>
      </c>
      <c r="BN17" s="1753">
        <f t="shared" si="5"/>
        <v>2559.0299999999997</v>
      </c>
      <c r="BO17" s="1753">
        <f t="shared" si="5"/>
        <v>17649.617000000002</v>
      </c>
      <c r="BP17" s="1753">
        <f t="shared" si="5"/>
        <v>5374.7380000000003</v>
      </c>
      <c r="BQ17" s="1753">
        <f t="shared" ref="BQ17:BR17" si="6">BQ18+BQ19</f>
        <v>9788.4760000000006</v>
      </c>
      <c r="BR17" s="1753">
        <f t="shared" si="6"/>
        <v>17852.557000000001</v>
      </c>
      <c r="BS17" s="1726">
        <f>BQ17/AY17%</f>
        <v>103.11660796146232</v>
      </c>
      <c r="BT17" s="1726">
        <f>BQ17/BO17%</f>
        <v>55.459991001504456</v>
      </c>
      <c r="BU17" s="1726">
        <f>BR17/BO17%</f>
        <v>101.14982665062931</v>
      </c>
      <c r="BV17" s="1757"/>
      <c r="BW17" s="1757">
        <v>111.75500000000001</v>
      </c>
      <c r="BX17" s="1757">
        <v>1497.5499999999997</v>
      </c>
      <c r="BY17" s="1757">
        <v>1899.2</v>
      </c>
      <c r="BZ17" s="1757">
        <v>988.56999999999994</v>
      </c>
      <c r="CA17" s="1757">
        <v>2088.5300000000002</v>
      </c>
      <c r="CB17" s="1757">
        <v>521.32500000000005</v>
      </c>
      <c r="CC17" s="1757">
        <v>1709.6399999999999</v>
      </c>
      <c r="CD17" s="1757">
        <v>913.22699999999998</v>
      </c>
      <c r="CE17" s="1757">
        <v>1071.3899999999999</v>
      </c>
      <c r="CF17" s="1757">
        <v>720.97800000000007</v>
      </c>
      <c r="CG17" s="1757">
        <v>1226.8499999999999</v>
      </c>
      <c r="CH17" s="1757">
        <v>1287.4630000000002</v>
      </c>
      <c r="CI17" s="1757">
        <v>1232.0999999999999</v>
      </c>
      <c r="CJ17" s="1757">
        <v>2591.7419999999997</v>
      </c>
      <c r="CK17" s="2008"/>
      <c r="CL17" s="2009"/>
      <c r="CM17" s="2010"/>
      <c r="CY17" s="235" t="e">
        <f>#REF!-#REF!</f>
        <v>#REF!</v>
      </c>
    </row>
    <row r="18" spans="1:107" s="51" customFormat="1" ht="20.100000000000001" customHeight="1">
      <c r="A18" s="945"/>
      <c r="B18" s="1694" t="s">
        <v>933</v>
      </c>
      <c r="C18" s="1692" t="s">
        <v>32</v>
      </c>
      <c r="D18" s="320">
        <f ca="1">SUM(E18:Q18)</f>
        <v>13359.813399999999</v>
      </c>
      <c r="E18" s="320">
        <f ca="1">E23</f>
        <v>66.512999999999991</v>
      </c>
      <c r="F18" s="320">
        <f t="shared" ref="F18:Q18" ca="1" si="7">F23</f>
        <v>1272.9338</v>
      </c>
      <c r="G18" s="320">
        <f t="shared" ca="1" si="7"/>
        <v>1510.51</v>
      </c>
      <c r="H18" s="320">
        <f t="shared" ca="1" si="7"/>
        <v>809.03</v>
      </c>
      <c r="I18" s="320">
        <f t="shared" ca="1" si="7"/>
        <v>1925.7448999999999</v>
      </c>
      <c r="J18" s="320">
        <f t="shared" ca="1" si="7"/>
        <v>273.90550000000002</v>
      </c>
      <c r="K18" s="320">
        <f t="shared" ca="1" si="7"/>
        <v>1072.3</v>
      </c>
      <c r="L18" s="320">
        <f t="shared" ca="1" si="7"/>
        <v>530.95000000000005</v>
      </c>
      <c r="M18" s="320">
        <f t="shared" ca="1" si="7"/>
        <v>585.12</v>
      </c>
      <c r="N18" s="320">
        <f t="shared" ca="1" si="7"/>
        <v>515.95000000000005</v>
      </c>
      <c r="O18" s="320">
        <f t="shared" ca="1" si="7"/>
        <v>843.33119999999997</v>
      </c>
      <c r="P18" s="320">
        <f t="shared" ca="1" si="7"/>
        <v>1001</v>
      </c>
      <c r="Q18" s="320">
        <f t="shared" ca="1" si="7"/>
        <v>837.52499999999998</v>
      </c>
      <c r="R18" s="320">
        <f>R23</f>
        <v>2571</v>
      </c>
      <c r="S18" s="320">
        <f t="shared" ref="S18:T18" si="8">S23</f>
        <v>5671.8531999999996</v>
      </c>
      <c r="T18" s="320">
        <f t="shared" si="8"/>
        <v>13607.906200000001</v>
      </c>
      <c r="U18" s="320">
        <f t="shared" ref="U18:AI18" si="9">U23</f>
        <v>73.89</v>
      </c>
      <c r="V18" s="320">
        <f t="shared" si="9"/>
        <v>1294.0999999999999</v>
      </c>
      <c r="W18" s="320">
        <f t="shared" si="9"/>
        <v>1616.07</v>
      </c>
      <c r="X18" s="320">
        <f t="shared" si="9"/>
        <v>792.66499999999996</v>
      </c>
      <c r="Y18" s="320">
        <f t="shared" si="9"/>
        <v>1875.537</v>
      </c>
      <c r="Z18" s="320">
        <f t="shared" si="9"/>
        <v>322.05999999999995</v>
      </c>
      <c r="AA18" s="320">
        <f t="shared" si="9"/>
        <v>1124.02</v>
      </c>
      <c r="AB18" s="320">
        <f t="shared" si="9"/>
        <v>562.29499999999996</v>
      </c>
      <c r="AC18" s="320">
        <f t="shared" si="9"/>
        <v>569.66920000000005</v>
      </c>
      <c r="AD18" s="320">
        <f t="shared" si="9"/>
        <v>528.17200000000003</v>
      </c>
      <c r="AE18" s="320">
        <f t="shared" si="9"/>
        <v>843.98799999999994</v>
      </c>
      <c r="AF18" s="320">
        <f t="shared" si="9"/>
        <v>1158.4649999999999</v>
      </c>
      <c r="AG18" s="320">
        <f t="shared" si="9"/>
        <v>842.47500000000002</v>
      </c>
      <c r="AH18" s="320">
        <f t="shared" si="9"/>
        <v>2004.5</v>
      </c>
      <c r="AI18" s="320">
        <f t="shared" si="9"/>
        <v>13420.001524000001</v>
      </c>
      <c r="AJ18" s="320">
        <f t="shared" ref="AJ18:AX18" si="10">AJ23</f>
        <v>76.81</v>
      </c>
      <c r="AK18" s="320">
        <f t="shared" si="10"/>
        <v>1306.1750000000002</v>
      </c>
      <c r="AL18" s="320">
        <f t="shared" si="10"/>
        <v>1569.5</v>
      </c>
      <c r="AM18" s="320">
        <f t="shared" si="10"/>
        <v>802.19999999999993</v>
      </c>
      <c r="AN18" s="320">
        <f t="shared" si="10"/>
        <v>1970.3435240000001</v>
      </c>
      <c r="AO18" s="320">
        <f t="shared" si="10"/>
        <v>304.00200000000001</v>
      </c>
      <c r="AP18" s="320">
        <f t="shared" si="10"/>
        <v>1075.22</v>
      </c>
      <c r="AQ18" s="320">
        <f t="shared" si="10"/>
        <v>530.29499999999996</v>
      </c>
      <c r="AR18" s="320">
        <f t="shared" si="10"/>
        <v>539.91599999999994</v>
      </c>
      <c r="AS18" s="320">
        <f t="shared" si="10"/>
        <v>531.41000000000008</v>
      </c>
      <c r="AT18" s="320">
        <f t="shared" si="10"/>
        <v>903.11999999999989</v>
      </c>
      <c r="AU18" s="320">
        <f t="shared" si="10"/>
        <v>1060.02</v>
      </c>
      <c r="AV18" s="320">
        <f t="shared" si="10"/>
        <v>827.02500000000009</v>
      </c>
      <c r="AW18" s="320">
        <f t="shared" si="10"/>
        <v>1923.9649999999997</v>
      </c>
      <c r="AX18" s="320">
        <f t="shared" si="10"/>
        <v>2421.002</v>
      </c>
      <c r="AY18" s="320">
        <f t="shared" ref="AY18:AZ18" si="11">AY23</f>
        <v>5623.5729999999994</v>
      </c>
      <c r="AZ18" s="320">
        <f t="shared" si="11"/>
        <v>13561.216999999999</v>
      </c>
      <c r="BA18" s="320">
        <f t="shared" ref="BA18:BP18" si="12">BA23</f>
        <v>82.99499999999999</v>
      </c>
      <c r="BB18" s="320">
        <f t="shared" si="12"/>
        <v>1277.2249999999999</v>
      </c>
      <c r="BC18" s="320">
        <f t="shared" si="12"/>
        <v>1459.23</v>
      </c>
      <c r="BD18" s="320">
        <f t="shared" si="12"/>
        <v>776.77800000000013</v>
      </c>
      <c r="BE18" s="320">
        <f t="shared" si="12"/>
        <v>1950.0900000000001</v>
      </c>
      <c r="BF18" s="320">
        <f t="shared" si="12"/>
        <v>315.81</v>
      </c>
      <c r="BG18" s="320">
        <f t="shared" si="12"/>
        <v>1145.1560000000002</v>
      </c>
      <c r="BH18" s="320">
        <f t="shared" si="12"/>
        <v>531.71500000000003</v>
      </c>
      <c r="BI18" s="320">
        <f t="shared" si="12"/>
        <v>554.70000000000005</v>
      </c>
      <c r="BJ18" s="320">
        <f t="shared" si="12"/>
        <v>495.79500000000002</v>
      </c>
      <c r="BK18" s="320">
        <f t="shared" si="12"/>
        <v>879.31999999999994</v>
      </c>
      <c r="BL18" s="320">
        <f t="shared" si="12"/>
        <v>1199.393</v>
      </c>
      <c r="BM18" s="320">
        <f t="shared" si="12"/>
        <v>912.51</v>
      </c>
      <c r="BN18" s="320">
        <f t="shared" si="12"/>
        <v>1980.5</v>
      </c>
      <c r="BO18" s="320">
        <f t="shared" si="12"/>
        <v>13649.852000000001</v>
      </c>
      <c r="BP18" s="320">
        <f t="shared" si="12"/>
        <v>2679.1480000000001</v>
      </c>
      <c r="BQ18" s="320">
        <f t="shared" ref="BQ18:BR18" si="13">BQ23</f>
        <v>5850.3860000000004</v>
      </c>
      <c r="BR18" s="320">
        <f t="shared" si="13"/>
        <v>13805.271999999999</v>
      </c>
      <c r="BS18" s="1748">
        <f t="shared" ref="BS18:BS76" si="14">BQ18/AY18%</f>
        <v>104.03325430291383</v>
      </c>
      <c r="BT18" s="1748">
        <f t="shared" ref="BT18:BT76" si="15">BQ18/BO18%</f>
        <v>42.860435409849131</v>
      </c>
      <c r="BU18" s="1748">
        <f t="shared" ref="BU18:BU76" si="16">BR18/BO18%</f>
        <v>101.13862040408935</v>
      </c>
      <c r="BV18" s="340"/>
      <c r="BW18" s="340">
        <v>84.955000000000013</v>
      </c>
      <c r="BX18" s="340">
        <v>1351.4499999999998</v>
      </c>
      <c r="BY18" s="340">
        <v>1564.65</v>
      </c>
      <c r="BZ18" s="340">
        <v>815.31999999999994</v>
      </c>
      <c r="CA18" s="340">
        <v>1976.48</v>
      </c>
      <c r="CB18" s="340">
        <v>361.52499999999998</v>
      </c>
      <c r="CC18" s="340">
        <v>1142.04</v>
      </c>
      <c r="CD18" s="340">
        <v>537.91499999999996</v>
      </c>
      <c r="CE18" s="340">
        <v>598.74</v>
      </c>
      <c r="CF18" s="340">
        <v>519.97800000000007</v>
      </c>
      <c r="CG18" s="340">
        <v>920.85</v>
      </c>
      <c r="CH18" s="340">
        <v>1112.4630000000002</v>
      </c>
      <c r="CI18" s="340">
        <v>885.3</v>
      </c>
      <c r="CJ18" s="340">
        <v>1983.1919999999998</v>
      </c>
      <c r="CK18" s="1693"/>
      <c r="CL18" s="64"/>
      <c r="CM18" s="479"/>
      <c r="CO18" s="1224">
        <f>4260.089/12800*100</f>
        <v>33.2819453125</v>
      </c>
      <c r="CP18" s="50"/>
    </row>
    <row r="19" spans="1:107" s="48" customFormat="1" ht="20.100000000000001" customHeight="1">
      <c r="A19" s="945"/>
      <c r="B19" s="1694" t="s">
        <v>86</v>
      </c>
      <c r="C19" s="1692" t="s">
        <v>32</v>
      </c>
      <c r="D19" s="320">
        <f ca="1">SUM(E19:Q19)</f>
        <v>4290.78</v>
      </c>
      <c r="E19" s="320">
        <f>E42</f>
        <v>32</v>
      </c>
      <c r="F19" s="320">
        <f t="shared" ref="F19:Q19" ca="1" si="17">F42</f>
        <v>163</v>
      </c>
      <c r="G19" s="320">
        <f t="shared" ca="1" si="17"/>
        <v>340.95</v>
      </c>
      <c r="H19" s="320">
        <f t="shared" ca="1" si="17"/>
        <v>203.14999999999998</v>
      </c>
      <c r="I19" s="320">
        <f t="shared" ca="1" si="17"/>
        <v>227.9</v>
      </c>
      <c r="J19" s="320">
        <f t="shared" ca="1" si="17"/>
        <v>220.2</v>
      </c>
      <c r="K19" s="320">
        <f t="shared" ca="1" si="17"/>
        <v>541.4</v>
      </c>
      <c r="L19" s="320">
        <f t="shared" si="17"/>
        <v>442.25</v>
      </c>
      <c r="M19" s="320">
        <f t="shared" si="17"/>
        <v>550.79999999999995</v>
      </c>
      <c r="N19" s="320">
        <f t="shared" si="17"/>
        <v>210</v>
      </c>
      <c r="O19" s="320">
        <f t="shared" ca="1" si="17"/>
        <v>298.45</v>
      </c>
      <c r="P19" s="320">
        <f t="shared" si="17"/>
        <v>158</v>
      </c>
      <c r="Q19" s="320">
        <f t="shared" ca="1" si="17"/>
        <v>309</v>
      </c>
      <c r="R19" s="320">
        <f>R42</f>
        <v>2774.5699999999997</v>
      </c>
      <c r="S19" s="320">
        <f t="shared" ref="S19:T19" si="18">S42</f>
        <v>4229.18</v>
      </c>
      <c r="T19" s="320">
        <f t="shared" si="18"/>
        <v>4374.83</v>
      </c>
      <c r="U19" s="320">
        <f t="shared" ref="U19:AI19" si="19">U42</f>
        <v>38.4</v>
      </c>
      <c r="V19" s="320">
        <f t="shared" si="19"/>
        <v>179.04</v>
      </c>
      <c r="W19" s="320">
        <f t="shared" si="19"/>
        <v>340.55</v>
      </c>
      <c r="X19" s="320">
        <f t="shared" si="19"/>
        <v>200.2</v>
      </c>
      <c r="Y19" s="320">
        <f t="shared" si="19"/>
        <v>234.62</v>
      </c>
      <c r="Z19" s="320">
        <f t="shared" si="19"/>
        <v>208.09</v>
      </c>
      <c r="AA19" s="320">
        <f t="shared" si="19"/>
        <v>535.5</v>
      </c>
      <c r="AB19" s="320">
        <f t="shared" si="19"/>
        <v>442.25</v>
      </c>
      <c r="AC19" s="320">
        <f t="shared" si="19"/>
        <v>564.24</v>
      </c>
      <c r="AD19" s="320">
        <f t="shared" si="19"/>
        <v>210</v>
      </c>
      <c r="AE19" s="320">
        <f t="shared" si="19"/>
        <v>303.35000000000002</v>
      </c>
      <c r="AF19" s="320">
        <f t="shared" si="19"/>
        <v>158</v>
      </c>
      <c r="AG19" s="320">
        <f t="shared" si="19"/>
        <v>365.95</v>
      </c>
      <c r="AH19" s="320">
        <f t="shared" si="19"/>
        <v>594.64</v>
      </c>
      <c r="AI19" s="320">
        <f t="shared" si="19"/>
        <v>4260</v>
      </c>
      <c r="AJ19" s="320">
        <f t="shared" ref="AJ19:AX19" si="20">AJ42</f>
        <v>33.5</v>
      </c>
      <c r="AK19" s="320">
        <f t="shared" si="20"/>
        <v>159.6</v>
      </c>
      <c r="AL19" s="320">
        <f t="shared" si="20"/>
        <v>312.8</v>
      </c>
      <c r="AM19" s="320">
        <f t="shared" si="20"/>
        <v>184.6</v>
      </c>
      <c r="AN19" s="320">
        <f t="shared" si="20"/>
        <v>214.05</v>
      </c>
      <c r="AO19" s="320">
        <f t="shared" si="20"/>
        <v>187</v>
      </c>
      <c r="AP19" s="320">
        <f t="shared" si="20"/>
        <v>584.6</v>
      </c>
      <c r="AQ19" s="320">
        <f t="shared" si="20"/>
        <v>418.875</v>
      </c>
      <c r="AR19" s="320">
        <f t="shared" si="20"/>
        <v>519.25</v>
      </c>
      <c r="AS19" s="320">
        <f t="shared" si="20"/>
        <v>214.5</v>
      </c>
      <c r="AT19" s="320">
        <f t="shared" si="20"/>
        <v>313.5</v>
      </c>
      <c r="AU19" s="320">
        <f t="shared" si="20"/>
        <v>165.87499999999997</v>
      </c>
      <c r="AV19" s="320">
        <f t="shared" si="20"/>
        <v>346.8</v>
      </c>
      <c r="AW19" s="320">
        <f t="shared" si="20"/>
        <v>605.04999999999995</v>
      </c>
      <c r="AX19" s="320">
        <f t="shared" si="20"/>
        <v>2731.55</v>
      </c>
      <c r="AY19" s="320">
        <f t="shared" ref="AY19:AZ19" si="21">AY42</f>
        <v>3869.0549999999994</v>
      </c>
      <c r="AZ19" s="320">
        <f t="shared" si="21"/>
        <v>3939.46</v>
      </c>
      <c r="BA19" s="320">
        <f t="shared" ref="BA19:BP19" si="22">BA42</f>
        <v>44.2</v>
      </c>
      <c r="BB19" s="320">
        <f t="shared" si="22"/>
        <v>150</v>
      </c>
      <c r="BC19" s="320">
        <f t="shared" si="22"/>
        <v>319.70999999999998</v>
      </c>
      <c r="BD19" s="320">
        <f t="shared" si="22"/>
        <v>170.7</v>
      </c>
      <c r="BE19" s="320">
        <f t="shared" si="22"/>
        <v>128.94999999999999</v>
      </c>
      <c r="BF19" s="320">
        <f t="shared" si="22"/>
        <v>160</v>
      </c>
      <c r="BG19" s="320">
        <f t="shared" si="22"/>
        <v>584</v>
      </c>
      <c r="BH19" s="320">
        <f t="shared" si="22"/>
        <v>378</v>
      </c>
      <c r="BI19" s="320">
        <f t="shared" si="22"/>
        <v>448</v>
      </c>
      <c r="BJ19" s="320">
        <f t="shared" si="22"/>
        <v>204.75</v>
      </c>
      <c r="BK19" s="320">
        <f t="shared" si="22"/>
        <v>294.5</v>
      </c>
      <c r="BL19" s="320">
        <f t="shared" si="22"/>
        <v>161.00000000000003</v>
      </c>
      <c r="BM19" s="320">
        <f t="shared" si="22"/>
        <v>317.11999999999995</v>
      </c>
      <c r="BN19" s="320">
        <f t="shared" si="22"/>
        <v>578.52999999999986</v>
      </c>
      <c r="BO19" s="320">
        <f t="shared" si="22"/>
        <v>3999.7649999999999</v>
      </c>
      <c r="BP19" s="320">
        <f t="shared" si="22"/>
        <v>2695.59</v>
      </c>
      <c r="BQ19" s="320">
        <f t="shared" ref="BQ19:BR19" si="23">BQ42</f>
        <v>3938.09</v>
      </c>
      <c r="BR19" s="320">
        <f t="shared" si="23"/>
        <v>4047.2849999999999</v>
      </c>
      <c r="BS19" s="1748">
        <f t="shared" si="14"/>
        <v>101.7842858269009</v>
      </c>
      <c r="BT19" s="1748">
        <f t="shared" si="15"/>
        <v>98.458034409521559</v>
      </c>
      <c r="BU19" s="1748">
        <f t="shared" si="16"/>
        <v>101.18806979910069</v>
      </c>
      <c r="BV19" s="340"/>
      <c r="BW19" s="340">
        <v>26.8</v>
      </c>
      <c r="BX19" s="340">
        <v>146.1</v>
      </c>
      <c r="BY19" s="340">
        <v>334.55</v>
      </c>
      <c r="BZ19" s="340">
        <v>173.25</v>
      </c>
      <c r="CA19" s="340">
        <v>112.05</v>
      </c>
      <c r="CB19" s="340">
        <v>159.80000000000001</v>
      </c>
      <c r="CC19" s="340">
        <v>567.6</v>
      </c>
      <c r="CD19" s="340">
        <v>375.31200000000001</v>
      </c>
      <c r="CE19" s="340">
        <v>472.65</v>
      </c>
      <c r="CF19" s="340">
        <v>201</v>
      </c>
      <c r="CG19" s="340">
        <v>306</v>
      </c>
      <c r="CH19" s="340">
        <v>175</v>
      </c>
      <c r="CI19" s="340">
        <v>346.8</v>
      </c>
      <c r="CJ19" s="340">
        <v>608.55000000000007</v>
      </c>
      <c r="CK19" s="1695"/>
      <c r="CL19" s="72"/>
      <c r="CM19" s="479"/>
    </row>
    <row r="20" spans="1:107" s="29" customFormat="1" ht="20.100000000000001" customHeight="1">
      <c r="A20" s="1696">
        <v>1</v>
      </c>
      <c r="B20" s="1697" t="s">
        <v>604</v>
      </c>
      <c r="C20" s="1698" t="s">
        <v>87</v>
      </c>
      <c r="D20" s="1699">
        <f>D24+D28+D32</f>
        <v>2492.5</v>
      </c>
      <c r="E20" s="1699">
        <f t="shared" ref="E20:Q20" si="24">E24+E28+E32</f>
        <v>15.870000000000001</v>
      </c>
      <c r="F20" s="1699">
        <f t="shared" si="24"/>
        <v>235.5</v>
      </c>
      <c r="G20" s="1699">
        <f t="shared" si="24"/>
        <v>281.8</v>
      </c>
      <c r="H20" s="1699">
        <f t="shared" si="24"/>
        <v>184.5</v>
      </c>
      <c r="I20" s="1699">
        <f t="shared" si="24"/>
        <v>366.1</v>
      </c>
      <c r="J20" s="1699">
        <f t="shared" si="24"/>
        <v>101.63</v>
      </c>
      <c r="K20" s="1699">
        <f t="shared" si="24"/>
        <v>253</v>
      </c>
      <c r="L20" s="1699">
        <f t="shared" si="24"/>
        <v>191</v>
      </c>
      <c r="M20" s="1699">
        <f t="shared" si="24"/>
        <v>180.4</v>
      </c>
      <c r="N20" s="1699">
        <f t="shared" si="24"/>
        <v>126.5</v>
      </c>
      <c r="O20" s="1699">
        <f t="shared" si="24"/>
        <v>164.2</v>
      </c>
      <c r="P20" s="1699">
        <f t="shared" si="24"/>
        <v>192.5</v>
      </c>
      <c r="Q20" s="1699">
        <f t="shared" si="24"/>
        <v>199.5</v>
      </c>
      <c r="R20" s="1699">
        <f>R24+R28+R32</f>
        <v>2129.6999999999998</v>
      </c>
      <c r="S20" s="1700">
        <f t="shared" ref="S20:T20" si="25">S24+S28+S32</f>
        <v>2996.15</v>
      </c>
      <c r="T20" s="1700">
        <f t="shared" si="25"/>
        <v>2996.15</v>
      </c>
      <c r="U20" s="1700">
        <f t="shared" ref="U20:AI20" si="26">U24+U28+U32</f>
        <v>17.3</v>
      </c>
      <c r="V20" s="1700">
        <f t="shared" si="26"/>
        <v>235.5</v>
      </c>
      <c r="W20" s="1700">
        <f t="shared" si="26"/>
        <v>281.8</v>
      </c>
      <c r="X20" s="1700">
        <f t="shared" si="26"/>
        <v>184.5</v>
      </c>
      <c r="Y20" s="1700">
        <f t="shared" si="26"/>
        <v>366.1</v>
      </c>
      <c r="Z20" s="1700">
        <f t="shared" si="26"/>
        <v>110.19999999999999</v>
      </c>
      <c r="AA20" s="1701">
        <f t="shared" si="26"/>
        <v>255</v>
      </c>
      <c r="AB20" s="1701">
        <f t="shared" si="26"/>
        <v>199</v>
      </c>
      <c r="AC20" s="1701">
        <f t="shared" si="26"/>
        <v>180.4</v>
      </c>
      <c r="AD20" s="1701">
        <f t="shared" si="26"/>
        <v>128.4</v>
      </c>
      <c r="AE20" s="1701">
        <f t="shared" si="26"/>
        <v>164.2</v>
      </c>
      <c r="AF20" s="1701">
        <f t="shared" si="26"/>
        <v>196.35</v>
      </c>
      <c r="AG20" s="1701">
        <f t="shared" si="26"/>
        <v>200.5</v>
      </c>
      <c r="AH20" s="1700">
        <f t="shared" si="26"/>
        <v>476.9</v>
      </c>
      <c r="AI20" s="1700">
        <f t="shared" si="26"/>
        <v>2898.7</v>
      </c>
      <c r="AJ20" s="1700">
        <f t="shared" ref="AJ20:AX20" si="27">AJ24+AJ28+AJ32</f>
        <v>17.8</v>
      </c>
      <c r="AK20" s="1700">
        <f t="shared" si="27"/>
        <v>237</v>
      </c>
      <c r="AL20" s="1700">
        <f t="shared" si="27"/>
        <v>285</v>
      </c>
      <c r="AM20" s="1700">
        <f t="shared" si="27"/>
        <v>179.5</v>
      </c>
      <c r="AN20" s="1700">
        <f t="shared" si="27"/>
        <v>367.1</v>
      </c>
      <c r="AO20" s="1700">
        <f t="shared" si="27"/>
        <v>96.3</v>
      </c>
      <c r="AP20" s="1700">
        <f t="shared" si="27"/>
        <v>249.8</v>
      </c>
      <c r="AQ20" s="1700">
        <f t="shared" si="27"/>
        <v>163.5</v>
      </c>
      <c r="AR20" s="1700">
        <f t="shared" si="27"/>
        <v>150.4</v>
      </c>
      <c r="AS20" s="1700">
        <f t="shared" si="27"/>
        <v>128.19999999999999</v>
      </c>
      <c r="AT20" s="1700">
        <f t="shared" si="27"/>
        <v>170.39999999999998</v>
      </c>
      <c r="AU20" s="1700">
        <f t="shared" si="27"/>
        <v>196.3</v>
      </c>
      <c r="AV20" s="1702">
        <f t="shared" si="27"/>
        <v>200.5</v>
      </c>
      <c r="AW20" s="1702">
        <f t="shared" si="27"/>
        <v>456.9</v>
      </c>
      <c r="AX20" s="1702">
        <f t="shared" si="27"/>
        <v>2006.27</v>
      </c>
      <c r="AY20" s="3047">
        <f t="shared" ref="AY20:AZ20" si="28">AY24+AY28+AY32</f>
        <v>2881.17</v>
      </c>
      <c r="AZ20" s="1700">
        <f t="shared" si="28"/>
        <v>2877.17</v>
      </c>
      <c r="BA20" s="1700">
        <f t="shared" ref="BA20:BP20" si="29">BA24+BA28+BA32</f>
        <v>18.8</v>
      </c>
      <c r="BB20" s="1700">
        <f t="shared" si="29"/>
        <v>237.5</v>
      </c>
      <c r="BC20" s="1700">
        <f t="shared" si="29"/>
        <v>265</v>
      </c>
      <c r="BD20" s="1700">
        <f t="shared" si="29"/>
        <v>179.5</v>
      </c>
      <c r="BE20" s="1700">
        <f t="shared" si="29"/>
        <v>362.1</v>
      </c>
      <c r="BF20" s="1700">
        <f t="shared" si="29"/>
        <v>97.77</v>
      </c>
      <c r="BG20" s="1700">
        <f t="shared" si="29"/>
        <v>249.8</v>
      </c>
      <c r="BH20" s="1700">
        <f t="shared" si="29"/>
        <v>163.5</v>
      </c>
      <c r="BI20" s="1700">
        <f t="shared" si="29"/>
        <v>151.5</v>
      </c>
      <c r="BJ20" s="1700">
        <f t="shared" si="29"/>
        <v>125.9</v>
      </c>
      <c r="BK20" s="1700">
        <f t="shared" si="29"/>
        <v>169.1</v>
      </c>
      <c r="BL20" s="1700">
        <f t="shared" si="29"/>
        <v>196.3</v>
      </c>
      <c r="BM20" s="1700">
        <f t="shared" si="29"/>
        <v>203.5</v>
      </c>
      <c r="BN20" s="1700">
        <f t="shared" si="29"/>
        <v>456.9</v>
      </c>
      <c r="BO20" s="1700">
        <f t="shared" si="29"/>
        <v>2918.4700000000003</v>
      </c>
      <c r="BP20" s="1699">
        <f t="shared" si="29"/>
        <v>2029.5</v>
      </c>
      <c r="BQ20" s="1699">
        <f t="shared" ref="BQ20:BR20" si="30">BQ24+BQ28+BQ32</f>
        <v>2947.39</v>
      </c>
      <c r="BR20" s="1699">
        <f t="shared" si="30"/>
        <v>2947.4</v>
      </c>
      <c r="BS20" s="1726">
        <f t="shared" si="14"/>
        <v>102.29837184199474</v>
      </c>
      <c r="BT20" s="1726">
        <f t="shared" si="15"/>
        <v>100.99093017916921</v>
      </c>
      <c r="BU20" s="1726">
        <f t="shared" si="16"/>
        <v>100.99127282445939</v>
      </c>
      <c r="BV20" s="1701"/>
      <c r="BW20" s="1701">
        <v>17.8</v>
      </c>
      <c r="BX20" s="1701">
        <v>245</v>
      </c>
      <c r="BY20" s="1701">
        <v>285</v>
      </c>
      <c r="BZ20" s="1701">
        <v>181.6</v>
      </c>
      <c r="CA20" s="1701">
        <v>362.1</v>
      </c>
      <c r="CB20" s="1701">
        <v>107</v>
      </c>
      <c r="CC20" s="1701">
        <v>249</v>
      </c>
      <c r="CD20" s="1701">
        <v>164</v>
      </c>
      <c r="CE20" s="1701">
        <v>156.30000000000001</v>
      </c>
      <c r="CF20" s="1701">
        <v>122.9</v>
      </c>
      <c r="CG20" s="1701">
        <v>175.4</v>
      </c>
      <c r="CH20" s="1701">
        <v>198.3</v>
      </c>
      <c r="CI20" s="1701">
        <v>209.5</v>
      </c>
      <c r="CJ20" s="1701">
        <v>465.9</v>
      </c>
      <c r="CK20" s="1703"/>
      <c r="CL20" s="72">
        <f>BQ20-AY20</f>
        <v>66.2199999999998</v>
      </c>
      <c r="CM20" s="1443"/>
    </row>
    <row r="21" spans="1:107" s="454" customFormat="1" ht="20.100000000000001" customHeight="1">
      <c r="A21" s="1704"/>
      <c r="B21" s="1705" t="s">
        <v>88</v>
      </c>
      <c r="C21" s="1706" t="s">
        <v>87</v>
      </c>
      <c r="D21" s="1691">
        <f>SUM(E21:Q21)</f>
        <v>2492.5</v>
      </c>
      <c r="E21" s="1707">
        <v>15.870000000000001</v>
      </c>
      <c r="F21" s="1707">
        <v>235.5</v>
      </c>
      <c r="G21" s="1707">
        <v>281.8</v>
      </c>
      <c r="H21" s="1707">
        <v>184.5</v>
      </c>
      <c r="I21" s="1707">
        <v>366.1</v>
      </c>
      <c r="J21" s="1707">
        <v>101.63</v>
      </c>
      <c r="K21" s="1707">
        <v>253</v>
      </c>
      <c r="L21" s="1707">
        <v>191</v>
      </c>
      <c r="M21" s="1707">
        <v>180.4</v>
      </c>
      <c r="N21" s="1707">
        <v>126.5</v>
      </c>
      <c r="O21" s="1707">
        <v>164.2</v>
      </c>
      <c r="P21" s="1707">
        <v>192.5</v>
      </c>
      <c r="Q21" s="1707">
        <v>199.5</v>
      </c>
      <c r="R21" s="1707">
        <f>R25+R29+R33</f>
        <v>478.8</v>
      </c>
      <c r="S21" s="1708">
        <f t="shared" ref="S21:T21" si="31">S25+S29+S33</f>
        <v>1169</v>
      </c>
      <c r="T21" s="1708">
        <f t="shared" si="31"/>
        <v>2996.15</v>
      </c>
      <c r="U21" s="1708">
        <f t="shared" ref="U21:AI21" si="32">U25+U29+U33</f>
        <v>17.3</v>
      </c>
      <c r="V21" s="1708">
        <f t="shared" si="32"/>
        <v>235.5</v>
      </c>
      <c r="W21" s="1708">
        <f t="shared" si="32"/>
        <v>281.8</v>
      </c>
      <c r="X21" s="1708">
        <f t="shared" si="32"/>
        <v>184.5</v>
      </c>
      <c r="Y21" s="1708">
        <f t="shared" si="32"/>
        <v>366.1</v>
      </c>
      <c r="Z21" s="1708">
        <f t="shared" si="32"/>
        <v>110.19999999999999</v>
      </c>
      <c r="AA21" s="1709">
        <f t="shared" si="32"/>
        <v>255</v>
      </c>
      <c r="AB21" s="1709">
        <f t="shared" si="32"/>
        <v>199</v>
      </c>
      <c r="AC21" s="1709">
        <f t="shared" si="32"/>
        <v>180.4</v>
      </c>
      <c r="AD21" s="1709">
        <f t="shared" si="32"/>
        <v>128.4</v>
      </c>
      <c r="AE21" s="1709">
        <f t="shared" si="32"/>
        <v>164.2</v>
      </c>
      <c r="AF21" s="1709">
        <f t="shared" si="32"/>
        <v>196.35</v>
      </c>
      <c r="AG21" s="1709">
        <f t="shared" si="32"/>
        <v>200.5</v>
      </c>
      <c r="AH21" s="1708">
        <f t="shared" si="32"/>
        <v>476.9</v>
      </c>
      <c r="AI21" s="1708">
        <f t="shared" si="32"/>
        <v>2898.7</v>
      </c>
      <c r="AJ21" s="1708">
        <f t="shared" ref="AJ21:AX21" si="33">AJ25+AJ29+AJ33</f>
        <v>17.8</v>
      </c>
      <c r="AK21" s="1708">
        <f t="shared" si="33"/>
        <v>237</v>
      </c>
      <c r="AL21" s="1708">
        <f t="shared" si="33"/>
        <v>285</v>
      </c>
      <c r="AM21" s="1708">
        <f t="shared" si="33"/>
        <v>179.5</v>
      </c>
      <c r="AN21" s="1708">
        <f t="shared" si="33"/>
        <v>367.1</v>
      </c>
      <c r="AO21" s="1708">
        <f t="shared" si="33"/>
        <v>96.3</v>
      </c>
      <c r="AP21" s="1708">
        <f t="shared" si="33"/>
        <v>249.8</v>
      </c>
      <c r="AQ21" s="1708">
        <f t="shared" si="33"/>
        <v>163.5</v>
      </c>
      <c r="AR21" s="1708">
        <f t="shared" si="33"/>
        <v>150.4</v>
      </c>
      <c r="AS21" s="1708">
        <f t="shared" si="33"/>
        <v>128.19999999999999</v>
      </c>
      <c r="AT21" s="1708">
        <f t="shared" si="33"/>
        <v>170.39999999999998</v>
      </c>
      <c r="AU21" s="1708">
        <f t="shared" si="33"/>
        <v>196.3</v>
      </c>
      <c r="AV21" s="1710">
        <f t="shared" si="33"/>
        <v>200.5</v>
      </c>
      <c r="AW21" s="1710">
        <f t="shared" si="33"/>
        <v>456.9</v>
      </c>
      <c r="AX21" s="1710">
        <f t="shared" si="33"/>
        <v>455.97</v>
      </c>
      <c r="AY21" s="1710">
        <f t="shared" ref="AY21:AZ21" si="34">AY25+AY29+AY33</f>
        <v>1158.47</v>
      </c>
      <c r="AZ21" s="1708">
        <f t="shared" si="34"/>
        <v>2877.17</v>
      </c>
      <c r="BA21" s="1708">
        <f t="shared" ref="BA21:BP21" si="35">BA25+BA29+BA33</f>
        <v>18.8</v>
      </c>
      <c r="BB21" s="1708">
        <f t="shared" si="35"/>
        <v>237.5</v>
      </c>
      <c r="BC21" s="1708">
        <f t="shared" si="35"/>
        <v>265</v>
      </c>
      <c r="BD21" s="1708">
        <f t="shared" si="35"/>
        <v>179.5</v>
      </c>
      <c r="BE21" s="1708">
        <f t="shared" si="35"/>
        <v>362.1</v>
      </c>
      <c r="BF21" s="1708">
        <f t="shared" si="35"/>
        <v>97.77</v>
      </c>
      <c r="BG21" s="1708">
        <f t="shared" si="35"/>
        <v>249.8</v>
      </c>
      <c r="BH21" s="1708">
        <f t="shared" si="35"/>
        <v>163.5</v>
      </c>
      <c r="BI21" s="1708">
        <f t="shared" si="35"/>
        <v>151.5</v>
      </c>
      <c r="BJ21" s="1708">
        <f t="shared" si="35"/>
        <v>125.9</v>
      </c>
      <c r="BK21" s="1708">
        <f t="shared" si="35"/>
        <v>169.1</v>
      </c>
      <c r="BL21" s="1708">
        <f t="shared" si="35"/>
        <v>196.3</v>
      </c>
      <c r="BM21" s="1708">
        <f t="shared" si="35"/>
        <v>203.5</v>
      </c>
      <c r="BN21" s="1708">
        <f t="shared" si="35"/>
        <v>456.9</v>
      </c>
      <c r="BO21" s="1708">
        <f t="shared" si="35"/>
        <v>2918.4700000000003</v>
      </c>
      <c r="BP21" s="1708">
        <f t="shared" si="35"/>
        <v>489.7</v>
      </c>
      <c r="BQ21" s="1708">
        <f t="shared" ref="BQ21:BR21" si="36">BQ25+BQ29+BQ33</f>
        <v>1211.7</v>
      </c>
      <c r="BR21" s="1708">
        <f t="shared" si="36"/>
        <v>2947.4</v>
      </c>
      <c r="BS21" s="1732">
        <f t="shared" si="14"/>
        <v>104.59485355684653</v>
      </c>
      <c r="BT21" s="1732">
        <f t="shared" si="15"/>
        <v>41.518329809797599</v>
      </c>
      <c r="BU21" s="1732">
        <f t="shared" si="16"/>
        <v>100.99127282445939</v>
      </c>
      <c r="BV21" s="1709"/>
      <c r="BW21" s="1709">
        <v>17.8</v>
      </c>
      <c r="BX21" s="1709">
        <v>245</v>
      </c>
      <c r="BY21" s="1709">
        <v>285</v>
      </c>
      <c r="BZ21" s="1709">
        <v>181.6</v>
      </c>
      <c r="CA21" s="1709">
        <v>362.1</v>
      </c>
      <c r="CB21" s="1709">
        <v>107</v>
      </c>
      <c r="CC21" s="1709">
        <v>249</v>
      </c>
      <c r="CD21" s="1709">
        <v>164</v>
      </c>
      <c r="CE21" s="1709">
        <v>156.30000000000001</v>
      </c>
      <c r="CF21" s="1709">
        <v>122.9</v>
      </c>
      <c r="CG21" s="1709">
        <v>175.4</v>
      </c>
      <c r="CH21" s="1709">
        <v>198.3</v>
      </c>
      <c r="CI21" s="1709">
        <v>209.5</v>
      </c>
      <c r="CJ21" s="1709">
        <v>465.9</v>
      </c>
      <c r="CK21" s="1711"/>
      <c r="CL21" s="85"/>
      <c r="CM21" s="1444"/>
      <c r="CN21" s="453"/>
    </row>
    <row r="22" spans="1:107" s="24" customFormat="1" ht="20.100000000000001" customHeight="1">
      <c r="A22" s="1712"/>
      <c r="B22" s="1713" t="s">
        <v>89</v>
      </c>
      <c r="C22" s="1714" t="s">
        <v>90</v>
      </c>
      <c r="D22" s="1715">
        <f ca="1">D23*10/D21</f>
        <v>44.659245863279288</v>
      </c>
      <c r="E22" s="1716">
        <f ca="1">E23*10/E21</f>
        <v>41.911153119092617</v>
      </c>
      <c r="F22" s="1716">
        <f t="shared" ref="F22:Q22" ca="1" si="37">F23*10/F21</f>
        <v>54.052390658174097</v>
      </c>
      <c r="G22" s="1716">
        <f t="shared" ca="1" si="37"/>
        <v>53.602200141944643</v>
      </c>
      <c r="H22" s="1716">
        <f t="shared" ca="1" si="37"/>
        <v>43.849864498644983</v>
      </c>
      <c r="I22" s="1716">
        <f t="shared" ca="1" si="37"/>
        <v>52.601608850040968</v>
      </c>
      <c r="J22" s="1716">
        <f t="shared" ca="1" si="37"/>
        <v>26.951244711207323</v>
      </c>
      <c r="K22" s="1716">
        <f t="shared" ca="1" si="37"/>
        <v>42.383399209486164</v>
      </c>
      <c r="L22" s="1716">
        <f t="shared" ca="1" si="37"/>
        <v>27.798429319371728</v>
      </c>
      <c r="M22" s="1716">
        <f t="shared" ca="1" si="37"/>
        <v>32.434589800443455</v>
      </c>
      <c r="N22" s="1716">
        <f t="shared" ca="1" si="37"/>
        <v>40.786561264822133</v>
      </c>
      <c r="O22" s="1716">
        <f t="shared" ca="1" si="37"/>
        <v>51.36</v>
      </c>
      <c r="P22" s="1716">
        <f t="shared" ca="1" si="37"/>
        <v>52</v>
      </c>
      <c r="Q22" s="1716">
        <f t="shared" ca="1" si="37"/>
        <v>41.981203007518801</v>
      </c>
      <c r="R22" s="1715">
        <f>R23*10/R21</f>
        <v>53.696741854636592</v>
      </c>
      <c r="S22" s="1715">
        <f t="shared" ref="S22:T22" si="38">S23*10/S21</f>
        <v>48.518846877673219</v>
      </c>
      <c r="T22" s="1715">
        <f t="shared" si="38"/>
        <v>45.417973732957293</v>
      </c>
      <c r="U22" s="1715">
        <f t="shared" ref="U22:AI22" si="39">U23*10/U21</f>
        <v>42.710982658959537</v>
      </c>
      <c r="V22" s="1715">
        <f t="shared" si="39"/>
        <v>54.951167728237792</v>
      </c>
      <c r="W22" s="1715">
        <f t="shared" si="39"/>
        <v>57.348119233498927</v>
      </c>
      <c r="X22" s="1715">
        <f t="shared" si="39"/>
        <v>42.962872628726288</v>
      </c>
      <c r="Y22" s="1715">
        <f t="shared" si="39"/>
        <v>51.230183010106522</v>
      </c>
      <c r="Z22" s="1715">
        <f t="shared" si="39"/>
        <v>29.225045372050815</v>
      </c>
      <c r="AA22" s="1715">
        <f t="shared" si="39"/>
        <v>44.079215686274516</v>
      </c>
      <c r="AB22" s="1715">
        <f t="shared" si="39"/>
        <v>28.256030150753769</v>
      </c>
      <c r="AC22" s="1715">
        <f t="shared" si="39"/>
        <v>31.578115299334815</v>
      </c>
      <c r="AD22" s="1715">
        <f t="shared" si="39"/>
        <v>41.13489096573209</v>
      </c>
      <c r="AE22" s="1715">
        <f t="shared" si="39"/>
        <v>51.4</v>
      </c>
      <c r="AF22" s="1715">
        <f t="shared" si="39"/>
        <v>59</v>
      </c>
      <c r="AG22" s="1715">
        <f t="shared" si="39"/>
        <v>42.01870324189526</v>
      </c>
      <c r="AH22" s="1715">
        <f t="shared" si="39"/>
        <v>42.031872509960159</v>
      </c>
      <c r="AI22" s="1715">
        <f t="shared" si="39"/>
        <v>46.296620981819444</v>
      </c>
      <c r="AJ22" s="1715">
        <f t="shared" ref="AJ22:AX22" si="40">AJ23*10/AJ21</f>
        <v>43.151685393258425</v>
      </c>
      <c r="AK22" s="1715">
        <f t="shared" si="40"/>
        <v>55.112869198312247</v>
      </c>
      <c r="AL22" s="1715">
        <f t="shared" si="40"/>
        <v>55.070175438596493</v>
      </c>
      <c r="AM22" s="1715">
        <f t="shared" si="40"/>
        <v>44.690807799442894</v>
      </c>
      <c r="AN22" s="1715">
        <f t="shared" si="40"/>
        <v>53.673209588667945</v>
      </c>
      <c r="AO22" s="1715">
        <f t="shared" si="40"/>
        <v>31.56822429906542</v>
      </c>
      <c r="AP22" s="1715">
        <f t="shared" si="40"/>
        <v>43.043234587670135</v>
      </c>
      <c r="AQ22" s="1715">
        <f t="shared" si="40"/>
        <v>32.433944954128442</v>
      </c>
      <c r="AR22" s="1715">
        <f t="shared" si="40"/>
        <v>35.898670212765957</v>
      </c>
      <c r="AS22" s="1715">
        <f t="shared" si="40"/>
        <v>41.45163806552263</v>
      </c>
      <c r="AT22" s="1715">
        <f t="shared" si="40"/>
        <v>53</v>
      </c>
      <c r="AU22" s="1715">
        <f t="shared" si="40"/>
        <v>54</v>
      </c>
      <c r="AV22" s="1715">
        <f t="shared" si="40"/>
        <v>41.248129675810475</v>
      </c>
      <c r="AW22" s="1715">
        <f t="shared" si="40"/>
        <v>42.109104836944624</v>
      </c>
      <c r="AX22" s="1715">
        <f t="shared" si="40"/>
        <v>53.095642257166041</v>
      </c>
      <c r="AY22" s="1715">
        <f t="shared" ref="AY22:AZ22" si="41">AY23*10/AY21</f>
        <v>48.543104266834703</v>
      </c>
      <c r="AZ22" s="1715">
        <f t="shared" si="41"/>
        <v>47.133874605949586</v>
      </c>
      <c r="BA22" s="1715">
        <f t="shared" ref="BA22:BP22" si="42">BA23*10/BA21</f>
        <v>44.146276595744673</v>
      </c>
      <c r="BB22" s="1715">
        <f t="shared" si="42"/>
        <v>53.777894736842107</v>
      </c>
      <c r="BC22" s="1715">
        <f t="shared" si="42"/>
        <v>55.065283018867923</v>
      </c>
      <c r="BD22" s="1715">
        <f t="shared" si="42"/>
        <v>43.274540389972152</v>
      </c>
      <c r="BE22" s="1715">
        <f t="shared" si="42"/>
        <v>53.855012427506217</v>
      </c>
      <c r="BF22" s="1715">
        <f t="shared" si="42"/>
        <v>32.301319423135929</v>
      </c>
      <c r="BG22" s="1715">
        <f t="shared" si="42"/>
        <v>45.842914331465174</v>
      </c>
      <c r="BH22" s="1715">
        <f t="shared" si="42"/>
        <v>32.520795107033642</v>
      </c>
      <c r="BI22" s="1715">
        <f t="shared" si="42"/>
        <v>36.613861386138616</v>
      </c>
      <c r="BJ22" s="1715">
        <f t="shared" si="42"/>
        <v>39.380063542494042</v>
      </c>
      <c r="BK22" s="1715">
        <f t="shared" si="42"/>
        <v>51.999999999999993</v>
      </c>
      <c r="BL22" s="1715">
        <f t="shared" si="42"/>
        <v>61.1</v>
      </c>
      <c r="BM22" s="1715">
        <f t="shared" si="42"/>
        <v>44.840786240786244</v>
      </c>
      <c r="BN22" s="1715">
        <f t="shared" si="42"/>
        <v>43.34646530969578</v>
      </c>
      <c r="BO22" s="1715">
        <f t="shared" si="42"/>
        <v>46.770574993061437</v>
      </c>
      <c r="BP22" s="1715">
        <f t="shared" si="42"/>
        <v>54.70998570553401</v>
      </c>
      <c r="BQ22" s="1715">
        <f t="shared" ref="BQ22:BR22" si="43">BQ23*10/BQ21</f>
        <v>48.282462655772882</v>
      </c>
      <c r="BR22" s="1715">
        <f t="shared" si="43"/>
        <v>46.838813869851393</v>
      </c>
      <c r="BS22" s="1748">
        <f t="shared" si="14"/>
        <v>99.463071810098697</v>
      </c>
      <c r="BT22" s="1748">
        <f t="shared" si="15"/>
        <v>103.2325616328979</v>
      </c>
      <c r="BU22" s="1748">
        <f t="shared" si="16"/>
        <v>100.14590129969554</v>
      </c>
      <c r="BV22" s="1748"/>
      <c r="BW22" s="1748">
        <f>BW23/BW21*10</f>
        <v>47.949438202247194</v>
      </c>
      <c r="BX22" s="1748">
        <f t="shared" ref="BX22:CJ22" si="44">BX23/BX21*10</f>
        <v>55.161224489795913</v>
      </c>
      <c r="BY22" s="1748">
        <f t="shared" si="44"/>
        <v>54.900000000000006</v>
      </c>
      <c r="BZ22" s="1748">
        <f t="shared" si="44"/>
        <v>44.896475770925107</v>
      </c>
      <c r="CA22" s="1748">
        <f t="shared" si="44"/>
        <v>54.320905827119574</v>
      </c>
      <c r="CB22" s="1748">
        <f t="shared" si="44"/>
        <v>34.366822429906549</v>
      </c>
      <c r="CC22" s="1748">
        <f t="shared" si="44"/>
        <v>45.865060240963857</v>
      </c>
      <c r="CD22" s="1748">
        <f t="shared" si="44"/>
        <v>32.799695121951217</v>
      </c>
      <c r="CE22" s="1748">
        <f t="shared" si="44"/>
        <v>38.428023032629554</v>
      </c>
      <c r="CF22" s="1748">
        <f t="shared" si="44"/>
        <v>42.309031733116356</v>
      </c>
      <c r="CG22" s="1748">
        <f t="shared" si="44"/>
        <v>52.5</v>
      </c>
      <c r="CH22" s="1748">
        <f t="shared" si="44"/>
        <v>56.1</v>
      </c>
      <c r="CI22" s="1748">
        <f t="shared" si="44"/>
        <v>42.286396181384248</v>
      </c>
      <c r="CJ22" s="1748">
        <f t="shared" si="44"/>
        <v>42.56690276883451</v>
      </c>
      <c r="CK22" s="1717"/>
      <c r="CL22" s="72"/>
      <c r="CM22" s="483"/>
      <c r="CN22" s="41"/>
    </row>
    <row r="23" spans="1:107" s="48" customFormat="1" ht="20.100000000000001" customHeight="1">
      <c r="A23" s="945"/>
      <c r="B23" s="1694" t="s">
        <v>91</v>
      </c>
      <c r="C23" s="1692" t="s">
        <v>32</v>
      </c>
      <c r="D23" s="320">
        <f ca="1">SUM(E23:Q23)</f>
        <v>13359.813399999999</v>
      </c>
      <c r="E23" s="1718">
        <f ca="1">E27+E31+E35</f>
        <v>66.512999999999991</v>
      </c>
      <c r="F23" s="1718">
        <f t="shared" ref="F23:Q23" ca="1" si="45">F27+F31+F35</f>
        <v>1272.9338</v>
      </c>
      <c r="G23" s="1718">
        <f t="shared" ca="1" si="45"/>
        <v>1510.51</v>
      </c>
      <c r="H23" s="1718">
        <f t="shared" ca="1" si="45"/>
        <v>809.03</v>
      </c>
      <c r="I23" s="1718">
        <f t="shared" ca="1" si="45"/>
        <v>1925.7448999999999</v>
      </c>
      <c r="J23" s="1718">
        <f t="shared" ca="1" si="45"/>
        <v>273.90550000000002</v>
      </c>
      <c r="K23" s="1718">
        <f t="shared" ca="1" si="45"/>
        <v>1072.3</v>
      </c>
      <c r="L23" s="1718">
        <f t="shared" ca="1" si="45"/>
        <v>530.95000000000005</v>
      </c>
      <c r="M23" s="1718">
        <f t="shared" ca="1" si="45"/>
        <v>585.12</v>
      </c>
      <c r="N23" s="1718">
        <f t="shared" ca="1" si="45"/>
        <v>515.95000000000005</v>
      </c>
      <c r="O23" s="1718">
        <f t="shared" ca="1" si="45"/>
        <v>843.33119999999997</v>
      </c>
      <c r="P23" s="1718">
        <f t="shared" ca="1" si="45"/>
        <v>1001</v>
      </c>
      <c r="Q23" s="1718">
        <f t="shared" ca="1" si="45"/>
        <v>837.52499999999998</v>
      </c>
      <c r="R23" s="1719">
        <f>R27+R31+R35</f>
        <v>2571</v>
      </c>
      <c r="S23" s="1719">
        <f t="shared" ref="S23:T23" si="46">S27+S31+S35</f>
        <v>5671.8531999999996</v>
      </c>
      <c r="T23" s="1719">
        <f t="shared" si="46"/>
        <v>13607.906200000001</v>
      </c>
      <c r="U23" s="1719">
        <f t="shared" ref="U23:AI23" si="47">U27+U31+U35</f>
        <v>73.89</v>
      </c>
      <c r="V23" s="1719">
        <f t="shared" si="47"/>
        <v>1294.0999999999999</v>
      </c>
      <c r="W23" s="1719">
        <f t="shared" si="47"/>
        <v>1616.07</v>
      </c>
      <c r="X23" s="1719">
        <f t="shared" si="47"/>
        <v>792.66499999999996</v>
      </c>
      <c r="Y23" s="1719">
        <f t="shared" si="47"/>
        <v>1875.537</v>
      </c>
      <c r="Z23" s="1719">
        <f t="shared" si="47"/>
        <v>322.05999999999995</v>
      </c>
      <c r="AA23" s="1719">
        <f t="shared" si="47"/>
        <v>1124.02</v>
      </c>
      <c r="AB23" s="1719">
        <f t="shared" si="47"/>
        <v>562.29499999999996</v>
      </c>
      <c r="AC23" s="1719">
        <f t="shared" si="47"/>
        <v>569.66920000000005</v>
      </c>
      <c r="AD23" s="1719">
        <f t="shared" si="47"/>
        <v>528.17200000000003</v>
      </c>
      <c r="AE23" s="1719">
        <f t="shared" si="47"/>
        <v>843.98799999999994</v>
      </c>
      <c r="AF23" s="1719">
        <f t="shared" si="47"/>
        <v>1158.4649999999999</v>
      </c>
      <c r="AG23" s="1719">
        <f t="shared" si="47"/>
        <v>842.47500000000002</v>
      </c>
      <c r="AH23" s="1719">
        <f t="shared" si="47"/>
        <v>2004.5</v>
      </c>
      <c r="AI23" s="1719">
        <f t="shared" si="47"/>
        <v>13420.001524000001</v>
      </c>
      <c r="AJ23" s="1719">
        <f t="shared" ref="AJ23:AX23" si="48">AJ27+AJ31+AJ35</f>
        <v>76.81</v>
      </c>
      <c r="AK23" s="1719">
        <f t="shared" si="48"/>
        <v>1306.1750000000002</v>
      </c>
      <c r="AL23" s="1719">
        <f t="shared" si="48"/>
        <v>1569.5</v>
      </c>
      <c r="AM23" s="1719">
        <f t="shared" si="48"/>
        <v>802.19999999999993</v>
      </c>
      <c r="AN23" s="1719">
        <f t="shared" si="48"/>
        <v>1970.3435240000001</v>
      </c>
      <c r="AO23" s="1719">
        <f t="shared" si="48"/>
        <v>304.00200000000001</v>
      </c>
      <c r="AP23" s="1719">
        <f t="shared" si="48"/>
        <v>1075.22</v>
      </c>
      <c r="AQ23" s="1719">
        <f t="shared" si="48"/>
        <v>530.29499999999996</v>
      </c>
      <c r="AR23" s="1719">
        <f t="shared" si="48"/>
        <v>539.91599999999994</v>
      </c>
      <c r="AS23" s="1719">
        <f t="shared" si="48"/>
        <v>531.41000000000008</v>
      </c>
      <c r="AT23" s="1719">
        <f t="shared" si="48"/>
        <v>903.11999999999989</v>
      </c>
      <c r="AU23" s="1719">
        <f t="shared" si="48"/>
        <v>1060.02</v>
      </c>
      <c r="AV23" s="1719">
        <f t="shared" si="48"/>
        <v>827.02500000000009</v>
      </c>
      <c r="AW23" s="1719">
        <f t="shared" si="48"/>
        <v>1923.9649999999997</v>
      </c>
      <c r="AX23" s="1719">
        <f t="shared" si="48"/>
        <v>2421.002</v>
      </c>
      <c r="AY23" s="1719">
        <f t="shared" ref="AY23:AZ23" si="49">AY27+AY31+AY35</f>
        <v>5623.5729999999994</v>
      </c>
      <c r="AZ23" s="1719">
        <f t="shared" si="49"/>
        <v>13561.216999999999</v>
      </c>
      <c r="BA23" s="1719">
        <f t="shared" ref="BA23:BP23" si="50">BA27+BA31+BA35</f>
        <v>82.99499999999999</v>
      </c>
      <c r="BB23" s="1719">
        <f t="shared" si="50"/>
        <v>1277.2249999999999</v>
      </c>
      <c r="BC23" s="1719">
        <f t="shared" si="50"/>
        <v>1459.23</v>
      </c>
      <c r="BD23" s="1719">
        <f t="shared" si="50"/>
        <v>776.77800000000013</v>
      </c>
      <c r="BE23" s="1719">
        <f t="shared" si="50"/>
        <v>1950.0900000000001</v>
      </c>
      <c r="BF23" s="1719">
        <f t="shared" si="50"/>
        <v>315.81</v>
      </c>
      <c r="BG23" s="1719">
        <f t="shared" si="50"/>
        <v>1145.1560000000002</v>
      </c>
      <c r="BH23" s="1719">
        <f t="shared" si="50"/>
        <v>531.71500000000003</v>
      </c>
      <c r="BI23" s="1719">
        <f t="shared" si="50"/>
        <v>554.70000000000005</v>
      </c>
      <c r="BJ23" s="1719">
        <f t="shared" si="50"/>
        <v>495.79500000000002</v>
      </c>
      <c r="BK23" s="1719">
        <f t="shared" si="50"/>
        <v>879.31999999999994</v>
      </c>
      <c r="BL23" s="1719">
        <f t="shared" si="50"/>
        <v>1199.393</v>
      </c>
      <c r="BM23" s="1719">
        <f t="shared" si="50"/>
        <v>912.51</v>
      </c>
      <c r="BN23" s="1719">
        <f t="shared" si="50"/>
        <v>1980.5</v>
      </c>
      <c r="BO23" s="1719">
        <f t="shared" si="50"/>
        <v>13649.852000000001</v>
      </c>
      <c r="BP23" s="1269">
        <f t="shared" si="50"/>
        <v>2679.1480000000001</v>
      </c>
      <c r="BQ23" s="1269">
        <f t="shared" ref="BQ23:BR23" si="51">BQ27+BQ31+BQ35</f>
        <v>5850.3860000000004</v>
      </c>
      <c r="BR23" s="1269">
        <f t="shared" si="51"/>
        <v>13805.271999999999</v>
      </c>
      <c r="BS23" s="1748">
        <f t="shared" si="14"/>
        <v>104.03325430291383</v>
      </c>
      <c r="BT23" s="1748">
        <f t="shared" si="15"/>
        <v>42.860435409849131</v>
      </c>
      <c r="BU23" s="1748">
        <f t="shared" si="16"/>
        <v>101.13862040408935</v>
      </c>
      <c r="BV23" s="1269"/>
      <c r="BW23" s="1269">
        <f t="shared" ref="BW23:CJ23" si="52">BW27+BW31+BW35</f>
        <v>85.350000000000009</v>
      </c>
      <c r="BX23" s="1269">
        <f t="shared" si="52"/>
        <v>1351.4499999999998</v>
      </c>
      <c r="BY23" s="1269">
        <f t="shared" si="52"/>
        <v>1564.65</v>
      </c>
      <c r="BZ23" s="1269">
        <f t="shared" si="52"/>
        <v>815.31999999999994</v>
      </c>
      <c r="CA23" s="1269">
        <f t="shared" si="52"/>
        <v>1966.9599999999998</v>
      </c>
      <c r="CB23" s="1269">
        <f t="shared" si="52"/>
        <v>367.72500000000002</v>
      </c>
      <c r="CC23" s="1269">
        <f t="shared" si="52"/>
        <v>1142.04</v>
      </c>
      <c r="CD23" s="1269">
        <f t="shared" si="52"/>
        <v>537.91499999999996</v>
      </c>
      <c r="CE23" s="1269">
        <f t="shared" si="52"/>
        <v>600.63</v>
      </c>
      <c r="CF23" s="1269">
        <f t="shared" si="52"/>
        <v>519.97800000000007</v>
      </c>
      <c r="CG23" s="1269">
        <f t="shared" si="52"/>
        <v>920.85</v>
      </c>
      <c r="CH23" s="1269">
        <f t="shared" si="52"/>
        <v>1112.4630000000002</v>
      </c>
      <c r="CI23" s="1269">
        <f t="shared" si="52"/>
        <v>885.9</v>
      </c>
      <c r="CJ23" s="1269">
        <f t="shared" si="52"/>
        <v>1983.1919999999998</v>
      </c>
      <c r="CK23" s="1695"/>
      <c r="CL23" s="64"/>
      <c r="CM23" s="479"/>
    </row>
    <row r="24" spans="1:107" s="8" customFormat="1" ht="20.100000000000001" customHeight="1">
      <c r="A24" s="1682"/>
      <c r="B24" s="1683" t="s">
        <v>92</v>
      </c>
      <c r="C24" s="1720" t="s">
        <v>93</v>
      </c>
      <c r="D24" s="1721">
        <f>SUM(E24:Q24)</f>
        <v>478.99999999999994</v>
      </c>
      <c r="E24" s="1721">
        <v>6</v>
      </c>
      <c r="F24" s="1721">
        <v>105.5</v>
      </c>
      <c r="G24" s="1721">
        <v>98.8</v>
      </c>
      <c r="H24" s="1721">
        <v>50.4</v>
      </c>
      <c r="I24" s="1721">
        <v>168.7</v>
      </c>
      <c r="J24" s="1721">
        <v>9.1999999999999993</v>
      </c>
      <c r="K24" s="1721"/>
      <c r="L24" s="1721"/>
      <c r="M24" s="1721">
        <v>28.4</v>
      </c>
      <c r="N24" s="1721"/>
      <c r="O24" s="1721"/>
      <c r="P24" s="1721"/>
      <c r="Q24" s="1721">
        <v>12</v>
      </c>
      <c r="R24" s="1722">
        <v>479</v>
      </c>
      <c r="S24" s="1723">
        <v>479</v>
      </c>
      <c r="T24" s="1724">
        <f>SUM(U24:AH24)</f>
        <v>478.99999999999989</v>
      </c>
      <c r="U24" s="1725">
        <v>6.9</v>
      </c>
      <c r="V24" s="1725">
        <v>105.5</v>
      </c>
      <c r="W24" s="1725">
        <v>98.8</v>
      </c>
      <c r="X24" s="1725">
        <v>50.4</v>
      </c>
      <c r="Y24" s="1725">
        <v>168.7</v>
      </c>
      <c r="Z24" s="1725">
        <v>9.4</v>
      </c>
      <c r="AA24" s="1726">
        <v>0.2</v>
      </c>
      <c r="AB24" s="1726">
        <v>4.7</v>
      </c>
      <c r="AC24" s="1726">
        <v>28.4</v>
      </c>
      <c r="AD24" s="1726">
        <v>0</v>
      </c>
      <c r="AE24" s="1726">
        <v>0</v>
      </c>
      <c r="AF24" s="1726">
        <v>0</v>
      </c>
      <c r="AG24" s="1726">
        <v>6</v>
      </c>
      <c r="AH24" s="1725">
        <v>0</v>
      </c>
      <c r="AI24" s="1724">
        <f>SUM(AJ24:AW24)</f>
        <v>479.4</v>
      </c>
      <c r="AJ24" s="1722">
        <v>6.9</v>
      </c>
      <c r="AK24" s="1722">
        <v>105.5</v>
      </c>
      <c r="AL24" s="1722">
        <v>99</v>
      </c>
      <c r="AM24" s="1722">
        <v>50.4</v>
      </c>
      <c r="AN24" s="1722">
        <v>168.7</v>
      </c>
      <c r="AO24" s="1722">
        <v>10.5</v>
      </c>
      <c r="AP24" s="1722"/>
      <c r="AQ24" s="1722">
        <v>4</v>
      </c>
      <c r="AR24" s="1722">
        <v>28.4</v>
      </c>
      <c r="AS24" s="1722">
        <v>0</v>
      </c>
      <c r="AT24" s="1722">
        <v>0</v>
      </c>
      <c r="AU24" s="1722">
        <v>0</v>
      </c>
      <c r="AV24" s="1722">
        <v>6</v>
      </c>
      <c r="AW24" s="1725"/>
      <c r="AX24" s="1725">
        <v>465.47</v>
      </c>
      <c r="AY24" s="1725">
        <v>465.47</v>
      </c>
      <c r="AZ24" s="1724">
        <f>SUM(BA24:BN24)</f>
        <v>465.47</v>
      </c>
      <c r="BA24" s="1726">
        <v>7.9</v>
      </c>
      <c r="BB24" s="1726">
        <v>105.5</v>
      </c>
      <c r="BC24" s="1726">
        <v>81</v>
      </c>
      <c r="BD24" s="1726">
        <v>50.4</v>
      </c>
      <c r="BE24" s="1726">
        <v>168.70000000000002</v>
      </c>
      <c r="BF24" s="1726">
        <v>11.97</v>
      </c>
      <c r="BG24" s="1726">
        <v>0</v>
      </c>
      <c r="BH24" s="1726">
        <v>4</v>
      </c>
      <c r="BI24" s="1726">
        <v>30</v>
      </c>
      <c r="BJ24" s="1726">
        <v>0</v>
      </c>
      <c r="BK24" s="1726">
        <v>0</v>
      </c>
      <c r="BL24" s="1726">
        <v>0</v>
      </c>
      <c r="BM24" s="1726">
        <v>6</v>
      </c>
      <c r="BN24" s="1726"/>
      <c r="BO24" s="1726">
        <v>483.47</v>
      </c>
      <c r="BP24" s="1726">
        <v>493.7</v>
      </c>
      <c r="BQ24" s="1726">
        <v>493.7</v>
      </c>
      <c r="BR24" s="1726">
        <v>493.7</v>
      </c>
      <c r="BS24" s="1726">
        <f t="shared" si="14"/>
        <v>106.06483769093605</v>
      </c>
      <c r="BT24" s="1726">
        <f t="shared" si="15"/>
        <v>102.11595342006741</v>
      </c>
      <c r="BU24" s="1726">
        <f t="shared" si="16"/>
        <v>102.11595342006741</v>
      </c>
      <c r="BV24" s="1726"/>
      <c r="BW24" s="1726">
        <v>7.9</v>
      </c>
      <c r="BX24" s="1726">
        <v>108</v>
      </c>
      <c r="BY24" s="1726">
        <v>99</v>
      </c>
      <c r="BZ24" s="1726">
        <v>50.4</v>
      </c>
      <c r="CA24" s="1726">
        <v>168.7</v>
      </c>
      <c r="CB24" s="1726">
        <v>12.5</v>
      </c>
      <c r="CC24" s="1726"/>
      <c r="CD24" s="1726">
        <v>3.5</v>
      </c>
      <c r="CE24" s="1726">
        <v>37.799999999999997</v>
      </c>
      <c r="CF24" s="1726"/>
      <c r="CG24" s="1726"/>
      <c r="CH24" s="1726"/>
      <c r="CI24" s="1726">
        <v>12</v>
      </c>
      <c r="CJ24" s="1726"/>
      <c r="CK24" s="1693"/>
      <c r="CL24" s="1220"/>
      <c r="CM24" s="1447">
        <f>BQ24-AY24</f>
        <v>28.229999999999961</v>
      </c>
    </row>
    <row r="25" spans="1:107" s="7" customFormat="1" ht="20.100000000000001" customHeight="1">
      <c r="A25" s="1728"/>
      <c r="B25" s="1729" t="s">
        <v>781</v>
      </c>
      <c r="C25" s="1730" t="s">
        <v>87</v>
      </c>
      <c r="D25" s="1691">
        <f>SUM(E25:Q25)</f>
        <v>478.99999999999994</v>
      </c>
      <c r="E25" s="1731">
        <v>6</v>
      </c>
      <c r="F25" s="1731">
        <v>105.5</v>
      </c>
      <c r="G25" s="1731">
        <v>98.8</v>
      </c>
      <c r="H25" s="1731">
        <v>50.4</v>
      </c>
      <c r="I25" s="1731">
        <v>168.7</v>
      </c>
      <c r="J25" s="1731">
        <v>9.1999999999999993</v>
      </c>
      <c r="K25" s="1731"/>
      <c r="L25" s="1731"/>
      <c r="M25" s="1731">
        <v>28.4</v>
      </c>
      <c r="N25" s="1731"/>
      <c r="O25" s="1731"/>
      <c r="P25" s="1731"/>
      <c r="Q25" s="1731">
        <v>12</v>
      </c>
      <c r="R25" s="1732">
        <v>478.8</v>
      </c>
      <c r="S25" s="1733">
        <v>479</v>
      </c>
      <c r="T25" s="1734">
        <f>SUM(U25:AH25)</f>
        <v>478.99999999999989</v>
      </c>
      <c r="U25" s="1735">
        <v>6.9</v>
      </c>
      <c r="V25" s="1735">
        <v>105.5</v>
      </c>
      <c r="W25" s="1735">
        <v>98.8</v>
      </c>
      <c r="X25" s="1735">
        <v>50.4</v>
      </c>
      <c r="Y25" s="1735">
        <v>168.7</v>
      </c>
      <c r="Z25" s="1735">
        <v>9.4</v>
      </c>
      <c r="AA25" s="1732">
        <v>0.2</v>
      </c>
      <c r="AB25" s="1732">
        <v>4.7</v>
      </c>
      <c r="AC25" s="1732">
        <v>28.4</v>
      </c>
      <c r="AD25" s="1732"/>
      <c r="AE25" s="1732"/>
      <c r="AF25" s="1732"/>
      <c r="AG25" s="1732">
        <v>6</v>
      </c>
      <c r="AH25" s="1735"/>
      <c r="AI25" s="1736">
        <f>SUM(AJ25:AW25)</f>
        <v>479.4</v>
      </c>
      <c r="AJ25" s="1737">
        <v>6.9</v>
      </c>
      <c r="AK25" s="1737">
        <v>105.5</v>
      </c>
      <c r="AL25" s="1737">
        <v>99</v>
      </c>
      <c r="AM25" s="1737">
        <v>50.4</v>
      </c>
      <c r="AN25" s="1737">
        <v>168.7</v>
      </c>
      <c r="AO25" s="1737">
        <v>10.5</v>
      </c>
      <c r="AP25" s="1737"/>
      <c r="AQ25" s="1737">
        <v>4</v>
      </c>
      <c r="AR25" s="1737">
        <v>28.4</v>
      </c>
      <c r="AS25" s="1737">
        <v>0</v>
      </c>
      <c r="AT25" s="1737">
        <v>0</v>
      </c>
      <c r="AU25" s="1737">
        <v>0</v>
      </c>
      <c r="AV25" s="1737">
        <v>6</v>
      </c>
      <c r="AW25" s="1738"/>
      <c r="AX25" s="1738">
        <v>455.97</v>
      </c>
      <c r="AY25" s="1738">
        <v>465.47</v>
      </c>
      <c r="AZ25" s="1736">
        <f>SUM(BA25:BN25)</f>
        <v>465.47</v>
      </c>
      <c r="BA25" s="1739">
        <v>7.9</v>
      </c>
      <c r="BB25" s="1739">
        <v>105.5</v>
      </c>
      <c r="BC25" s="1739">
        <v>81</v>
      </c>
      <c r="BD25" s="1739">
        <v>50.4</v>
      </c>
      <c r="BE25" s="1739">
        <v>168.70000000000002</v>
      </c>
      <c r="BF25" s="1739">
        <v>11.97</v>
      </c>
      <c r="BG25" s="1739">
        <v>0</v>
      </c>
      <c r="BH25" s="1739">
        <v>4</v>
      </c>
      <c r="BI25" s="1739">
        <v>30</v>
      </c>
      <c r="BJ25" s="1739">
        <v>0</v>
      </c>
      <c r="BK25" s="1739">
        <v>0</v>
      </c>
      <c r="BL25" s="1739">
        <v>0</v>
      </c>
      <c r="BM25" s="1739">
        <v>6</v>
      </c>
      <c r="BN25" s="1738"/>
      <c r="BO25" s="1732">
        <v>483.47</v>
      </c>
      <c r="BP25" s="1732">
        <v>489.7</v>
      </c>
      <c r="BQ25" s="1732">
        <v>493.7</v>
      </c>
      <c r="BR25" s="1732">
        <v>493.7</v>
      </c>
      <c r="BS25" s="1732">
        <f t="shared" si="14"/>
        <v>106.06483769093605</v>
      </c>
      <c r="BT25" s="1732">
        <f t="shared" si="15"/>
        <v>102.11595342006741</v>
      </c>
      <c r="BU25" s="1732">
        <f t="shared" si="16"/>
        <v>102.11595342006741</v>
      </c>
      <c r="BV25" s="1732"/>
      <c r="BW25" s="1732">
        <v>7.9</v>
      </c>
      <c r="BX25" s="1732">
        <v>108</v>
      </c>
      <c r="BY25" s="1732">
        <v>99</v>
      </c>
      <c r="BZ25" s="1732">
        <v>50.4</v>
      </c>
      <c r="CA25" s="1732">
        <v>168.7</v>
      </c>
      <c r="CB25" s="1732">
        <v>12.5</v>
      </c>
      <c r="CC25" s="1732"/>
      <c r="CD25" s="1732">
        <v>3.5</v>
      </c>
      <c r="CE25" s="1732">
        <v>37.799999999999997</v>
      </c>
      <c r="CF25" s="1732"/>
      <c r="CG25" s="1732"/>
      <c r="CH25" s="1732"/>
      <c r="CI25" s="1732">
        <v>12</v>
      </c>
      <c r="CJ25" s="1732"/>
      <c r="CK25" s="1741"/>
      <c r="CL25" s="64"/>
      <c r="CM25" s="1449"/>
      <c r="CN25" s="451"/>
      <c r="CO25" s="452"/>
      <c r="CP25" s="238"/>
    </row>
    <row r="26" spans="1:107" s="24" customFormat="1" ht="20.100000000000001" customHeight="1">
      <c r="A26" s="1728"/>
      <c r="B26" s="1713" t="s">
        <v>94</v>
      </c>
      <c r="C26" s="1714" t="s">
        <v>90</v>
      </c>
      <c r="D26" s="1715">
        <f>D27/D25*10</f>
        <v>52.919008350730707</v>
      </c>
      <c r="E26" s="1742">
        <v>49</v>
      </c>
      <c r="F26" s="1742">
        <v>54.976303317535546</v>
      </c>
      <c r="G26" s="1742">
        <v>55.060728744939276</v>
      </c>
      <c r="H26" s="1742">
        <v>48.500000000000007</v>
      </c>
      <c r="I26" s="1742">
        <v>53.149999999999991</v>
      </c>
      <c r="J26" s="1742">
        <v>48.500000000000007</v>
      </c>
      <c r="K26" s="1742"/>
      <c r="L26" s="1742"/>
      <c r="M26" s="1742">
        <v>48</v>
      </c>
      <c r="N26" s="1742"/>
      <c r="O26" s="1742"/>
      <c r="P26" s="1742"/>
      <c r="Q26" s="1742">
        <v>49.5</v>
      </c>
      <c r="R26" s="1715">
        <f>R27/R25*10</f>
        <v>53.696741854636592</v>
      </c>
      <c r="S26" s="1743">
        <f>R26</f>
        <v>53.696741854636592</v>
      </c>
      <c r="T26" s="1744">
        <f>T27/T25*10</f>
        <v>53.694221294363267</v>
      </c>
      <c r="U26" s="1742">
        <v>49</v>
      </c>
      <c r="V26" s="1742">
        <v>56</v>
      </c>
      <c r="W26" s="1742">
        <v>57</v>
      </c>
      <c r="X26" s="1742">
        <v>48.5</v>
      </c>
      <c r="Y26" s="1742">
        <v>53.7</v>
      </c>
      <c r="Z26" s="1742">
        <v>49</v>
      </c>
      <c r="AA26" s="1745">
        <v>47</v>
      </c>
      <c r="AB26" s="1745">
        <v>46.5</v>
      </c>
      <c r="AC26" s="1745">
        <v>47.63</v>
      </c>
      <c r="AD26" s="1745"/>
      <c r="AE26" s="1745"/>
      <c r="AF26" s="1745"/>
      <c r="AG26" s="1745">
        <v>49.5</v>
      </c>
      <c r="AH26" s="1742"/>
      <c r="AI26" s="1744">
        <f>AI27/AI25*10</f>
        <v>54.44307050479766</v>
      </c>
      <c r="AJ26" s="1746">
        <v>50</v>
      </c>
      <c r="AK26" s="1746">
        <v>56.5</v>
      </c>
      <c r="AL26" s="1746">
        <v>57</v>
      </c>
      <c r="AM26" s="1746">
        <v>50.5</v>
      </c>
      <c r="AN26" s="1746">
        <v>54.74</v>
      </c>
      <c r="AO26" s="1746">
        <v>49.64</v>
      </c>
      <c r="AP26" s="1746"/>
      <c r="AQ26" s="1747">
        <v>47.5</v>
      </c>
      <c r="AR26" s="1747">
        <v>48</v>
      </c>
      <c r="AS26" s="1747"/>
      <c r="AT26" s="1747"/>
      <c r="AU26" s="1747"/>
      <c r="AV26" s="1747">
        <v>49.5</v>
      </c>
      <c r="AW26" s="1746"/>
      <c r="AX26" s="1744">
        <f>AX27/AX25*10</f>
        <v>53.095642257166034</v>
      </c>
      <c r="AY26" s="1744">
        <f>AY27/AY25*10</f>
        <v>53.493952349238398</v>
      </c>
      <c r="AZ26" s="1744">
        <f>AZ27/AZ25*10</f>
        <v>53.493952349238398</v>
      </c>
      <c r="BA26" s="1746">
        <v>50</v>
      </c>
      <c r="BB26" s="1746">
        <v>53.5</v>
      </c>
      <c r="BC26" s="1746">
        <v>56.5</v>
      </c>
      <c r="BD26" s="1746">
        <v>47.7</v>
      </c>
      <c r="BE26" s="1746">
        <v>55</v>
      </c>
      <c r="BF26" s="1746">
        <v>50</v>
      </c>
      <c r="BG26" s="1746"/>
      <c r="BH26" s="1747">
        <v>47.6</v>
      </c>
      <c r="BI26" s="1747">
        <v>50.5</v>
      </c>
      <c r="BJ26" s="1747"/>
      <c r="BK26" s="1747"/>
      <c r="BL26" s="1747"/>
      <c r="BM26" s="1747">
        <v>49.6</v>
      </c>
      <c r="BN26" s="1746"/>
      <c r="BO26" s="1748">
        <f>BO27/BO25*10</f>
        <v>54.607359298405299</v>
      </c>
      <c r="BP26" s="1748">
        <f>BP27/BP25*10</f>
        <v>54.70998570553401</v>
      </c>
      <c r="BQ26" s="1748">
        <f>BQ27/BQ25*10</f>
        <v>54.691229491594093</v>
      </c>
      <c r="BR26" s="1748">
        <f>BR27/BR25*10</f>
        <v>54.690662345553989</v>
      </c>
      <c r="BS26" s="1748">
        <f t="shared" si="14"/>
        <v>102.23815420206607</v>
      </c>
      <c r="BT26" s="1748">
        <f t="shared" si="15"/>
        <v>100.15358771100884</v>
      </c>
      <c r="BU26" s="1748">
        <f t="shared" si="16"/>
        <v>100.15254912198459</v>
      </c>
      <c r="BV26" s="1748"/>
      <c r="BW26" s="1748">
        <v>53.5</v>
      </c>
      <c r="BX26" s="1748">
        <v>56</v>
      </c>
      <c r="BY26" s="1748">
        <v>56.5</v>
      </c>
      <c r="BZ26" s="1748">
        <v>50</v>
      </c>
      <c r="CA26" s="1748">
        <v>56</v>
      </c>
      <c r="CB26" s="1748">
        <v>51</v>
      </c>
      <c r="CC26" s="1748"/>
      <c r="CD26" s="1748">
        <v>48</v>
      </c>
      <c r="CE26" s="1748">
        <v>50.5</v>
      </c>
      <c r="CF26" s="1748"/>
      <c r="CG26" s="1748"/>
      <c r="CH26" s="1748"/>
      <c r="CI26" s="1748">
        <v>52.5</v>
      </c>
      <c r="CJ26" s="1748"/>
      <c r="CK26" s="1695"/>
      <c r="CL26" s="70"/>
      <c r="CM26" s="480">
        <f>BQ26-AY26</f>
        <v>1.1972771423556949</v>
      </c>
      <c r="CN26" s="41"/>
      <c r="CO26" s="239"/>
      <c r="CP26" s="234"/>
      <c r="CY26" s="232"/>
      <c r="DC26" s="239"/>
    </row>
    <row r="27" spans="1:107" s="48" customFormat="1" ht="20.100000000000001" customHeight="1">
      <c r="A27" s="945"/>
      <c r="B27" s="1694" t="s">
        <v>95</v>
      </c>
      <c r="C27" s="1692" t="s">
        <v>32</v>
      </c>
      <c r="D27" s="320">
        <f>SUM(E27:Q27)</f>
        <v>2534.8205000000003</v>
      </c>
      <c r="E27" s="945">
        <f>E25*E26/10</f>
        <v>29.4</v>
      </c>
      <c r="F27" s="945">
        <f t="shared" ref="F27:Q27" si="53">F25*F26/10</f>
        <v>580</v>
      </c>
      <c r="G27" s="945">
        <f t="shared" si="53"/>
        <v>544</v>
      </c>
      <c r="H27" s="945">
        <f t="shared" si="53"/>
        <v>244.44</v>
      </c>
      <c r="I27" s="945">
        <f t="shared" si="53"/>
        <v>896.64049999999986</v>
      </c>
      <c r="J27" s="945">
        <f t="shared" si="53"/>
        <v>44.620000000000005</v>
      </c>
      <c r="K27" s="945">
        <f t="shared" si="53"/>
        <v>0</v>
      </c>
      <c r="L27" s="945">
        <f t="shared" si="53"/>
        <v>0</v>
      </c>
      <c r="M27" s="945">
        <f t="shared" si="53"/>
        <v>136.32</v>
      </c>
      <c r="N27" s="945">
        <f t="shared" si="53"/>
        <v>0</v>
      </c>
      <c r="O27" s="945">
        <f t="shared" si="53"/>
        <v>0</v>
      </c>
      <c r="P27" s="945">
        <f t="shared" si="53"/>
        <v>0</v>
      </c>
      <c r="Q27" s="945">
        <f t="shared" si="53"/>
        <v>59.4</v>
      </c>
      <c r="R27" s="340">
        <v>2571</v>
      </c>
      <c r="S27" s="1480">
        <v>2571.9531999999999</v>
      </c>
      <c r="T27" s="1750">
        <f>SUM(U27:AH27)</f>
        <v>2571.9531999999999</v>
      </c>
      <c r="U27" s="339">
        <v>33.81</v>
      </c>
      <c r="V27" s="339">
        <v>590.79999999999995</v>
      </c>
      <c r="W27" s="339">
        <v>563.16</v>
      </c>
      <c r="X27" s="339">
        <v>244.44</v>
      </c>
      <c r="Y27" s="339">
        <v>905.9190000000001</v>
      </c>
      <c r="Z27" s="339">
        <v>46.06</v>
      </c>
      <c r="AA27" s="340">
        <v>0.94000000000000006</v>
      </c>
      <c r="AB27" s="340">
        <v>21.855</v>
      </c>
      <c r="AC27" s="340">
        <v>135.26920000000001</v>
      </c>
      <c r="AD27" s="340"/>
      <c r="AE27" s="340"/>
      <c r="AF27" s="340"/>
      <c r="AG27" s="340">
        <v>29.7</v>
      </c>
      <c r="AH27" s="339"/>
      <c r="AI27" s="1750">
        <f>SUM(AJ27:AW27)</f>
        <v>2610.0007999999998</v>
      </c>
      <c r="AJ27" s="1745">
        <v>34.5</v>
      </c>
      <c r="AK27" s="1745">
        <v>596.07500000000005</v>
      </c>
      <c r="AL27" s="1745">
        <v>564.29999999999995</v>
      </c>
      <c r="AM27" s="1745">
        <v>254.51999999999998</v>
      </c>
      <c r="AN27" s="1745">
        <v>923.46379999999988</v>
      </c>
      <c r="AO27" s="1745">
        <v>52.122</v>
      </c>
      <c r="AP27" s="1745">
        <v>0</v>
      </c>
      <c r="AQ27" s="1745">
        <v>19</v>
      </c>
      <c r="AR27" s="1745">
        <v>136.32</v>
      </c>
      <c r="AS27" s="1745">
        <v>0</v>
      </c>
      <c r="AT27" s="1745">
        <v>0</v>
      </c>
      <c r="AU27" s="1745">
        <v>0</v>
      </c>
      <c r="AV27" s="1745">
        <v>29.7</v>
      </c>
      <c r="AW27" s="1745"/>
      <c r="AX27" s="1751">
        <v>2421.002</v>
      </c>
      <c r="AY27" s="1751">
        <v>2489.9829999999997</v>
      </c>
      <c r="AZ27" s="1750">
        <f>SUM(BA27:BN27)</f>
        <v>2489.9829999999997</v>
      </c>
      <c r="BA27" s="1745">
        <f>BA25*BA26/10</f>
        <v>39.5</v>
      </c>
      <c r="BB27" s="1745">
        <f t="shared" ref="BB27:BN27" si="54">BB25*BB26/10</f>
        <v>564.42499999999995</v>
      </c>
      <c r="BC27" s="1745">
        <f t="shared" si="54"/>
        <v>457.65</v>
      </c>
      <c r="BD27" s="1745">
        <f t="shared" si="54"/>
        <v>240.40799999999999</v>
      </c>
      <c r="BE27" s="1745">
        <f t="shared" si="54"/>
        <v>927.85000000000014</v>
      </c>
      <c r="BF27" s="1745">
        <f t="shared" si="54"/>
        <v>59.85</v>
      </c>
      <c r="BG27" s="1745">
        <f t="shared" si="54"/>
        <v>0</v>
      </c>
      <c r="BH27" s="1745">
        <f t="shared" si="54"/>
        <v>19.04</v>
      </c>
      <c r="BI27" s="1745">
        <f t="shared" si="54"/>
        <v>151.5</v>
      </c>
      <c r="BJ27" s="1745">
        <f t="shared" si="54"/>
        <v>0</v>
      </c>
      <c r="BK27" s="1745">
        <f t="shared" si="54"/>
        <v>0</v>
      </c>
      <c r="BL27" s="1745">
        <f t="shared" si="54"/>
        <v>0</v>
      </c>
      <c r="BM27" s="1745">
        <f t="shared" si="54"/>
        <v>29.76</v>
      </c>
      <c r="BN27" s="1745">
        <f t="shared" si="54"/>
        <v>0</v>
      </c>
      <c r="BO27" s="340">
        <v>2640.1020000000008</v>
      </c>
      <c r="BP27" s="340">
        <v>2679.1480000000001</v>
      </c>
      <c r="BQ27" s="340">
        <v>2700.1060000000002</v>
      </c>
      <c r="BR27" s="340">
        <v>2700.0780000000004</v>
      </c>
      <c r="BS27" s="1748">
        <f t="shared" si="14"/>
        <v>108.43873231263026</v>
      </c>
      <c r="BT27" s="1748">
        <f t="shared" si="15"/>
        <v>102.27279097550017</v>
      </c>
      <c r="BU27" s="1748">
        <f t="shared" si="16"/>
        <v>102.27173041041596</v>
      </c>
      <c r="BV27" s="1748"/>
      <c r="BW27" s="340">
        <f>BW25*BW26/10</f>
        <v>42.265000000000001</v>
      </c>
      <c r="BX27" s="340">
        <f t="shared" ref="BX27:CJ27" si="55">BX25*BX26/10</f>
        <v>604.79999999999995</v>
      </c>
      <c r="BY27" s="340">
        <f t="shared" si="55"/>
        <v>559.35</v>
      </c>
      <c r="BZ27" s="340">
        <f t="shared" si="55"/>
        <v>252</v>
      </c>
      <c r="CA27" s="340">
        <f t="shared" si="55"/>
        <v>944.71999999999991</v>
      </c>
      <c r="CB27" s="340">
        <f t="shared" si="55"/>
        <v>63.75</v>
      </c>
      <c r="CC27" s="340">
        <f t="shared" si="55"/>
        <v>0</v>
      </c>
      <c r="CD27" s="340">
        <f t="shared" si="55"/>
        <v>16.8</v>
      </c>
      <c r="CE27" s="340">
        <f t="shared" si="55"/>
        <v>190.89</v>
      </c>
      <c r="CF27" s="340">
        <f t="shared" si="55"/>
        <v>0</v>
      </c>
      <c r="CG27" s="340">
        <f t="shared" si="55"/>
        <v>0</v>
      </c>
      <c r="CH27" s="340">
        <f t="shared" si="55"/>
        <v>0</v>
      </c>
      <c r="CI27" s="340">
        <f t="shared" si="55"/>
        <v>63</v>
      </c>
      <c r="CJ27" s="340">
        <f t="shared" si="55"/>
        <v>0</v>
      </c>
      <c r="CK27" s="1695"/>
      <c r="CL27" s="64"/>
      <c r="CM27" s="479"/>
      <c r="CN27" s="47"/>
      <c r="CO27" s="239"/>
      <c r="DB27" s="48" t="e">
        <f>#REF!+#REF!+#REF!</f>
        <v>#REF!</v>
      </c>
    </row>
    <row r="28" spans="1:107" s="8" customFormat="1" ht="20.100000000000001" customHeight="1">
      <c r="A28" s="1682"/>
      <c r="B28" s="1683" t="s">
        <v>96</v>
      </c>
      <c r="C28" s="1720" t="s">
        <v>93</v>
      </c>
      <c r="D28" s="1753">
        <f>SUM(E28:Q28)</f>
        <v>1623.5</v>
      </c>
      <c r="E28" s="1721">
        <v>6.87</v>
      </c>
      <c r="F28" s="1721">
        <v>130</v>
      </c>
      <c r="G28" s="1721">
        <v>180</v>
      </c>
      <c r="H28" s="1721">
        <v>109.1</v>
      </c>
      <c r="I28" s="1721">
        <v>194.4</v>
      </c>
      <c r="J28" s="1721">
        <v>32.43</v>
      </c>
      <c r="K28" s="1721">
        <v>208</v>
      </c>
      <c r="L28" s="1721">
        <v>85</v>
      </c>
      <c r="M28" s="1721">
        <v>72</v>
      </c>
      <c r="N28" s="1721">
        <v>101.5</v>
      </c>
      <c r="O28" s="1721">
        <v>164.2</v>
      </c>
      <c r="P28" s="1721">
        <v>192.5</v>
      </c>
      <c r="Q28" s="1721">
        <v>147.5</v>
      </c>
      <c r="R28" s="1722">
        <v>1160.7</v>
      </c>
      <c r="S28" s="1754">
        <v>2027.15</v>
      </c>
      <c r="T28" s="1724">
        <f>SUM(U28:AH28)</f>
        <v>2027.15</v>
      </c>
      <c r="U28" s="1725">
        <v>7.4</v>
      </c>
      <c r="V28" s="1725">
        <v>130</v>
      </c>
      <c r="W28" s="1725">
        <v>180</v>
      </c>
      <c r="X28" s="1725">
        <v>109.1</v>
      </c>
      <c r="Y28" s="1725">
        <v>194.4</v>
      </c>
      <c r="Z28" s="1725">
        <v>40.799999999999997</v>
      </c>
      <c r="AA28" s="1726">
        <v>209.8</v>
      </c>
      <c r="AB28" s="1726">
        <v>88.3</v>
      </c>
      <c r="AC28" s="1726">
        <v>72</v>
      </c>
      <c r="AD28" s="1726">
        <v>103.4</v>
      </c>
      <c r="AE28" s="1726">
        <v>164.2</v>
      </c>
      <c r="AF28" s="1726">
        <v>196.35</v>
      </c>
      <c r="AG28" s="1726">
        <v>154.5</v>
      </c>
      <c r="AH28" s="1725">
        <v>376.9</v>
      </c>
      <c r="AI28" s="1724">
        <f>SUM(AJ28:AW28)</f>
        <v>2044.2999999999997</v>
      </c>
      <c r="AJ28" s="1755">
        <v>7.9</v>
      </c>
      <c r="AK28" s="1755">
        <v>131.5</v>
      </c>
      <c r="AL28" s="1755">
        <v>184</v>
      </c>
      <c r="AM28" s="1755">
        <v>109.1</v>
      </c>
      <c r="AN28" s="1755">
        <v>195.4</v>
      </c>
      <c r="AO28" s="1755">
        <v>40.799999999999997</v>
      </c>
      <c r="AP28" s="1755">
        <v>209.8</v>
      </c>
      <c r="AQ28" s="1755">
        <v>90.5</v>
      </c>
      <c r="AR28" s="1755">
        <v>72</v>
      </c>
      <c r="AS28" s="1755">
        <v>105.2</v>
      </c>
      <c r="AT28" s="1755">
        <v>170.39999999999998</v>
      </c>
      <c r="AU28" s="1755">
        <v>196.3</v>
      </c>
      <c r="AV28" s="1755">
        <v>154.5</v>
      </c>
      <c r="AW28" s="1755">
        <v>376.9</v>
      </c>
      <c r="AX28" s="1755">
        <v>1165.8</v>
      </c>
      <c r="AY28" s="1755">
        <v>2040.6999999999998</v>
      </c>
      <c r="AZ28" s="1724">
        <f>SUM(BA28:BN28)</f>
        <v>2036.6999999999998</v>
      </c>
      <c r="BA28" s="1726">
        <v>7.8999999999999995</v>
      </c>
      <c r="BB28" s="1726">
        <v>132</v>
      </c>
      <c r="BC28" s="1726">
        <v>182</v>
      </c>
      <c r="BD28" s="1726">
        <v>109.10000000000001</v>
      </c>
      <c r="BE28" s="1726">
        <v>190.4</v>
      </c>
      <c r="BF28" s="1726">
        <v>40.799999999999997</v>
      </c>
      <c r="BG28" s="1726">
        <v>209.8</v>
      </c>
      <c r="BH28" s="1726">
        <v>90.5</v>
      </c>
      <c r="BI28" s="1726">
        <v>71.5</v>
      </c>
      <c r="BJ28" s="1756">
        <v>102.9</v>
      </c>
      <c r="BK28" s="1726">
        <v>169.1</v>
      </c>
      <c r="BL28" s="1726">
        <v>196.3</v>
      </c>
      <c r="BM28" s="1726">
        <v>157.5</v>
      </c>
      <c r="BN28" s="1726">
        <v>376.9</v>
      </c>
      <c r="BO28" s="1757">
        <v>2070</v>
      </c>
      <c r="BP28" s="1757">
        <v>1170.8</v>
      </c>
      <c r="BQ28" s="1757">
        <v>2088.69</v>
      </c>
      <c r="BR28" s="1757">
        <v>2088.7000000000003</v>
      </c>
      <c r="BS28" s="1726">
        <f t="shared" si="14"/>
        <v>102.35164404371051</v>
      </c>
      <c r="BT28" s="1726">
        <f t="shared" si="15"/>
        <v>100.90289855072464</v>
      </c>
      <c r="BU28" s="1726">
        <f t="shared" si="16"/>
        <v>100.90338164251209</v>
      </c>
      <c r="BV28" s="1726"/>
      <c r="BW28" s="1726">
        <v>7.9</v>
      </c>
      <c r="BX28" s="1757">
        <v>137</v>
      </c>
      <c r="BY28" s="1757">
        <v>184</v>
      </c>
      <c r="BZ28" s="1757">
        <v>111.19999999999999</v>
      </c>
      <c r="CA28" s="1757">
        <v>190.4</v>
      </c>
      <c r="CB28" s="1757">
        <v>49.5</v>
      </c>
      <c r="CC28" s="1757">
        <v>211</v>
      </c>
      <c r="CD28" s="1757">
        <v>90.5</v>
      </c>
      <c r="CE28" s="1757">
        <v>73.5</v>
      </c>
      <c r="CF28" s="1757">
        <v>102.9</v>
      </c>
      <c r="CG28" s="1757">
        <v>175.4</v>
      </c>
      <c r="CH28" s="1757">
        <v>198.3</v>
      </c>
      <c r="CI28" s="1757">
        <v>157.5</v>
      </c>
      <c r="CJ28" s="1757">
        <v>385.9</v>
      </c>
      <c r="CK28" s="1758"/>
      <c r="CL28" s="83"/>
      <c r="CM28" s="1446"/>
      <c r="CO28" s="1450"/>
      <c r="CP28" s="235"/>
      <c r="DB28" s="8" t="e">
        <f>#REF!-#REF!</f>
        <v>#REF!</v>
      </c>
    </row>
    <row r="29" spans="1:107" s="7" customFormat="1" ht="20.100000000000001" customHeight="1">
      <c r="A29" s="1728"/>
      <c r="B29" s="2013" t="s">
        <v>781</v>
      </c>
      <c r="C29" s="1730"/>
      <c r="D29" s="1691">
        <f>SUM(E29:Q29)</f>
        <v>1623.5</v>
      </c>
      <c r="E29" s="1731">
        <v>6.87</v>
      </c>
      <c r="F29" s="1731">
        <v>130</v>
      </c>
      <c r="G29" s="1731">
        <v>180</v>
      </c>
      <c r="H29" s="1731">
        <v>109.1</v>
      </c>
      <c r="I29" s="1731">
        <v>194.4</v>
      </c>
      <c r="J29" s="1731">
        <v>32.43</v>
      </c>
      <c r="K29" s="1731">
        <v>208</v>
      </c>
      <c r="L29" s="1731">
        <v>85</v>
      </c>
      <c r="M29" s="1731">
        <v>72</v>
      </c>
      <c r="N29" s="1731">
        <v>101.5</v>
      </c>
      <c r="O29" s="1731">
        <v>164.2</v>
      </c>
      <c r="P29" s="1731">
        <v>192.5</v>
      </c>
      <c r="Q29" s="1731">
        <v>147.5</v>
      </c>
      <c r="R29" s="1759"/>
      <c r="S29" s="1759">
        <v>540</v>
      </c>
      <c r="T29" s="1736">
        <f>SUM(U29:AH29)</f>
        <v>2027.15</v>
      </c>
      <c r="U29" s="1735">
        <v>7.4</v>
      </c>
      <c r="V29" s="1735">
        <v>130</v>
      </c>
      <c r="W29" s="1735">
        <v>180</v>
      </c>
      <c r="X29" s="1735">
        <v>109.1</v>
      </c>
      <c r="Y29" s="1735">
        <v>194.4</v>
      </c>
      <c r="Z29" s="1735">
        <v>40.799999999999997</v>
      </c>
      <c r="AA29" s="1732">
        <v>209.8</v>
      </c>
      <c r="AB29" s="1732">
        <v>88.3</v>
      </c>
      <c r="AC29" s="1732">
        <v>72</v>
      </c>
      <c r="AD29" s="1732">
        <v>103.4</v>
      </c>
      <c r="AE29" s="1732">
        <v>164.2</v>
      </c>
      <c r="AF29" s="1732">
        <v>196.35</v>
      </c>
      <c r="AG29" s="1732">
        <v>154.5</v>
      </c>
      <c r="AH29" s="1735">
        <v>376.9</v>
      </c>
      <c r="AI29" s="1736">
        <f>SUM(AJ29:AW29)</f>
        <v>2044.2999999999997</v>
      </c>
      <c r="AJ29" s="1760">
        <v>7.9</v>
      </c>
      <c r="AK29" s="1760">
        <v>131.5</v>
      </c>
      <c r="AL29" s="1760">
        <v>184</v>
      </c>
      <c r="AM29" s="1760">
        <v>109.1</v>
      </c>
      <c r="AN29" s="1760">
        <v>195.4</v>
      </c>
      <c r="AO29" s="1760">
        <v>40.799999999999997</v>
      </c>
      <c r="AP29" s="1760">
        <v>209.8</v>
      </c>
      <c r="AQ29" s="1760">
        <v>90.5</v>
      </c>
      <c r="AR29" s="1760">
        <v>72</v>
      </c>
      <c r="AS29" s="1760">
        <v>105.2</v>
      </c>
      <c r="AT29" s="1760">
        <v>170.39999999999998</v>
      </c>
      <c r="AU29" s="1760">
        <v>196.3</v>
      </c>
      <c r="AV29" s="1760">
        <v>154.5</v>
      </c>
      <c r="AW29" s="1760">
        <v>376.9</v>
      </c>
      <c r="AX29" s="1760"/>
      <c r="AY29" s="1760">
        <v>542</v>
      </c>
      <c r="AZ29" s="1736">
        <f>SUM(BA29:BN29)</f>
        <v>2036.6999999999998</v>
      </c>
      <c r="BA29" s="1732">
        <v>7.8999999999999995</v>
      </c>
      <c r="BB29" s="1732">
        <v>132</v>
      </c>
      <c r="BC29" s="1732">
        <v>182</v>
      </c>
      <c r="BD29" s="1732">
        <v>109.10000000000001</v>
      </c>
      <c r="BE29" s="1732">
        <v>190.4</v>
      </c>
      <c r="BF29" s="1732">
        <v>40.799999999999997</v>
      </c>
      <c r="BG29" s="1732">
        <v>209.8</v>
      </c>
      <c r="BH29" s="1732">
        <v>90.5</v>
      </c>
      <c r="BI29" s="1732">
        <v>71.5</v>
      </c>
      <c r="BJ29" s="1761">
        <v>102.9</v>
      </c>
      <c r="BK29" s="1732">
        <v>169.1</v>
      </c>
      <c r="BL29" s="1732">
        <v>196.3</v>
      </c>
      <c r="BM29" s="1732">
        <v>157.5</v>
      </c>
      <c r="BN29" s="1732">
        <v>376.9</v>
      </c>
      <c r="BO29" s="1762">
        <v>2070</v>
      </c>
      <c r="BP29" s="1762"/>
      <c r="BQ29" s="1762">
        <v>585</v>
      </c>
      <c r="BR29" s="1762">
        <v>2088.7000000000003</v>
      </c>
      <c r="BS29" s="1732">
        <f t="shared" si="14"/>
        <v>107.93357933579335</v>
      </c>
      <c r="BT29" s="1732">
        <f t="shared" si="15"/>
        <v>28.260869565217391</v>
      </c>
      <c r="BU29" s="1732">
        <f t="shared" si="16"/>
        <v>100.90338164251209</v>
      </c>
      <c r="BV29" s="1732"/>
      <c r="BW29" s="1732">
        <v>7.9</v>
      </c>
      <c r="BX29" s="1762">
        <v>137</v>
      </c>
      <c r="BY29" s="1762">
        <v>184</v>
      </c>
      <c r="BZ29" s="1762">
        <v>111.19999999999999</v>
      </c>
      <c r="CA29" s="1762">
        <v>190.4</v>
      </c>
      <c r="CB29" s="1762">
        <v>49.5</v>
      </c>
      <c r="CC29" s="1762">
        <v>211</v>
      </c>
      <c r="CD29" s="1762">
        <v>90.5</v>
      </c>
      <c r="CE29" s="1762">
        <v>73.5</v>
      </c>
      <c r="CF29" s="1762">
        <v>102.9</v>
      </c>
      <c r="CG29" s="1762">
        <v>175.4</v>
      </c>
      <c r="CH29" s="1762">
        <v>198.3</v>
      </c>
      <c r="CI29" s="1762">
        <v>157.5</v>
      </c>
      <c r="CJ29" s="1762">
        <v>385.9</v>
      </c>
      <c r="CK29" s="1763"/>
      <c r="CL29" s="65"/>
      <c r="CM29" s="1449"/>
      <c r="CO29" s="450"/>
    </row>
    <row r="30" spans="1:107" s="27" customFormat="1" ht="20.100000000000001" customHeight="1">
      <c r="A30" s="1712"/>
      <c r="B30" s="1713" t="s">
        <v>94</v>
      </c>
      <c r="C30" s="1714" t="s">
        <v>90</v>
      </c>
      <c r="D30" s="1715">
        <f ca="1">D31/D29*10</f>
        <v>50.628098393077863</v>
      </c>
      <c r="E30" s="1715">
        <f t="shared" ref="E30:S30" ca="1" si="56">E31/E29*10</f>
        <v>48.999999999999993</v>
      </c>
      <c r="F30" s="1715">
        <f t="shared" ca="1" si="56"/>
        <v>53.302599999999998</v>
      </c>
      <c r="G30" s="1715">
        <f t="shared" ca="1" si="56"/>
        <v>53.5</v>
      </c>
      <c r="H30" s="1715">
        <f t="shared" ca="1" si="56"/>
        <v>48.999999999999993</v>
      </c>
      <c r="I30" s="1715">
        <f t="shared" ca="1" si="56"/>
        <v>52.759999999999991</v>
      </c>
      <c r="J30" s="1715">
        <f t="shared" ca="1" si="56"/>
        <v>48.500000000000007</v>
      </c>
      <c r="K30" s="1715">
        <f t="shared" ca="1" si="56"/>
        <v>49</v>
      </c>
      <c r="L30" s="1715">
        <f t="shared" ca="1" si="56"/>
        <v>47.5</v>
      </c>
      <c r="M30" s="1715">
        <f t="shared" ca="1" si="56"/>
        <v>49</v>
      </c>
      <c r="N30" s="1715">
        <f t="shared" ca="1" si="56"/>
        <v>48</v>
      </c>
      <c r="O30" s="1715">
        <f t="shared" ca="1" si="56"/>
        <v>51.36</v>
      </c>
      <c r="P30" s="1715">
        <f t="shared" ca="1" si="56"/>
        <v>52</v>
      </c>
      <c r="Q30" s="1715">
        <f t="shared" ca="1" si="56"/>
        <v>49.5</v>
      </c>
      <c r="R30" s="1715"/>
      <c r="S30" s="1715">
        <f t="shared" si="56"/>
        <v>54.1</v>
      </c>
      <c r="T30" s="1744">
        <f>T31/T29*10</f>
        <v>51.604928101028534</v>
      </c>
      <c r="U30" s="1744">
        <v>49.5</v>
      </c>
      <c r="V30" s="1744">
        <v>54.1</v>
      </c>
      <c r="W30" s="1744">
        <v>58.3</v>
      </c>
      <c r="X30" s="1744">
        <v>47.5</v>
      </c>
      <c r="Y30" s="1744">
        <v>49.7</v>
      </c>
      <c r="Z30" s="1744">
        <v>50</v>
      </c>
      <c r="AA30" s="1744">
        <v>51</v>
      </c>
      <c r="AB30" s="1744">
        <v>48</v>
      </c>
      <c r="AC30" s="1744">
        <v>47</v>
      </c>
      <c r="AD30" s="1744">
        <v>48.3</v>
      </c>
      <c r="AE30" s="1744">
        <v>51.4</v>
      </c>
      <c r="AF30" s="1744">
        <v>59</v>
      </c>
      <c r="AG30" s="1744">
        <v>49.5</v>
      </c>
      <c r="AH30" s="1744">
        <v>50</v>
      </c>
      <c r="AI30" s="1744">
        <f>AI31/AI29*10</f>
        <v>50.70194552658613</v>
      </c>
      <c r="AJ30" s="1746">
        <v>49</v>
      </c>
      <c r="AK30" s="1746">
        <v>54</v>
      </c>
      <c r="AL30" s="1746">
        <v>54.5</v>
      </c>
      <c r="AM30" s="1746">
        <v>48</v>
      </c>
      <c r="AN30" s="1746">
        <v>53.400599999999997</v>
      </c>
      <c r="AO30" s="1746">
        <v>48.5</v>
      </c>
      <c r="AP30" s="1746">
        <v>49</v>
      </c>
      <c r="AQ30" s="1746">
        <v>47.5</v>
      </c>
      <c r="AR30" s="1746">
        <v>47.93</v>
      </c>
      <c r="AS30" s="1746">
        <v>48</v>
      </c>
      <c r="AT30" s="1746">
        <v>53</v>
      </c>
      <c r="AU30" s="1746">
        <v>54</v>
      </c>
      <c r="AV30" s="1746">
        <v>48.5</v>
      </c>
      <c r="AW30" s="1746">
        <v>48.5</v>
      </c>
      <c r="AX30" s="1746"/>
      <c r="AY30" s="1744">
        <f>AY31/AY29*10</f>
        <v>54.5</v>
      </c>
      <c r="AZ30" s="1744">
        <f>AZ31/AZ29*10</f>
        <v>52.141375754897624</v>
      </c>
      <c r="BA30" s="1746">
        <v>50.5</v>
      </c>
      <c r="BB30" s="1749">
        <v>54</v>
      </c>
      <c r="BC30" s="1749">
        <v>54.9</v>
      </c>
      <c r="BD30" s="1749">
        <v>47</v>
      </c>
      <c r="BE30" s="1749">
        <v>53.5</v>
      </c>
      <c r="BF30" s="1749">
        <v>49.5</v>
      </c>
      <c r="BG30" s="1746">
        <v>52.2</v>
      </c>
      <c r="BH30" s="1749">
        <v>47.5</v>
      </c>
      <c r="BI30" s="1746">
        <v>48</v>
      </c>
      <c r="BJ30" s="1749">
        <v>45.5</v>
      </c>
      <c r="BK30" s="1749">
        <v>52</v>
      </c>
      <c r="BL30" s="1749">
        <v>61.1</v>
      </c>
      <c r="BM30" s="1749">
        <v>53</v>
      </c>
      <c r="BN30" s="1746">
        <v>50</v>
      </c>
      <c r="BO30" s="1748">
        <f>BO31/BO29*10</f>
        <v>51.061449275362314</v>
      </c>
      <c r="BP30" s="1748"/>
      <c r="BQ30" s="1748">
        <f>BQ31/BQ29*10</f>
        <v>51.099999999999994</v>
      </c>
      <c r="BR30" s="1748">
        <f>BR31/BR29*10</f>
        <v>51.061253411212704</v>
      </c>
      <c r="BS30" s="1748">
        <f t="shared" si="14"/>
        <v>93.761467889908246</v>
      </c>
      <c r="BT30" s="1748">
        <f t="shared" si="15"/>
        <v>100.07549868870699</v>
      </c>
      <c r="BU30" s="1748">
        <f t="shared" si="16"/>
        <v>99.999616414824899</v>
      </c>
      <c r="BV30" s="1732"/>
      <c r="BW30" s="1748">
        <v>51.5</v>
      </c>
      <c r="BX30" s="1748">
        <v>54.5</v>
      </c>
      <c r="BY30" s="1748">
        <v>54.5</v>
      </c>
      <c r="BZ30" s="1748">
        <v>48.5</v>
      </c>
      <c r="CA30" s="1748">
        <v>53.5</v>
      </c>
      <c r="CB30" s="1748">
        <v>50.5</v>
      </c>
      <c r="CC30" s="1748">
        <v>52</v>
      </c>
      <c r="CD30" s="1748">
        <v>48.3</v>
      </c>
      <c r="CE30" s="1748">
        <v>48.4</v>
      </c>
      <c r="CF30" s="1748">
        <v>48.2</v>
      </c>
      <c r="CG30" s="1748">
        <v>52.5</v>
      </c>
      <c r="CH30" s="1748">
        <v>56.1</v>
      </c>
      <c r="CI30" s="1748">
        <v>49.2</v>
      </c>
      <c r="CJ30" s="1748">
        <v>48.8</v>
      </c>
      <c r="CK30" s="1764"/>
      <c r="CL30" s="1303"/>
      <c r="CM30" s="491">
        <f>(BQ30-AY30)</f>
        <v>-3.4000000000000057</v>
      </c>
      <c r="CO30" s="239"/>
    </row>
    <row r="31" spans="1:107" s="46" customFormat="1" ht="20.100000000000001" customHeight="1">
      <c r="A31" s="945"/>
      <c r="B31" s="1694" t="s">
        <v>97</v>
      </c>
      <c r="C31" s="1692" t="s">
        <v>32</v>
      </c>
      <c r="D31" s="320">
        <f ca="1">SUM(E31:Q31)</f>
        <v>10239.532899999998</v>
      </c>
      <c r="E31" s="1765">
        <f ca="1">E29*E30/10</f>
        <v>33.662999999999997</v>
      </c>
      <c r="F31" s="1766">
        <f t="shared" ref="F31:Q31" ca="1" si="57">F29*F30/10</f>
        <v>692.93380000000002</v>
      </c>
      <c r="G31" s="1766">
        <f t="shared" ca="1" si="57"/>
        <v>963</v>
      </c>
      <c r="H31" s="1766">
        <f t="shared" ca="1" si="57"/>
        <v>534.58999999999992</v>
      </c>
      <c r="I31" s="1766">
        <f t="shared" ca="1" si="57"/>
        <v>1025.6543999999999</v>
      </c>
      <c r="J31" s="1766">
        <f t="shared" ca="1" si="57"/>
        <v>157.28550000000001</v>
      </c>
      <c r="K31" s="1766">
        <f t="shared" ca="1" si="57"/>
        <v>1019.2</v>
      </c>
      <c r="L31" s="1766">
        <f t="shared" ca="1" si="57"/>
        <v>403.75</v>
      </c>
      <c r="M31" s="1766">
        <f t="shared" ca="1" si="57"/>
        <v>352.8</v>
      </c>
      <c r="N31" s="1766">
        <f t="shared" ca="1" si="57"/>
        <v>487.2</v>
      </c>
      <c r="O31" s="1766">
        <f t="shared" ca="1" si="57"/>
        <v>843.33119999999997</v>
      </c>
      <c r="P31" s="1766">
        <f t="shared" ca="1" si="57"/>
        <v>1001</v>
      </c>
      <c r="Q31" s="1766">
        <f t="shared" ca="1" si="57"/>
        <v>730.125</v>
      </c>
      <c r="R31" s="1767"/>
      <c r="S31" s="1767">
        <v>2921.4</v>
      </c>
      <c r="T31" s="1750">
        <f>SUM(U31:AH31)</f>
        <v>10461.093000000001</v>
      </c>
      <c r="U31" s="340">
        <v>36.630000000000003</v>
      </c>
      <c r="V31" s="1767">
        <v>703.3</v>
      </c>
      <c r="W31" s="1767">
        <v>1049.4000000000001</v>
      </c>
      <c r="X31" s="1767">
        <v>518.22500000000002</v>
      </c>
      <c r="Y31" s="1767">
        <v>966.16800000000001</v>
      </c>
      <c r="Z31" s="1767">
        <v>203.99999999999997</v>
      </c>
      <c r="AA31" s="1767">
        <v>1069.98</v>
      </c>
      <c r="AB31" s="1767">
        <v>423.84</v>
      </c>
      <c r="AC31" s="1767">
        <v>338.4</v>
      </c>
      <c r="AD31" s="1767">
        <v>499.42200000000003</v>
      </c>
      <c r="AE31" s="1767">
        <v>843.98799999999994</v>
      </c>
      <c r="AF31" s="1767">
        <v>1158.4649999999999</v>
      </c>
      <c r="AG31" s="1767">
        <v>764.77499999999998</v>
      </c>
      <c r="AH31" s="1767">
        <v>1884.5</v>
      </c>
      <c r="AI31" s="1750">
        <f>SUM(AJ31:AW31)</f>
        <v>10364.998724000001</v>
      </c>
      <c r="AJ31" s="340">
        <v>38.71</v>
      </c>
      <c r="AK31" s="340">
        <v>710.1</v>
      </c>
      <c r="AL31" s="340">
        <v>1002.8</v>
      </c>
      <c r="AM31" s="340">
        <v>523.67999999999995</v>
      </c>
      <c r="AN31" s="340">
        <v>1043.4477240000001</v>
      </c>
      <c r="AO31" s="340">
        <v>197.88</v>
      </c>
      <c r="AP31" s="340">
        <v>1028.02</v>
      </c>
      <c r="AQ31" s="340">
        <v>429.875</v>
      </c>
      <c r="AR31" s="340">
        <v>345.096</v>
      </c>
      <c r="AS31" s="340">
        <v>504.96000000000004</v>
      </c>
      <c r="AT31" s="340">
        <v>903.11999999999989</v>
      </c>
      <c r="AU31" s="340">
        <v>1060.02</v>
      </c>
      <c r="AV31" s="340">
        <v>749.32500000000005</v>
      </c>
      <c r="AW31" s="340">
        <v>1827.9649999999997</v>
      </c>
      <c r="AX31" s="340"/>
      <c r="AY31" s="340">
        <v>2953.9</v>
      </c>
      <c r="AZ31" s="1750">
        <f>SUM(BA31:BN31)</f>
        <v>10619.633999999998</v>
      </c>
      <c r="BA31" s="340">
        <f>BA29*BA30/10</f>
        <v>39.894999999999996</v>
      </c>
      <c r="BB31" s="340">
        <f t="shared" ref="BB31:BN31" si="58">BB29*BB30/10</f>
        <v>712.8</v>
      </c>
      <c r="BC31" s="340">
        <f t="shared" si="58"/>
        <v>999.18</v>
      </c>
      <c r="BD31" s="340">
        <f t="shared" si="58"/>
        <v>512.7700000000001</v>
      </c>
      <c r="BE31" s="340">
        <f t="shared" si="58"/>
        <v>1018.64</v>
      </c>
      <c r="BF31" s="340">
        <f t="shared" si="58"/>
        <v>201.95999999999998</v>
      </c>
      <c r="BG31" s="340">
        <f t="shared" si="58"/>
        <v>1095.1560000000002</v>
      </c>
      <c r="BH31" s="340">
        <f t="shared" si="58"/>
        <v>429.875</v>
      </c>
      <c r="BI31" s="340">
        <f t="shared" si="58"/>
        <v>343.2</v>
      </c>
      <c r="BJ31" s="340">
        <f t="shared" si="58"/>
        <v>468.19499999999999</v>
      </c>
      <c r="BK31" s="340">
        <f t="shared" si="58"/>
        <v>879.31999999999994</v>
      </c>
      <c r="BL31" s="340">
        <f t="shared" si="58"/>
        <v>1199.393</v>
      </c>
      <c r="BM31" s="340">
        <f t="shared" si="58"/>
        <v>834.75</v>
      </c>
      <c r="BN31" s="340">
        <f t="shared" si="58"/>
        <v>1884.5</v>
      </c>
      <c r="BO31" s="340">
        <v>10569.72</v>
      </c>
      <c r="BP31" s="340"/>
      <c r="BQ31" s="340">
        <v>2989.35</v>
      </c>
      <c r="BR31" s="340">
        <v>10665.163999999999</v>
      </c>
      <c r="BS31" s="1748">
        <f t="shared" si="14"/>
        <v>101.20010833135854</v>
      </c>
      <c r="BT31" s="1748">
        <f t="shared" si="15"/>
        <v>28.282206151156323</v>
      </c>
      <c r="BU31" s="1748">
        <f t="shared" si="16"/>
        <v>100.90299459209893</v>
      </c>
      <c r="BV31" s="1732"/>
      <c r="BW31" s="340">
        <f>BW29*BW30/10</f>
        <v>40.685000000000002</v>
      </c>
      <c r="BX31" s="340">
        <f t="shared" ref="BX31:CJ31" si="59">BX29*BX30/10</f>
        <v>746.65</v>
      </c>
      <c r="BY31" s="340">
        <f t="shared" si="59"/>
        <v>1002.8</v>
      </c>
      <c r="BZ31" s="340">
        <f t="shared" si="59"/>
        <v>539.31999999999994</v>
      </c>
      <c r="CA31" s="340">
        <f>CA29*CA30/10</f>
        <v>1018.64</v>
      </c>
      <c r="CB31" s="340">
        <f t="shared" si="59"/>
        <v>249.97499999999999</v>
      </c>
      <c r="CC31" s="340">
        <f t="shared" si="59"/>
        <v>1097.2</v>
      </c>
      <c r="CD31" s="340">
        <f t="shared" si="59"/>
        <v>437.11499999999995</v>
      </c>
      <c r="CE31" s="340">
        <f t="shared" si="59"/>
        <v>355.74</v>
      </c>
      <c r="CF31" s="340">
        <f t="shared" si="59"/>
        <v>495.97800000000007</v>
      </c>
      <c r="CG31" s="340">
        <f t="shared" si="59"/>
        <v>920.85</v>
      </c>
      <c r="CH31" s="340">
        <f t="shared" si="59"/>
        <v>1112.4630000000002</v>
      </c>
      <c r="CI31" s="340">
        <f t="shared" si="59"/>
        <v>774.9</v>
      </c>
      <c r="CJ31" s="340">
        <f t="shared" si="59"/>
        <v>1883.1919999999998</v>
      </c>
      <c r="CK31" s="1741"/>
      <c r="CL31" s="65"/>
      <c r="CM31" s="482"/>
      <c r="CO31" s="239"/>
    </row>
    <row r="32" spans="1:107" s="8" customFormat="1" ht="20.100000000000001" customHeight="1">
      <c r="A32" s="1682"/>
      <c r="B32" s="1683" t="s">
        <v>98</v>
      </c>
      <c r="C32" s="1720" t="s">
        <v>93</v>
      </c>
      <c r="D32" s="1753">
        <f>SUM(E32:Q32)</f>
        <v>390</v>
      </c>
      <c r="E32" s="1721">
        <v>3</v>
      </c>
      <c r="F32" s="1721"/>
      <c r="G32" s="1721">
        <v>3</v>
      </c>
      <c r="H32" s="1721">
        <v>25</v>
      </c>
      <c r="I32" s="1721">
        <v>3</v>
      </c>
      <c r="J32" s="1721">
        <v>60</v>
      </c>
      <c r="K32" s="1721">
        <v>45</v>
      </c>
      <c r="L32" s="1721">
        <v>106</v>
      </c>
      <c r="M32" s="1721">
        <v>80</v>
      </c>
      <c r="N32" s="1721">
        <v>25</v>
      </c>
      <c r="O32" s="1721"/>
      <c r="P32" s="1721"/>
      <c r="Q32" s="1721">
        <v>40</v>
      </c>
      <c r="R32" s="1721">
        <v>490</v>
      </c>
      <c r="S32" s="979">
        <v>490</v>
      </c>
      <c r="T32" s="1724">
        <f>SUM(U32:AH32)</f>
        <v>490</v>
      </c>
      <c r="U32" s="1725">
        <v>3</v>
      </c>
      <c r="V32" s="1725"/>
      <c r="W32" s="1725">
        <v>3</v>
      </c>
      <c r="X32" s="1725">
        <v>25</v>
      </c>
      <c r="Y32" s="1725">
        <v>3</v>
      </c>
      <c r="Z32" s="1725">
        <v>60</v>
      </c>
      <c r="AA32" s="1726">
        <v>45</v>
      </c>
      <c r="AB32" s="1726">
        <v>106</v>
      </c>
      <c r="AC32" s="1726">
        <v>80</v>
      </c>
      <c r="AD32" s="1726">
        <v>25</v>
      </c>
      <c r="AE32" s="1726"/>
      <c r="AF32" s="1726"/>
      <c r="AG32" s="1726">
        <v>40</v>
      </c>
      <c r="AH32" s="1725">
        <v>100</v>
      </c>
      <c r="AI32" s="1724">
        <f>SUM(AJ32:AW32)</f>
        <v>375</v>
      </c>
      <c r="AJ32" s="1725">
        <v>3</v>
      </c>
      <c r="AK32" s="1725"/>
      <c r="AL32" s="1725">
        <v>2</v>
      </c>
      <c r="AM32" s="1725">
        <v>20</v>
      </c>
      <c r="AN32" s="1725">
        <v>3</v>
      </c>
      <c r="AO32" s="1725">
        <v>45</v>
      </c>
      <c r="AP32" s="1725">
        <v>40</v>
      </c>
      <c r="AQ32" s="1725">
        <v>69</v>
      </c>
      <c r="AR32" s="1725">
        <v>50</v>
      </c>
      <c r="AS32" s="1725">
        <v>23</v>
      </c>
      <c r="AT32" s="1725"/>
      <c r="AU32" s="1725"/>
      <c r="AV32" s="1725">
        <v>40</v>
      </c>
      <c r="AW32" s="1725">
        <v>80</v>
      </c>
      <c r="AX32" s="1725">
        <v>375</v>
      </c>
      <c r="AY32" s="1725">
        <v>375</v>
      </c>
      <c r="AZ32" s="1724">
        <f>SUM(BA32:BN32)</f>
        <v>375</v>
      </c>
      <c r="BA32" s="1726">
        <v>3</v>
      </c>
      <c r="BB32" s="1726"/>
      <c r="BC32" s="1726">
        <v>2</v>
      </c>
      <c r="BD32" s="1726">
        <v>20</v>
      </c>
      <c r="BE32" s="1726">
        <v>3</v>
      </c>
      <c r="BF32" s="1726">
        <v>45</v>
      </c>
      <c r="BG32" s="1726">
        <v>40</v>
      </c>
      <c r="BH32" s="1726">
        <v>69</v>
      </c>
      <c r="BI32" s="1726">
        <v>50</v>
      </c>
      <c r="BJ32" s="1726">
        <v>23</v>
      </c>
      <c r="BK32" s="1726"/>
      <c r="BL32" s="1726"/>
      <c r="BM32" s="1726">
        <v>40</v>
      </c>
      <c r="BN32" s="1726">
        <v>80</v>
      </c>
      <c r="BO32" s="1757">
        <v>365</v>
      </c>
      <c r="BP32" s="1757">
        <v>365</v>
      </c>
      <c r="BQ32" s="1757">
        <v>365</v>
      </c>
      <c r="BR32" s="1757">
        <v>365</v>
      </c>
      <c r="BS32" s="1726">
        <f t="shared" si="14"/>
        <v>97.333333333333329</v>
      </c>
      <c r="BT32" s="1726">
        <f t="shared" si="15"/>
        <v>100</v>
      </c>
      <c r="BU32" s="1726">
        <f t="shared" si="16"/>
        <v>100</v>
      </c>
      <c r="BV32" s="1726"/>
      <c r="BW32" s="1757">
        <v>2</v>
      </c>
      <c r="BX32" s="1757"/>
      <c r="BY32" s="1757">
        <v>2</v>
      </c>
      <c r="BZ32" s="1757">
        <v>20</v>
      </c>
      <c r="CA32" s="1757">
        <v>3</v>
      </c>
      <c r="CB32" s="1757">
        <v>45</v>
      </c>
      <c r="CC32" s="1757">
        <v>38</v>
      </c>
      <c r="CD32" s="1757">
        <v>70</v>
      </c>
      <c r="CE32" s="1757">
        <v>45</v>
      </c>
      <c r="CF32" s="1757">
        <v>20</v>
      </c>
      <c r="CG32" s="1757"/>
      <c r="CH32" s="1757"/>
      <c r="CI32" s="1757">
        <v>40</v>
      </c>
      <c r="CJ32" s="1757">
        <v>80</v>
      </c>
      <c r="CK32" s="1758"/>
      <c r="CL32" s="82"/>
      <c r="CM32" s="1446"/>
      <c r="CO32" s="1450"/>
      <c r="CZ32" s="241" t="e">
        <f>#REF!-#REF!</f>
        <v>#REF!</v>
      </c>
    </row>
    <row r="33" spans="1:105" s="7" customFormat="1" ht="20.100000000000001" customHeight="1">
      <c r="A33" s="1728"/>
      <c r="B33" s="1769" t="s">
        <v>781</v>
      </c>
      <c r="C33" s="1730"/>
      <c r="D33" s="1691">
        <f>SUM(E33:Q33)</f>
        <v>390</v>
      </c>
      <c r="E33" s="1731">
        <v>3</v>
      </c>
      <c r="F33" s="1731"/>
      <c r="G33" s="1731">
        <v>3</v>
      </c>
      <c r="H33" s="1731">
        <v>25</v>
      </c>
      <c r="I33" s="1731">
        <v>3</v>
      </c>
      <c r="J33" s="1731">
        <v>60</v>
      </c>
      <c r="K33" s="1731">
        <v>45</v>
      </c>
      <c r="L33" s="1731">
        <v>106</v>
      </c>
      <c r="M33" s="1731">
        <v>80</v>
      </c>
      <c r="N33" s="1731">
        <v>25</v>
      </c>
      <c r="O33" s="1731"/>
      <c r="P33" s="1731"/>
      <c r="Q33" s="1731">
        <v>40</v>
      </c>
      <c r="R33" s="1731"/>
      <c r="S33" s="1690">
        <v>150</v>
      </c>
      <c r="T33" s="1736">
        <f>SUM(U33:AH33)</f>
        <v>490</v>
      </c>
      <c r="U33" s="1735">
        <v>3</v>
      </c>
      <c r="V33" s="1735"/>
      <c r="W33" s="1735">
        <v>3</v>
      </c>
      <c r="X33" s="1735">
        <v>25</v>
      </c>
      <c r="Y33" s="1735">
        <v>3</v>
      </c>
      <c r="Z33" s="1735">
        <v>60</v>
      </c>
      <c r="AA33" s="1732">
        <v>45</v>
      </c>
      <c r="AB33" s="1732">
        <v>106</v>
      </c>
      <c r="AC33" s="1732">
        <v>80</v>
      </c>
      <c r="AD33" s="1732">
        <v>25</v>
      </c>
      <c r="AE33" s="1732"/>
      <c r="AF33" s="1732"/>
      <c r="AG33" s="1732">
        <v>40</v>
      </c>
      <c r="AH33" s="1735">
        <v>100</v>
      </c>
      <c r="AI33" s="1736">
        <f>SUM(AJ33:AW33)</f>
        <v>375</v>
      </c>
      <c r="AJ33" s="1770">
        <v>3</v>
      </c>
      <c r="AK33" s="1770"/>
      <c r="AL33" s="1770">
        <v>2</v>
      </c>
      <c r="AM33" s="1770">
        <v>20</v>
      </c>
      <c r="AN33" s="1770">
        <v>3</v>
      </c>
      <c r="AO33" s="1770">
        <v>45</v>
      </c>
      <c r="AP33" s="1770">
        <v>40</v>
      </c>
      <c r="AQ33" s="1770">
        <v>69</v>
      </c>
      <c r="AR33" s="1770">
        <v>50</v>
      </c>
      <c r="AS33" s="1770">
        <v>23</v>
      </c>
      <c r="AT33" s="1770"/>
      <c r="AU33" s="1770"/>
      <c r="AV33" s="1770">
        <v>40</v>
      </c>
      <c r="AW33" s="1770">
        <v>80</v>
      </c>
      <c r="AX33" s="1770"/>
      <c r="AY33" s="1770">
        <v>151</v>
      </c>
      <c r="AZ33" s="1736">
        <f>SUM(BA33:BN33)</f>
        <v>375</v>
      </c>
      <c r="BA33" s="1770">
        <v>3</v>
      </c>
      <c r="BB33" s="1770"/>
      <c r="BC33" s="1770">
        <v>2</v>
      </c>
      <c r="BD33" s="1770">
        <v>20</v>
      </c>
      <c r="BE33" s="1770">
        <v>3</v>
      </c>
      <c r="BF33" s="1770">
        <v>45</v>
      </c>
      <c r="BG33" s="1770">
        <v>40</v>
      </c>
      <c r="BH33" s="1770">
        <v>69</v>
      </c>
      <c r="BI33" s="1770">
        <v>50</v>
      </c>
      <c r="BJ33" s="1770">
        <v>23</v>
      </c>
      <c r="BK33" s="1770"/>
      <c r="BL33" s="1770"/>
      <c r="BM33" s="1770">
        <v>40</v>
      </c>
      <c r="BN33" s="1770">
        <v>80</v>
      </c>
      <c r="BO33" s="1762">
        <v>365</v>
      </c>
      <c r="BP33" s="1762"/>
      <c r="BQ33" s="1762">
        <v>133</v>
      </c>
      <c r="BR33" s="1762">
        <v>365</v>
      </c>
      <c r="BS33" s="1732">
        <f t="shared" si="14"/>
        <v>88.079470198675494</v>
      </c>
      <c r="BT33" s="1732">
        <f t="shared" si="15"/>
        <v>36.438356164383563</v>
      </c>
      <c r="BU33" s="1732">
        <f t="shared" si="16"/>
        <v>100</v>
      </c>
      <c r="BV33" s="1732"/>
      <c r="BW33" s="1762">
        <v>2</v>
      </c>
      <c r="BX33" s="1762"/>
      <c r="BY33" s="1762">
        <v>2</v>
      </c>
      <c r="BZ33" s="1762">
        <v>20</v>
      </c>
      <c r="CA33" s="1762">
        <v>3</v>
      </c>
      <c r="CB33" s="1762">
        <v>45</v>
      </c>
      <c r="CC33" s="1762">
        <v>38</v>
      </c>
      <c r="CD33" s="1762">
        <v>70</v>
      </c>
      <c r="CE33" s="1762">
        <v>45</v>
      </c>
      <c r="CF33" s="1762">
        <v>20</v>
      </c>
      <c r="CG33" s="1762"/>
      <c r="CH33" s="1762"/>
      <c r="CI33" s="1762">
        <v>40</v>
      </c>
      <c r="CJ33" s="1762">
        <v>80</v>
      </c>
      <c r="CK33" s="1763"/>
      <c r="CL33" s="65"/>
      <c r="CM33" s="1449"/>
      <c r="CO33" s="450"/>
    </row>
    <row r="34" spans="1:105" s="24" customFormat="1" ht="20.100000000000001" customHeight="1">
      <c r="A34" s="1728"/>
      <c r="B34" s="1713" t="s">
        <v>94</v>
      </c>
      <c r="C34" s="1714" t="s">
        <v>90</v>
      </c>
      <c r="D34" s="1771">
        <f>D35/D33*10</f>
        <v>11.934871794871796</v>
      </c>
      <c r="E34" s="1772">
        <v>11.5</v>
      </c>
      <c r="F34" s="1772"/>
      <c r="G34" s="1772">
        <v>11.7</v>
      </c>
      <c r="H34" s="1772">
        <v>12</v>
      </c>
      <c r="I34" s="1772">
        <v>11.5</v>
      </c>
      <c r="J34" s="1772">
        <v>12</v>
      </c>
      <c r="K34" s="1772">
        <v>11.8</v>
      </c>
      <c r="L34" s="1772">
        <v>12</v>
      </c>
      <c r="M34" s="1772">
        <v>12</v>
      </c>
      <c r="N34" s="1772">
        <v>11.5</v>
      </c>
      <c r="O34" s="1772"/>
      <c r="P34" s="1772"/>
      <c r="Q34" s="1772">
        <v>12</v>
      </c>
      <c r="R34" s="1772"/>
      <c r="S34" s="1773">
        <v>11.9</v>
      </c>
      <c r="T34" s="1744">
        <f>T35/T33*10</f>
        <v>11.731836734693877</v>
      </c>
      <c r="U34" s="1774">
        <v>11.5</v>
      </c>
      <c r="V34" s="1774"/>
      <c r="W34" s="1774">
        <v>11.7</v>
      </c>
      <c r="X34" s="1774">
        <v>12</v>
      </c>
      <c r="Y34" s="1774">
        <v>11.5</v>
      </c>
      <c r="Z34" s="1774">
        <v>12</v>
      </c>
      <c r="AA34" s="1774">
        <v>11.8</v>
      </c>
      <c r="AB34" s="1774">
        <v>11</v>
      </c>
      <c r="AC34" s="1774">
        <v>12</v>
      </c>
      <c r="AD34" s="1774">
        <v>11.5</v>
      </c>
      <c r="AE34" s="1774"/>
      <c r="AF34" s="1774"/>
      <c r="AG34" s="1774">
        <v>12</v>
      </c>
      <c r="AH34" s="1774">
        <v>12</v>
      </c>
      <c r="AI34" s="1744">
        <f>AI35/AI33*10</f>
        <v>11.866719999999999</v>
      </c>
      <c r="AJ34" s="1774">
        <v>12</v>
      </c>
      <c r="AK34" s="1774"/>
      <c r="AL34" s="1774">
        <v>12</v>
      </c>
      <c r="AM34" s="1774">
        <v>12</v>
      </c>
      <c r="AN34" s="1774">
        <v>11.44</v>
      </c>
      <c r="AO34" s="1774">
        <v>12</v>
      </c>
      <c r="AP34" s="1774">
        <v>11.8</v>
      </c>
      <c r="AQ34" s="1774">
        <v>11.8</v>
      </c>
      <c r="AR34" s="1774">
        <v>11.7</v>
      </c>
      <c r="AS34" s="1774">
        <v>11.5</v>
      </c>
      <c r="AT34" s="1774"/>
      <c r="AU34" s="1774"/>
      <c r="AV34" s="1774">
        <v>12</v>
      </c>
      <c r="AW34" s="1774">
        <v>12</v>
      </c>
      <c r="AX34" s="1774"/>
      <c r="AY34" s="1744">
        <f>AY35/AY33*10</f>
        <v>11.899999999999999</v>
      </c>
      <c r="AZ34" s="1744">
        <f>AZ35/AZ33*10</f>
        <v>12.042666666666669</v>
      </c>
      <c r="BA34" s="1774">
        <v>12</v>
      </c>
      <c r="BB34" s="1774"/>
      <c r="BC34" s="1774">
        <v>12</v>
      </c>
      <c r="BD34" s="1774">
        <v>11.8</v>
      </c>
      <c r="BE34" s="1774">
        <v>12</v>
      </c>
      <c r="BF34" s="1774">
        <v>12</v>
      </c>
      <c r="BG34" s="1774">
        <v>12.5</v>
      </c>
      <c r="BH34" s="1774">
        <v>12</v>
      </c>
      <c r="BI34" s="1774">
        <v>12</v>
      </c>
      <c r="BJ34" s="1774">
        <v>12</v>
      </c>
      <c r="BK34" s="1774"/>
      <c r="BL34" s="1774"/>
      <c r="BM34" s="1774">
        <v>12</v>
      </c>
      <c r="BN34" s="1774">
        <v>12</v>
      </c>
      <c r="BO34" s="1748">
        <f>BO35/BO33*10</f>
        <v>12.055616438356164</v>
      </c>
      <c r="BP34" s="1748"/>
      <c r="BQ34" s="1748">
        <f>BQ35/BQ33*10</f>
        <v>12.1</v>
      </c>
      <c r="BR34" s="1748">
        <f>BR35/BR33*10</f>
        <v>12.055616438356164</v>
      </c>
      <c r="BS34" s="1748">
        <f t="shared" si="14"/>
        <v>101.68067226890757</v>
      </c>
      <c r="BT34" s="1748">
        <f t="shared" si="15"/>
        <v>100.36815671658749</v>
      </c>
      <c r="BU34" s="1748">
        <f t="shared" si="16"/>
        <v>100</v>
      </c>
      <c r="BV34" s="1748"/>
      <c r="BW34" s="1748">
        <v>12</v>
      </c>
      <c r="BX34" s="1748"/>
      <c r="BY34" s="1748">
        <v>12.5</v>
      </c>
      <c r="BZ34" s="1748">
        <v>12</v>
      </c>
      <c r="CA34" s="1748">
        <v>12</v>
      </c>
      <c r="CB34" s="1748">
        <v>12</v>
      </c>
      <c r="CC34" s="1748">
        <v>11.8</v>
      </c>
      <c r="CD34" s="1748">
        <v>12</v>
      </c>
      <c r="CE34" s="1748">
        <v>12</v>
      </c>
      <c r="CF34" s="1748">
        <v>12</v>
      </c>
      <c r="CG34" s="1748"/>
      <c r="CH34" s="1748"/>
      <c r="CI34" s="1748">
        <v>12</v>
      </c>
      <c r="CJ34" s="1748">
        <v>12.5</v>
      </c>
      <c r="CK34" s="1689"/>
      <c r="CL34" s="1303"/>
      <c r="CM34" s="480"/>
    </row>
    <row r="35" spans="1:105" s="27" customFormat="1" ht="20.100000000000001" customHeight="1">
      <c r="A35" s="1728"/>
      <c r="B35" s="1713" t="s">
        <v>95</v>
      </c>
      <c r="C35" s="1714" t="s">
        <v>32</v>
      </c>
      <c r="D35" s="1771">
        <f>SUM(E35:Q35)</f>
        <v>465.46</v>
      </c>
      <c r="E35" s="1775">
        <f>E32*E34/10</f>
        <v>3.45</v>
      </c>
      <c r="F35" s="1775">
        <f t="shared" ref="F35:Q35" si="60">F32*F34/10</f>
        <v>0</v>
      </c>
      <c r="G35" s="1775">
        <f t="shared" si="60"/>
        <v>3.5099999999999993</v>
      </c>
      <c r="H35" s="1775">
        <f t="shared" si="60"/>
        <v>30</v>
      </c>
      <c r="I35" s="1775">
        <f t="shared" si="60"/>
        <v>3.45</v>
      </c>
      <c r="J35" s="1775">
        <f t="shared" si="60"/>
        <v>72</v>
      </c>
      <c r="K35" s="1775">
        <f t="shared" si="60"/>
        <v>53.1</v>
      </c>
      <c r="L35" s="1775">
        <f t="shared" si="60"/>
        <v>127.2</v>
      </c>
      <c r="M35" s="1775">
        <f t="shared" si="60"/>
        <v>96</v>
      </c>
      <c r="N35" s="1775">
        <f t="shared" si="60"/>
        <v>28.75</v>
      </c>
      <c r="O35" s="1775">
        <f t="shared" si="60"/>
        <v>0</v>
      </c>
      <c r="P35" s="1775">
        <f t="shared" si="60"/>
        <v>0</v>
      </c>
      <c r="Q35" s="1775">
        <f t="shared" si="60"/>
        <v>48</v>
      </c>
      <c r="R35" s="1775"/>
      <c r="S35" s="1776">
        <v>178.5</v>
      </c>
      <c r="T35" s="915">
        <f>SUM(U35:AH35)</f>
        <v>574.86</v>
      </c>
      <c r="U35" s="1269">
        <v>3.45</v>
      </c>
      <c r="V35" s="1269">
        <v>0</v>
      </c>
      <c r="W35" s="1269">
        <v>3.5099999999999993</v>
      </c>
      <c r="X35" s="1269">
        <v>30</v>
      </c>
      <c r="Y35" s="1269">
        <v>3.45</v>
      </c>
      <c r="Z35" s="1269">
        <v>72</v>
      </c>
      <c r="AA35" s="1269">
        <v>53.1</v>
      </c>
      <c r="AB35" s="1269">
        <v>116.6</v>
      </c>
      <c r="AC35" s="1269">
        <v>96</v>
      </c>
      <c r="AD35" s="1269">
        <v>28.75</v>
      </c>
      <c r="AE35" s="1269">
        <v>0</v>
      </c>
      <c r="AF35" s="1269">
        <v>0</v>
      </c>
      <c r="AG35" s="1269">
        <v>48</v>
      </c>
      <c r="AH35" s="1269">
        <v>120</v>
      </c>
      <c r="AI35" s="915">
        <f>SUM(AJ35:AW35)</f>
        <v>445.00200000000001</v>
      </c>
      <c r="AJ35" s="1718">
        <v>3.6</v>
      </c>
      <c r="AK35" s="1718"/>
      <c r="AL35" s="1718">
        <v>2.4</v>
      </c>
      <c r="AM35" s="1718">
        <v>24</v>
      </c>
      <c r="AN35" s="1718">
        <v>3.4319999999999999</v>
      </c>
      <c r="AO35" s="1718">
        <v>54</v>
      </c>
      <c r="AP35" s="1718">
        <v>47.2</v>
      </c>
      <c r="AQ35" s="1718">
        <v>81.42</v>
      </c>
      <c r="AR35" s="1718">
        <v>58.5</v>
      </c>
      <c r="AS35" s="1718">
        <v>26.45</v>
      </c>
      <c r="AT35" s="1718"/>
      <c r="AU35" s="1718"/>
      <c r="AV35" s="1718">
        <v>48</v>
      </c>
      <c r="AW35" s="1718">
        <v>96</v>
      </c>
      <c r="AX35" s="1718"/>
      <c r="AY35" s="1718">
        <v>179.69</v>
      </c>
      <c r="AZ35" s="915">
        <f>SUM(BA35:BN35)</f>
        <v>451.6</v>
      </c>
      <c r="BA35" s="1718">
        <f>BA33*BA34/10</f>
        <v>3.6</v>
      </c>
      <c r="BB35" s="1718">
        <f t="shared" ref="BB35:BN35" si="61">BB33*BB34/10</f>
        <v>0</v>
      </c>
      <c r="BC35" s="1718">
        <f t="shared" si="61"/>
        <v>2.4</v>
      </c>
      <c r="BD35" s="1718">
        <f t="shared" si="61"/>
        <v>23.6</v>
      </c>
      <c r="BE35" s="1718">
        <f t="shared" si="61"/>
        <v>3.6</v>
      </c>
      <c r="BF35" s="1718">
        <f t="shared" si="61"/>
        <v>54</v>
      </c>
      <c r="BG35" s="1718">
        <f t="shared" si="61"/>
        <v>50</v>
      </c>
      <c r="BH35" s="1718">
        <f t="shared" si="61"/>
        <v>82.8</v>
      </c>
      <c r="BI35" s="1718">
        <f t="shared" si="61"/>
        <v>60</v>
      </c>
      <c r="BJ35" s="1718">
        <f t="shared" si="61"/>
        <v>27.6</v>
      </c>
      <c r="BK35" s="1718">
        <f t="shared" si="61"/>
        <v>0</v>
      </c>
      <c r="BL35" s="1718">
        <f t="shared" si="61"/>
        <v>0</v>
      </c>
      <c r="BM35" s="1718">
        <f t="shared" si="61"/>
        <v>48</v>
      </c>
      <c r="BN35" s="1718">
        <f t="shared" si="61"/>
        <v>96</v>
      </c>
      <c r="BO35" s="340">
        <v>440.03000000000003</v>
      </c>
      <c r="BP35" s="340"/>
      <c r="BQ35" s="340">
        <v>160.93</v>
      </c>
      <c r="BR35" s="340">
        <v>440.03000000000003</v>
      </c>
      <c r="BS35" s="1748">
        <f t="shared" si="14"/>
        <v>89.559797428905341</v>
      </c>
      <c r="BT35" s="1748">
        <f t="shared" si="15"/>
        <v>36.572506420016815</v>
      </c>
      <c r="BU35" s="1748">
        <f t="shared" si="16"/>
        <v>100</v>
      </c>
      <c r="BV35" s="1748"/>
      <c r="BW35" s="340">
        <f>BW33*BW34/10</f>
        <v>2.4</v>
      </c>
      <c r="BX35" s="340">
        <f t="shared" ref="BX35:CJ35" si="62">BX33*BX34/10</f>
        <v>0</v>
      </c>
      <c r="BY35" s="340">
        <f t="shared" si="62"/>
        <v>2.5</v>
      </c>
      <c r="BZ35" s="340">
        <f t="shared" si="62"/>
        <v>24</v>
      </c>
      <c r="CA35" s="340">
        <f t="shared" si="62"/>
        <v>3.6</v>
      </c>
      <c r="CB35" s="340">
        <f t="shared" si="62"/>
        <v>54</v>
      </c>
      <c r="CC35" s="340">
        <f t="shared" si="62"/>
        <v>44.84</v>
      </c>
      <c r="CD35" s="340">
        <f t="shared" si="62"/>
        <v>84</v>
      </c>
      <c r="CE35" s="340">
        <f t="shared" si="62"/>
        <v>54</v>
      </c>
      <c r="CF35" s="340">
        <f t="shared" si="62"/>
        <v>24</v>
      </c>
      <c r="CG35" s="340">
        <f t="shared" si="62"/>
        <v>0</v>
      </c>
      <c r="CH35" s="340">
        <f t="shared" si="62"/>
        <v>0</v>
      </c>
      <c r="CI35" s="340">
        <f t="shared" si="62"/>
        <v>48</v>
      </c>
      <c r="CJ35" s="340">
        <f t="shared" si="62"/>
        <v>100</v>
      </c>
      <c r="CK35" s="1764"/>
      <c r="CL35" s="65"/>
      <c r="CM35" s="485"/>
    </row>
    <row r="36" spans="1:105" s="25" customFormat="1" ht="21.6" customHeight="1">
      <c r="A36" s="1682"/>
      <c r="B36" s="1683" t="s">
        <v>934</v>
      </c>
      <c r="C36" s="1720"/>
      <c r="D36" s="1777">
        <v>280</v>
      </c>
      <c r="E36" s="1777"/>
      <c r="F36" s="1778">
        <v>100</v>
      </c>
      <c r="G36" s="1778">
        <v>80</v>
      </c>
      <c r="H36" s="1778"/>
      <c r="I36" s="1778">
        <v>100</v>
      </c>
      <c r="J36" s="1779"/>
      <c r="K36" s="1779"/>
      <c r="L36" s="1779"/>
      <c r="M36" s="1779"/>
      <c r="N36" s="1779"/>
      <c r="O36" s="1779"/>
      <c r="P36" s="1779"/>
      <c r="Q36" s="1779"/>
      <c r="R36" s="1780">
        <v>140</v>
      </c>
      <c r="S36" s="1780">
        <v>320.3</v>
      </c>
      <c r="T36" s="1724">
        <f>SUM(U36:AH36)</f>
        <v>320.3</v>
      </c>
      <c r="U36" s="1781"/>
      <c r="V36" s="1780">
        <v>100</v>
      </c>
      <c r="W36" s="1780">
        <v>100</v>
      </c>
      <c r="X36" s="1780"/>
      <c r="Y36" s="1780">
        <v>120.3</v>
      </c>
      <c r="Z36" s="1782"/>
      <c r="AA36" s="1782"/>
      <c r="AB36" s="1782"/>
      <c r="AC36" s="1782"/>
      <c r="AD36" s="1782"/>
      <c r="AE36" s="1782"/>
      <c r="AF36" s="1782"/>
      <c r="AG36" s="1782"/>
      <c r="AH36" s="1782"/>
      <c r="AI36" s="1724">
        <f>SUM(AJ36:AW36)</f>
        <v>320</v>
      </c>
      <c r="AJ36" s="1781"/>
      <c r="AK36" s="1783">
        <v>100</v>
      </c>
      <c r="AL36" s="1783">
        <v>100</v>
      </c>
      <c r="AM36" s="1783"/>
      <c r="AN36" s="1783">
        <v>120</v>
      </c>
      <c r="AO36" s="1782"/>
      <c r="AP36" s="1782"/>
      <c r="AQ36" s="1782"/>
      <c r="AR36" s="1782"/>
      <c r="AS36" s="1782"/>
      <c r="AT36" s="1782"/>
      <c r="AU36" s="1782"/>
      <c r="AV36" s="1782"/>
      <c r="AW36" s="1782"/>
      <c r="AX36" s="1784">
        <v>140</v>
      </c>
      <c r="AY36" s="1784">
        <v>140</v>
      </c>
      <c r="AZ36" s="1724">
        <f>SUM(BA36:BN36)</f>
        <v>280</v>
      </c>
      <c r="BA36" s="1781"/>
      <c r="BB36" s="1783">
        <v>100</v>
      </c>
      <c r="BC36" s="1783">
        <v>80</v>
      </c>
      <c r="BD36" s="1783"/>
      <c r="BE36" s="1783">
        <v>100</v>
      </c>
      <c r="BF36" s="1782"/>
      <c r="BG36" s="1782"/>
      <c r="BH36" s="1782"/>
      <c r="BI36" s="1782"/>
      <c r="BJ36" s="1782"/>
      <c r="BK36" s="1782"/>
      <c r="BL36" s="1782"/>
      <c r="BM36" s="1782"/>
      <c r="BN36" s="1782"/>
      <c r="BO36" s="1780">
        <v>280</v>
      </c>
      <c r="BP36" s="1780">
        <v>140</v>
      </c>
      <c r="BQ36" s="1780">
        <v>140</v>
      </c>
      <c r="BR36" s="1780">
        <v>280</v>
      </c>
      <c r="BS36" s="1726">
        <f t="shared" si="14"/>
        <v>100</v>
      </c>
      <c r="BT36" s="1726">
        <f t="shared" si="15"/>
        <v>50</v>
      </c>
      <c r="BU36" s="1726">
        <f t="shared" si="16"/>
        <v>100</v>
      </c>
      <c r="BV36" s="1780"/>
      <c r="BW36" s="1780"/>
      <c r="BX36" s="1780">
        <v>100</v>
      </c>
      <c r="BY36" s="1780">
        <v>80</v>
      </c>
      <c r="BZ36" s="1780"/>
      <c r="CA36" s="1780">
        <v>100</v>
      </c>
      <c r="CB36" s="1780"/>
      <c r="CC36" s="1780"/>
      <c r="CD36" s="1780"/>
      <c r="CE36" s="1780"/>
      <c r="CF36" s="1780"/>
      <c r="CG36" s="1780"/>
      <c r="CH36" s="1780"/>
      <c r="CI36" s="1780"/>
      <c r="CJ36" s="1780"/>
      <c r="CK36" s="1785"/>
      <c r="CL36" s="65"/>
      <c r="CM36" s="1449"/>
    </row>
    <row r="37" spans="1:105" s="27" customFormat="1" ht="20.100000000000001" customHeight="1">
      <c r="A37" s="1728"/>
      <c r="B37" s="1713" t="s">
        <v>94</v>
      </c>
      <c r="C37" s="1714" t="s">
        <v>90</v>
      </c>
      <c r="D37" s="1786">
        <f>D38*10/D36</f>
        <v>53.571428571428569</v>
      </c>
      <c r="E37" s="1746"/>
      <c r="F37" s="1746">
        <v>54.3</v>
      </c>
      <c r="G37" s="1746">
        <v>54.5</v>
      </c>
      <c r="H37" s="1746"/>
      <c r="I37" s="1746">
        <v>52.1</v>
      </c>
      <c r="J37" s="1746"/>
      <c r="K37" s="1746"/>
      <c r="L37" s="1746"/>
      <c r="M37" s="1746"/>
      <c r="N37" s="1746"/>
      <c r="O37" s="1746"/>
      <c r="P37" s="1746"/>
      <c r="Q37" s="1746"/>
      <c r="R37" s="1786">
        <f>R38*10/R36</f>
        <v>54.553571428571431</v>
      </c>
      <c r="S37" s="1786">
        <f>S38/140*10</f>
        <v>54.553571428571431</v>
      </c>
      <c r="T37" s="1786">
        <f>T38*10/T36</f>
        <v>50.931938807368091</v>
      </c>
      <c r="U37" s="1746"/>
      <c r="V37" s="1746">
        <v>54</v>
      </c>
      <c r="W37" s="1746">
        <v>55</v>
      </c>
      <c r="X37" s="1746"/>
      <c r="Y37" s="1746">
        <v>45</v>
      </c>
      <c r="Z37" s="1746"/>
      <c r="AA37" s="1746"/>
      <c r="AB37" s="1746"/>
      <c r="AC37" s="1746"/>
      <c r="AD37" s="1746"/>
      <c r="AE37" s="1746"/>
      <c r="AF37" s="1746"/>
      <c r="AG37" s="1746"/>
      <c r="AH37" s="1746"/>
      <c r="AI37" s="1786">
        <f>AI38*10/AI36</f>
        <v>49.999875000000003</v>
      </c>
      <c r="AJ37" s="1746"/>
      <c r="AK37" s="1749">
        <v>50</v>
      </c>
      <c r="AL37" s="1749">
        <v>50.47</v>
      </c>
      <c r="AM37" s="1749"/>
      <c r="AN37" s="1749">
        <v>49.607999999999997</v>
      </c>
      <c r="AO37" s="1746"/>
      <c r="AP37" s="1746"/>
      <c r="AQ37" s="1746"/>
      <c r="AR37" s="1746"/>
      <c r="AS37" s="1746"/>
      <c r="AT37" s="1746"/>
      <c r="AU37" s="1746"/>
      <c r="AV37" s="1746"/>
      <c r="AW37" s="1746"/>
      <c r="AX37" s="1786">
        <f>AX38*10/AX36</f>
        <v>52.642857142857146</v>
      </c>
      <c r="AY37" s="1786">
        <f t="shared" ref="AY37" si="63">AY38*10/AY36</f>
        <v>52.642857142857146</v>
      </c>
      <c r="AZ37" s="1786">
        <f>AZ38*10/AZ36</f>
        <v>52.660714285714285</v>
      </c>
      <c r="BA37" s="1746"/>
      <c r="BB37" s="1749">
        <v>53.5</v>
      </c>
      <c r="BC37" s="1749">
        <v>52.75</v>
      </c>
      <c r="BD37" s="1749"/>
      <c r="BE37" s="1749">
        <v>51.75</v>
      </c>
      <c r="BF37" s="1746"/>
      <c r="BG37" s="1746"/>
      <c r="BH37" s="1746"/>
      <c r="BI37" s="1746"/>
      <c r="BJ37" s="1746"/>
      <c r="BK37" s="1746"/>
      <c r="BL37" s="1746"/>
      <c r="BM37" s="1746"/>
      <c r="BN37" s="1746"/>
      <c r="BO37" s="1787">
        <f>BO38/BO36*10</f>
        <v>52.321428571428569</v>
      </c>
      <c r="BP37" s="1787">
        <f>BP38/BP36*10</f>
        <v>53.928571428571431</v>
      </c>
      <c r="BQ37" s="1787">
        <f>BQ38/BQ36*10</f>
        <v>53.928571428571431</v>
      </c>
      <c r="BR37" s="1787">
        <f>BR38/BR36*10</f>
        <v>52.321428571428569</v>
      </c>
      <c r="BS37" s="1748">
        <f t="shared" si="14"/>
        <v>102.44233378561736</v>
      </c>
      <c r="BT37" s="1748">
        <f t="shared" si="15"/>
        <v>103.0716723549488</v>
      </c>
      <c r="BU37" s="1748">
        <f t="shared" si="16"/>
        <v>99.999999999999986</v>
      </c>
      <c r="BV37" s="1767"/>
      <c r="BW37" s="1787"/>
      <c r="BX37" s="1787">
        <v>53.5</v>
      </c>
      <c r="BY37" s="1787">
        <v>54</v>
      </c>
      <c r="BZ37" s="1787"/>
      <c r="CA37" s="1787">
        <v>51.5</v>
      </c>
      <c r="CB37" s="1787"/>
      <c r="CC37" s="1787"/>
      <c r="CD37" s="1787"/>
      <c r="CE37" s="1787"/>
      <c r="CF37" s="1787"/>
      <c r="CG37" s="1787"/>
      <c r="CH37" s="1787"/>
      <c r="CI37" s="1787"/>
      <c r="CJ37" s="1787"/>
      <c r="CK37" s="1764"/>
      <c r="CL37" s="1303"/>
      <c r="CM37" s="492"/>
    </row>
    <row r="38" spans="1:105" s="46" customFormat="1" ht="20.100000000000001" customHeight="1">
      <c r="A38" s="1690"/>
      <c r="B38" s="1694" t="s">
        <v>95</v>
      </c>
      <c r="C38" s="1692" t="s">
        <v>32</v>
      </c>
      <c r="D38" s="1788">
        <f>SUM(E38:Q38)</f>
        <v>1500</v>
      </c>
      <c r="E38" s="1766"/>
      <c r="F38" s="1766">
        <f>F36*F37/10</f>
        <v>543</v>
      </c>
      <c r="G38" s="1766">
        <f>G36*G37/10</f>
        <v>436</v>
      </c>
      <c r="H38" s="1766">
        <f>H36*H37/10</f>
        <v>0</v>
      </c>
      <c r="I38" s="1766">
        <f>I36*I37/10</f>
        <v>521</v>
      </c>
      <c r="J38" s="1766"/>
      <c r="K38" s="1766"/>
      <c r="L38" s="1766"/>
      <c r="M38" s="1766"/>
      <c r="N38" s="1766"/>
      <c r="O38" s="1766"/>
      <c r="P38" s="1766"/>
      <c r="Q38" s="1766"/>
      <c r="R38" s="1766">
        <v>763.75</v>
      </c>
      <c r="S38" s="1766">
        <v>763.75</v>
      </c>
      <c r="T38" s="1750">
        <f>SUM(U38:AH38)</f>
        <v>1631.35</v>
      </c>
      <c r="U38" s="1767"/>
      <c r="V38" s="1767">
        <v>540</v>
      </c>
      <c r="W38" s="1767">
        <v>550</v>
      </c>
      <c r="X38" s="1767"/>
      <c r="Y38" s="1767">
        <v>541.35</v>
      </c>
      <c r="Z38" s="1767"/>
      <c r="AA38" s="1767"/>
      <c r="AB38" s="1767"/>
      <c r="AC38" s="1767"/>
      <c r="AD38" s="1767"/>
      <c r="AE38" s="1767"/>
      <c r="AF38" s="1767"/>
      <c r="AG38" s="1767"/>
      <c r="AH38" s="1767"/>
      <c r="AI38" s="1750">
        <f>SUM(AJ38:AW38)</f>
        <v>1599.9960000000001</v>
      </c>
      <c r="AJ38" s="1767"/>
      <c r="AK38" s="340">
        <v>500</v>
      </c>
      <c r="AL38" s="340">
        <v>504.7</v>
      </c>
      <c r="AM38" s="340"/>
      <c r="AN38" s="340">
        <v>595.29600000000005</v>
      </c>
      <c r="AO38" s="1767"/>
      <c r="AP38" s="1767"/>
      <c r="AQ38" s="1767"/>
      <c r="AR38" s="1767"/>
      <c r="AS38" s="1767"/>
      <c r="AT38" s="1767"/>
      <c r="AU38" s="1767"/>
      <c r="AV38" s="1767"/>
      <c r="AW38" s="1767"/>
      <c r="AX38" s="1767">
        <v>737</v>
      </c>
      <c r="AY38" s="1767">
        <v>737</v>
      </c>
      <c r="AZ38" s="1750">
        <f>SUM(BA38:BN38)</f>
        <v>1474.5</v>
      </c>
      <c r="BA38" s="1767"/>
      <c r="BB38" s="340">
        <f>BB36*BB37/10</f>
        <v>535</v>
      </c>
      <c r="BC38" s="340">
        <f t="shared" ref="BC38:BE38" si="64">BC36*BC37/10</f>
        <v>422</v>
      </c>
      <c r="BD38" s="340">
        <f t="shared" si="64"/>
        <v>0</v>
      </c>
      <c r="BE38" s="340">
        <f t="shared" si="64"/>
        <v>517.5</v>
      </c>
      <c r="BF38" s="1767"/>
      <c r="BG38" s="1767"/>
      <c r="BH38" s="1767"/>
      <c r="BI38" s="1767"/>
      <c r="BJ38" s="1767"/>
      <c r="BK38" s="1767"/>
      <c r="BL38" s="1767"/>
      <c r="BM38" s="1767"/>
      <c r="BN38" s="1767"/>
      <c r="BO38" s="340">
        <v>1465</v>
      </c>
      <c r="BP38" s="340">
        <v>755</v>
      </c>
      <c r="BQ38" s="340">
        <v>755</v>
      </c>
      <c r="BR38" s="340">
        <v>1465</v>
      </c>
      <c r="BS38" s="1748">
        <f t="shared" si="14"/>
        <v>102.44233378561736</v>
      </c>
      <c r="BT38" s="1748">
        <f t="shared" si="15"/>
        <v>51.535836177474401</v>
      </c>
      <c r="BU38" s="1748">
        <f t="shared" si="16"/>
        <v>100</v>
      </c>
      <c r="BV38" s="1767"/>
      <c r="BW38" s="340"/>
      <c r="BX38" s="340">
        <f>BX36*BX37/10</f>
        <v>535</v>
      </c>
      <c r="BY38" s="340">
        <f t="shared" ref="BY38:CA38" si="65">BY36*BY37/10</f>
        <v>432</v>
      </c>
      <c r="BZ38" s="340">
        <f t="shared" si="65"/>
        <v>0</v>
      </c>
      <c r="CA38" s="340">
        <f t="shared" si="65"/>
        <v>515</v>
      </c>
      <c r="CB38" s="340"/>
      <c r="CC38" s="340"/>
      <c r="CD38" s="340"/>
      <c r="CE38" s="340"/>
      <c r="CF38" s="340"/>
      <c r="CG38" s="340"/>
      <c r="CH38" s="340"/>
      <c r="CI38" s="340"/>
      <c r="CJ38" s="340"/>
      <c r="CK38" s="1741"/>
      <c r="CL38" s="65"/>
      <c r="CM38" s="478"/>
    </row>
    <row r="39" spans="1:105" s="8" customFormat="1" ht="20.100000000000001" customHeight="1">
      <c r="A39" s="1682">
        <v>2</v>
      </c>
      <c r="B39" s="1683" t="s">
        <v>935</v>
      </c>
      <c r="C39" s="1720" t="s">
        <v>87</v>
      </c>
      <c r="D39" s="1789">
        <f>D43+D47</f>
        <v>1197</v>
      </c>
      <c r="E39" s="1789">
        <f>E43+E47</f>
        <v>10</v>
      </c>
      <c r="F39" s="1789">
        <f t="shared" ref="F39:Q39" si="66">F43+F47</f>
        <v>51</v>
      </c>
      <c r="G39" s="1789">
        <f t="shared" si="66"/>
        <v>107</v>
      </c>
      <c r="H39" s="1789">
        <f t="shared" si="66"/>
        <v>66</v>
      </c>
      <c r="I39" s="1789">
        <f t="shared" si="66"/>
        <v>72</v>
      </c>
      <c r="J39" s="1789">
        <f t="shared" si="66"/>
        <v>72</v>
      </c>
      <c r="K39" s="1789">
        <f t="shared" si="66"/>
        <v>177</v>
      </c>
      <c r="L39" s="1789">
        <f t="shared" si="66"/>
        <v>145</v>
      </c>
      <c r="M39" s="1789">
        <f t="shared" si="66"/>
        <v>180</v>
      </c>
      <c r="N39" s="1789">
        <f t="shared" si="66"/>
        <v>70</v>
      </c>
      <c r="O39" s="1789">
        <f t="shared" si="66"/>
        <v>96</v>
      </c>
      <c r="P39" s="1789">
        <f t="shared" si="66"/>
        <v>50</v>
      </c>
      <c r="Q39" s="1789">
        <f t="shared" si="66"/>
        <v>101</v>
      </c>
      <c r="R39" s="1790">
        <f>R43+R47</f>
        <v>1367.5</v>
      </c>
      <c r="S39" s="1790">
        <f t="shared" ref="S39:T39" si="67">S43+S47</f>
        <v>1421.8</v>
      </c>
      <c r="T39" s="1791">
        <f t="shared" si="67"/>
        <v>1421.8</v>
      </c>
      <c r="U39" s="1790">
        <f t="shared" ref="U39:AI39" si="68">U43+U47</f>
        <v>12</v>
      </c>
      <c r="V39" s="1790">
        <f t="shared" si="68"/>
        <v>56.8</v>
      </c>
      <c r="W39" s="1790">
        <f t="shared" si="68"/>
        <v>107</v>
      </c>
      <c r="X39" s="1790">
        <f t="shared" si="68"/>
        <v>65</v>
      </c>
      <c r="Y39" s="1790">
        <f t="shared" si="68"/>
        <v>74.8</v>
      </c>
      <c r="Z39" s="1790">
        <f t="shared" si="68"/>
        <v>68.5</v>
      </c>
      <c r="AA39" s="1790">
        <f t="shared" si="68"/>
        <v>175</v>
      </c>
      <c r="AB39" s="1790">
        <f t="shared" si="68"/>
        <v>145</v>
      </c>
      <c r="AC39" s="1790">
        <f t="shared" si="68"/>
        <v>185.6</v>
      </c>
      <c r="AD39" s="1790">
        <f t="shared" si="68"/>
        <v>70</v>
      </c>
      <c r="AE39" s="1790">
        <f t="shared" si="68"/>
        <v>97.7</v>
      </c>
      <c r="AF39" s="1790">
        <f t="shared" si="68"/>
        <v>50</v>
      </c>
      <c r="AG39" s="1790">
        <f t="shared" si="68"/>
        <v>121.8</v>
      </c>
      <c r="AH39" s="1790">
        <f t="shared" si="68"/>
        <v>192.6</v>
      </c>
      <c r="AI39" s="1790">
        <f t="shared" si="68"/>
        <v>1265</v>
      </c>
      <c r="AJ39" s="1790">
        <f t="shared" ref="AJ39:AX39" si="69">AJ43+AJ47</f>
        <v>10</v>
      </c>
      <c r="AK39" s="1790">
        <f t="shared" si="69"/>
        <v>47</v>
      </c>
      <c r="AL39" s="1790">
        <f t="shared" si="69"/>
        <v>92</v>
      </c>
      <c r="AM39" s="1790">
        <f t="shared" si="69"/>
        <v>56</v>
      </c>
      <c r="AN39" s="1790">
        <f t="shared" si="69"/>
        <v>63</v>
      </c>
      <c r="AO39" s="1790">
        <f t="shared" si="69"/>
        <v>50</v>
      </c>
      <c r="AP39" s="1790">
        <f t="shared" si="69"/>
        <v>172</v>
      </c>
      <c r="AQ39" s="1790">
        <f t="shared" si="69"/>
        <v>145</v>
      </c>
      <c r="AR39" s="1790">
        <f t="shared" si="69"/>
        <v>140</v>
      </c>
      <c r="AS39" s="1790">
        <f t="shared" si="69"/>
        <v>65</v>
      </c>
      <c r="AT39" s="1790">
        <f t="shared" si="69"/>
        <v>95</v>
      </c>
      <c r="AU39" s="1790">
        <f t="shared" si="69"/>
        <v>50</v>
      </c>
      <c r="AV39" s="1790">
        <f t="shared" si="69"/>
        <v>102</v>
      </c>
      <c r="AW39" s="1790">
        <f t="shared" si="69"/>
        <v>178</v>
      </c>
      <c r="AX39" s="1790">
        <f t="shared" si="69"/>
        <v>1214.3</v>
      </c>
      <c r="AY39" s="1790">
        <f t="shared" ref="AY39:AZ39" si="70">AY43+AY47</f>
        <v>1229.3</v>
      </c>
      <c r="AZ39" s="1790">
        <f t="shared" si="70"/>
        <v>1231.3</v>
      </c>
      <c r="BA39" s="1790">
        <f t="shared" ref="BA39:BP39" si="71">BA43+BA47</f>
        <v>14</v>
      </c>
      <c r="BB39" s="1790">
        <f t="shared" si="71"/>
        <v>47.5</v>
      </c>
      <c r="BC39" s="1790">
        <f t="shared" si="71"/>
        <v>99.8</v>
      </c>
      <c r="BD39" s="1790">
        <f t="shared" si="71"/>
        <v>56</v>
      </c>
      <c r="BE39" s="1790">
        <f t="shared" si="71"/>
        <v>41</v>
      </c>
      <c r="BF39" s="1790">
        <f t="shared" si="71"/>
        <v>50</v>
      </c>
      <c r="BG39" s="1790">
        <f t="shared" si="71"/>
        <v>172</v>
      </c>
      <c r="BH39" s="1790">
        <f t="shared" si="71"/>
        <v>120</v>
      </c>
      <c r="BI39" s="1790">
        <f t="shared" si="71"/>
        <v>140</v>
      </c>
      <c r="BJ39" s="1790">
        <f t="shared" si="71"/>
        <v>65</v>
      </c>
      <c r="BK39" s="1790">
        <f t="shared" si="71"/>
        <v>95</v>
      </c>
      <c r="BL39" s="1790">
        <f t="shared" si="71"/>
        <v>50</v>
      </c>
      <c r="BM39" s="1790">
        <f t="shared" si="71"/>
        <v>103.5</v>
      </c>
      <c r="BN39" s="1790">
        <f t="shared" si="71"/>
        <v>177.5</v>
      </c>
      <c r="BO39" s="1792">
        <f t="shared" si="71"/>
        <v>1180</v>
      </c>
      <c r="BP39" s="1792">
        <f t="shared" si="71"/>
        <v>1165</v>
      </c>
      <c r="BQ39" s="1790">
        <f t="shared" ref="BQ39:BR39" si="72">BQ43+BQ47</f>
        <v>1197.4000000000001</v>
      </c>
      <c r="BR39" s="1790">
        <f t="shared" si="72"/>
        <v>1197.4000000000001</v>
      </c>
      <c r="BS39" s="1726">
        <f t="shared" si="14"/>
        <v>97.405027251281226</v>
      </c>
      <c r="BT39" s="1726">
        <f t="shared" si="15"/>
        <v>101.47457627118644</v>
      </c>
      <c r="BU39" s="1726">
        <f t="shared" si="16"/>
        <v>101.47457627118644</v>
      </c>
      <c r="BV39" s="2774"/>
      <c r="BW39" s="2774">
        <f t="shared" ref="BW39:CJ39" si="73">BW43+BW47</f>
        <v>8</v>
      </c>
      <c r="BX39" s="2774">
        <f t="shared" si="73"/>
        <v>43</v>
      </c>
      <c r="BY39" s="2774">
        <f t="shared" si="73"/>
        <v>97</v>
      </c>
      <c r="BZ39" s="2774">
        <f t="shared" si="73"/>
        <v>51</v>
      </c>
      <c r="CA39" s="2774">
        <f t="shared" si="73"/>
        <v>33</v>
      </c>
      <c r="CB39" s="2774">
        <f t="shared" si="73"/>
        <v>47</v>
      </c>
      <c r="CC39" s="2774">
        <f t="shared" si="73"/>
        <v>167</v>
      </c>
      <c r="CD39" s="2774">
        <f t="shared" si="73"/>
        <v>112</v>
      </c>
      <c r="CE39" s="2774">
        <f t="shared" si="73"/>
        <v>137</v>
      </c>
      <c r="CF39" s="2774">
        <f t="shared" si="73"/>
        <v>60</v>
      </c>
      <c r="CG39" s="2774">
        <f t="shared" si="73"/>
        <v>90</v>
      </c>
      <c r="CH39" s="2774">
        <f t="shared" si="73"/>
        <v>50</v>
      </c>
      <c r="CI39" s="2774">
        <f t="shared" si="73"/>
        <v>102</v>
      </c>
      <c r="CJ39" s="2774">
        <f t="shared" si="73"/>
        <v>178</v>
      </c>
      <c r="CK39" s="1758"/>
      <c r="CL39" s="1221">
        <f>BQ39-AY39</f>
        <v>-31.899999999999864</v>
      </c>
      <c r="CM39" s="1448"/>
    </row>
    <row r="40" spans="1:105" s="40" customFormat="1" ht="20.100000000000001" customHeight="1">
      <c r="A40" s="1712"/>
      <c r="B40" s="1713" t="s">
        <v>88</v>
      </c>
      <c r="C40" s="1714"/>
      <c r="D40" s="1788">
        <f>SUM(E40:Q40)</f>
        <v>1197</v>
      </c>
      <c r="E40" s="1744">
        <f>E44+E47</f>
        <v>10</v>
      </c>
      <c r="F40" s="1744">
        <f t="shared" ref="F40:Q40" si="74">F44+F47</f>
        <v>51</v>
      </c>
      <c r="G40" s="1744">
        <f t="shared" si="74"/>
        <v>107</v>
      </c>
      <c r="H40" s="1744">
        <f t="shared" si="74"/>
        <v>66</v>
      </c>
      <c r="I40" s="1744">
        <f t="shared" si="74"/>
        <v>72</v>
      </c>
      <c r="J40" s="1744">
        <f t="shared" si="74"/>
        <v>72</v>
      </c>
      <c r="K40" s="1744">
        <f t="shared" si="74"/>
        <v>177</v>
      </c>
      <c r="L40" s="1744">
        <f t="shared" si="74"/>
        <v>145</v>
      </c>
      <c r="M40" s="1744">
        <f t="shared" si="74"/>
        <v>180</v>
      </c>
      <c r="N40" s="1744">
        <f t="shared" si="74"/>
        <v>70</v>
      </c>
      <c r="O40" s="1744">
        <f t="shared" si="74"/>
        <v>96</v>
      </c>
      <c r="P40" s="1744">
        <f t="shared" si="74"/>
        <v>50</v>
      </c>
      <c r="Q40" s="1744">
        <f t="shared" si="74"/>
        <v>101</v>
      </c>
      <c r="R40" s="1744">
        <f>R44+R47</f>
        <v>897</v>
      </c>
      <c r="S40" s="1480">
        <f>S44</f>
        <v>1367.5</v>
      </c>
      <c r="T40" s="1480">
        <f t="shared" ref="T40:AH40" si="75">T44+T47</f>
        <v>1421.8</v>
      </c>
      <c r="U40" s="1480">
        <f t="shared" si="75"/>
        <v>12</v>
      </c>
      <c r="V40" s="1480">
        <f t="shared" si="75"/>
        <v>56.8</v>
      </c>
      <c r="W40" s="1480">
        <f t="shared" si="75"/>
        <v>107</v>
      </c>
      <c r="X40" s="1480">
        <f t="shared" si="75"/>
        <v>65</v>
      </c>
      <c r="Y40" s="1480">
        <f t="shared" si="75"/>
        <v>74.8</v>
      </c>
      <c r="Z40" s="1480">
        <f t="shared" si="75"/>
        <v>68.5</v>
      </c>
      <c r="AA40" s="1480">
        <f t="shared" si="75"/>
        <v>175</v>
      </c>
      <c r="AB40" s="1480">
        <f t="shared" si="75"/>
        <v>145</v>
      </c>
      <c r="AC40" s="1480">
        <f t="shared" si="75"/>
        <v>185.6</v>
      </c>
      <c r="AD40" s="1480">
        <f t="shared" si="75"/>
        <v>70</v>
      </c>
      <c r="AE40" s="1480">
        <f t="shared" si="75"/>
        <v>97.7</v>
      </c>
      <c r="AF40" s="1480">
        <f t="shared" si="75"/>
        <v>50</v>
      </c>
      <c r="AG40" s="1480">
        <f t="shared" si="75"/>
        <v>121.8</v>
      </c>
      <c r="AH40" s="1480">
        <f t="shared" si="75"/>
        <v>192.6</v>
      </c>
      <c r="AI40" s="1480">
        <f t="shared" ref="AI40:AW40" si="76">AI44+AI47</f>
        <v>1265</v>
      </c>
      <c r="AJ40" s="1480">
        <f t="shared" si="76"/>
        <v>10</v>
      </c>
      <c r="AK40" s="1480">
        <f t="shared" si="76"/>
        <v>47</v>
      </c>
      <c r="AL40" s="1480">
        <f t="shared" si="76"/>
        <v>92</v>
      </c>
      <c r="AM40" s="1480">
        <f t="shared" si="76"/>
        <v>56</v>
      </c>
      <c r="AN40" s="1480">
        <f t="shared" si="76"/>
        <v>63</v>
      </c>
      <c r="AO40" s="1480">
        <f t="shared" si="76"/>
        <v>55</v>
      </c>
      <c r="AP40" s="1480">
        <f t="shared" si="76"/>
        <v>172</v>
      </c>
      <c r="AQ40" s="1480">
        <f t="shared" si="76"/>
        <v>125</v>
      </c>
      <c r="AR40" s="1480">
        <f t="shared" si="76"/>
        <v>155</v>
      </c>
      <c r="AS40" s="1480">
        <f t="shared" si="76"/>
        <v>65</v>
      </c>
      <c r="AT40" s="1480">
        <f t="shared" si="76"/>
        <v>95</v>
      </c>
      <c r="AU40" s="1480">
        <f t="shared" si="76"/>
        <v>50</v>
      </c>
      <c r="AV40" s="1480">
        <f t="shared" si="76"/>
        <v>102</v>
      </c>
      <c r="AW40" s="1480">
        <f t="shared" si="76"/>
        <v>178</v>
      </c>
      <c r="AX40" s="1480">
        <f t="shared" ref="AX40:AZ40" si="77">AX44+AX47</f>
        <v>899</v>
      </c>
      <c r="AY40" s="1480">
        <f t="shared" si="77"/>
        <v>1224.8999999999999</v>
      </c>
      <c r="AZ40" s="1480">
        <f t="shared" si="77"/>
        <v>1226.8999999999999</v>
      </c>
      <c r="BA40" s="1480">
        <f t="shared" ref="BA40:BP40" si="78">BA44+BA47</f>
        <v>14</v>
      </c>
      <c r="BB40" s="1480">
        <f t="shared" si="78"/>
        <v>47.5</v>
      </c>
      <c r="BC40" s="1480">
        <f t="shared" si="78"/>
        <v>99.8</v>
      </c>
      <c r="BD40" s="1480">
        <f t="shared" si="78"/>
        <v>56</v>
      </c>
      <c r="BE40" s="1480">
        <f t="shared" si="78"/>
        <v>41</v>
      </c>
      <c r="BF40" s="1480">
        <f t="shared" si="78"/>
        <v>50</v>
      </c>
      <c r="BG40" s="1480">
        <f t="shared" si="78"/>
        <v>172</v>
      </c>
      <c r="BH40" s="1480">
        <f t="shared" si="78"/>
        <v>120</v>
      </c>
      <c r="BI40" s="1480">
        <f t="shared" si="78"/>
        <v>140</v>
      </c>
      <c r="BJ40" s="1480">
        <f t="shared" si="78"/>
        <v>65</v>
      </c>
      <c r="BK40" s="1480">
        <f t="shared" si="78"/>
        <v>95</v>
      </c>
      <c r="BL40" s="1480">
        <f t="shared" si="78"/>
        <v>50</v>
      </c>
      <c r="BM40" s="1480">
        <f t="shared" si="78"/>
        <v>99.1</v>
      </c>
      <c r="BN40" s="1480">
        <f t="shared" si="78"/>
        <v>177.5</v>
      </c>
      <c r="BO40" s="1480">
        <f t="shared" si="78"/>
        <v>1180</v>
      </c>
      <c r="BP40" s="1480">
        <f t="shared" si="78"/>
        <v>795</v>
      </c>
      <c r="BQ40" s="1744">
        <f t="shared" ref="BQ40:BR40" si="79">BQ44+BQ47</f>
        <v>1194.4000000000001</v>
      </c>
      <c r="BR40" s="1744">
        <f t="shared" si="79"/>
        <v>1194.4000000000001</v>
      </c>
      <c r="BS40" s="1748">
        <f t="shared" si="14"/>
        <v>97.510000816393188</v>
      </c>
      <c r="BT40" s="1748">
        <f t="shared" si="15"/>
        <v>101.22033898305085</v>
      </c>
      <c r="BU40" s="1748">
        <f t="shared" si="16"/>
        <v>101.22033898305085</v>
      </c>
      <c r="BV40" s="1479"/>
      <c r="BW40" s="1479">
        <f t="shared" ref="BW40:CJ40" si="80">BW44+BW47</f>
        <v>8</v>
      </c>
      <c r="BX40" s="1479">
        <f t="shared" si="80"/>
        <v>43</v>
      </c>
      <c r="BY40" s="1479">
        <f t="shared" si="80"/>
        <v>97</v>
      </c>
      <c r="BZ40" s="1479">
        <f t="shared" si="80"/>
        <v>51</v>
      </c>
      <c r="CA40" s="1479">
        <f t="shared" si="80"/>
        <v>33</v>
      </c>
      <c r="CB40" s="1479">
        <f t="shared" si="80"/>
        <v>47</v>
      </c>
      <c r="CC40" s="1479">
        <f t="shared" si="80"/>
        <v>167</v>
      </c>
      <c r="CD40" s="1479">
        <f t="shared" si="80"/>
        <v>112</v>
      </c>
      <c r="CE40" s="1479">
        <f t="shared" si="80"/>
        <v>137</v>
      </c>
      <c r="CF40" s="1479">
        <f t="shared" si="80"/>
        <v>60</v>
      </c>
      <c r="CG40" s="1479">
        <f t="shared" si="80"/>
        <v>90</v>
      </c>
      <c r="CH40" s="1479">
        <f t="shared" si="80"/>
        <v>50</v>
      </c>
      <c r="CI40" s="1479">
        <f t="shared" si="80"/>
        <v>102</v>
      </c>
      <c r="CJ40" s="1479">
        <f t="shared" si="80"/>
        <v>178</v>
      </c>
      <c r="CK40" s="1793"/>
      <c r="CL40" s="1304"/>
      <c r="CM40" s="478"/>
      <c r="CO40" s="87"/>
    </row>
    <row r="41" spans="1:105" s="23" customFormat="1" ht="20.100000000000001" customHeight="1">
      <c r="A41" s="1794"/>
      <c r="B41" s="1713" t="s">
        <v>89</v>
      </c>
      <c r="C41" s="1714" t="s">
        <v>90</v>
      </c>
      <c r="D41" s="1744">
        <f ca="1">D42/D40*10</f>
        <v>30.913400576368876</v>
      </c>
      <c r="E41" s="54">
        <f>E42*10/E40</f>
        <v>32</v>
      </c>
      <c r="F41" s="54">
        <f t="shared" ref="F41:Q41" ca="1" si="81">F42*10/F40</f>
        <v>31.96078431372549</v>
      </c>
      <c r="G41" s="54">
        <f t="shared" ca="1" si="81"/>
        <v>31.864485981308412</v>
      </c>
      <c r="H41" s="54">
        <f t="shared" ca="1" si="81"/>
        <v>30.780303030303028</v>
      </c>
      <c r="I41" s="54">
        <f t="shared" ca="1" si="81"/>
        <v>31.652777777777779</v>
      </c>
      <c r="J41" s="54">
        <f t="shared" ca="1" si="81"/>
        <v>30.583333333333332</v>
      </c>
      <c r="K41" s="54">
        <f t="shared" ca="1" si="81"/>
        <v>30.587570621468927</v>
      </c>
      <c r="L41" s="54">
        <f t="shared" si="81"/>
        <v>30.5</v>
      </c>
      <c r="M41" s="54">
        <f t="shared" si="81"/>
        <v>30.6</v>
      </c>
      <c r="N41" s="54">
        <f t="shared" si="81"/>
        <v>30</v>
      </c>
      <c r="O41" s="54">
        <f t="shared" ca="1" si="81"/>
        <v>31.088541666666668</v>
      </c>
      <c r="P41" s="54">
        <f t="shared" si="81"/>
        <v>31.6</v>
      </c>
      <c r="Q41" s="54">
        <f t="shared" ca="1" si="81"/>
        <v>30.594059405940595</v>
      </c>
      <c r="R41" s="1744">
        <f>R42/R40*10</f>
        <v>30.931661092530653</v>
      </c>
      <c r="S41" s="1744">
        <f t="shared" ref="S41" si="82">S42/S40*10</f>
        <v>30.926361974405854</v>
      </c>
      <c r="T41" s="1744">
        <f>T42/T40*10</f>
        <v>30.769658179772122</v>
      </c>
      <c r="U41" s="1744">
        <f t="shared" ref="U41:AH41" si="83">U42/U40*10</f>
        <v>31.999999999999996</v>
      </c>
      <c r="V41" s="1744">
        <f t="shared" si="83"/>
        <v>31.521126760563376</v>
      </c>
      <c r="W41" s="1744">
        <f t="shared" si="83"/>
        <v>31.82710280373832</v>
      </c>
      <c r="X41" s="1744">
        <f t="shared" si="83"/>
        <v>30.799999999999997</v>
      </c>
      <c r="Y41" s="1744">
        <f t="shared" si="83"/>
        <v>31.366310160427808</v>
      </c>
      <c r="Z41" s="1744">
        <f t="shared" si="83"/>
        <v>30.378102189781021</v>
      </c>
      <c r="AA41" s="1744">
        <f t="shared" si="83"/>
        <v>30.6</v>
      </c>
      <c r="AB41" s="1744">
        <f t="shared" si="83"/>
        <v>30.5</v>
      </c>
      <c r="AC41" s="1744">
        <f t="shared" si="83"/>
        <v>30.40086206896552</v>
      </c>
      <c r="AD41" s="1744">
        <f t="shared" si="83"/>
        <v>30</v>
      </c>
      <c r="AE41" s="1744">
        <f t="shared" si="83"/>
        <v>31.049129989764587</v>
      </c>
      <c r="AF41" s="1744">
        <f t="shared" si="83"/>
        <v>31.6</v>
      </c>
      <c r="AG41" s="1744">
        <f t="shared" si="83"/>
        <v>30.045155993431855</v>
      </c>
      <c r="AH41" s="1744">
        <f t="shared" si="83"/>
        <v>30.874350986500517</v>
      </c>
      <c r="AI41" s="1744">
        <f>AI42/AI40*10</f>
        <v>33.675889328063242</v>
      </c>
      <c r="AJ41" s="1744">
        <f t="shared" ref="AJ41:AW41" si="84">AJ42/AJ40*10</f>
        <v>33.5</v>
      </c>
      <c r="AK41" s="1744">
        <f t="shared" si="84"/>
        <v>33.957446808510639</v>
      </c>
      <c r="AL41" s="1744">
        <f t="shared" si="84"/>
        <v>34</v>
      </c>
      <c r="AM41" s="1744">
        <f t="shared" si="84"/>
        <v>32.964285714285715</v>
      </c>
      <c r="AN41" s="1744">
        <f t="shared" si="84"/>
        <v>33.976190476190482</v>
      </c>
      <c r="AO41" s="1744">
        <f t="shared" si="84"/>
        <v>34</v>
      </c>
      <c r="AP41" s="1744">
        <f t="shared" si="84"/>
        <v>33.988372093023258</v>
      </c>
      <c r="AQ41" s="1744">
        <f t="shared" si="84"/>
        <v>33.51</v>
      </c>
      <c r="AR41" s="1744">
        <f t="shared" si="84"/>
        <v>33.5</v>
      </c>
      <c r="AS41" s="1744">
        <f t="shared" si="84"/>
        <v>33</v>
      </c>
      <c r="AT41" s="1744">
        <f t="shared" si="84"/>
        <v>33</v>
      </c>
      <c r="AU41" s="1744">
        <f t="shared" si="84"/>
        <v>33.174999999999997</v>
      </c>
      <c r="AV41" s="1744">
        <f t="shared" si="84"/>
        <v>34</v>
      </c>
      <c r="AW41" s="1744">
        <f t="shared" si="84"/>
        <v>33.991573033707866</v>
      </c>
      <c r="AX41" s="1744">
        <f>AX42/AX40*10</f>
        <v>30.384315906562847</v>
      </c>
      <c r="AY41" s="1744">
        <f t="shared" ref="AY41" si="85">AY42/AY40*10</f>
        <v>31.586700955180014</v>
      </c>
      <c r="AZ41" s="1744">
        <f>AZ42/AZ40*10</f>
        <v>32.109055342733718</v>
      </c>
      <c r="BA41" s="1744">
        <f t="shared" ref="BA41:BN41" si="86">BA42/BA40*10</f>
        <v>31.571428571428577</v>
      </c>
      <c r="BB41" s="1744">
        <f t="shared" si="86"/>
        <v>31.578947368421055</v>
      </c>
      <c r="BC41" s="1744">
        <f t="shared" si="86"/>
        <v>32.03507014028056</v>
      </c>
      <c r="BD41" s="1744">
        <f t="shared" si="86"/>
        <v>30.482142857142854</v>
      </c>
      <c r="BE41" s="1744">
        <f t="shared" si="86"/>
        <v>31.45121951219512</v>
      </c>
      <c r="BF41" s="1744">
        <f t="shared" si="86"/>
        <v>32</v>
      </c>
      <c r="BG41" s="1744">
        <f t="shared" si="86"/>
        <v>33.95348837209302</v>
      </c>
      <c r="BH41" s="1744">
        <f t="shared" si="86"/>
        <v>31.5</v>
      </c>
      <c r="BI41" s="1744">
        <f t="shared" si="86"/>
        <v>32</v>
      </c>
      <c r="BJ41" s="1744">
        <f t="shared" si="86"/>
        <v>31.5</v>
      </c>
      <c r="BK41" s="1744">
        <f t="shared" si="86"/>
        <v>31</v>
      </c>
      <c r="BL41" s="1744">
        <f t="shared" si="86"/>
        <v>32.200000000000003</v>
      </c>
      <c r="BM41" s="1744">
        <f t="shared" si="86"/>
        <v>31.999999999999996</v>
      </c>
      <c r="BN41" s="1744">
        <f t="shared" si="86"/>
        <v>32.593239436619712</v>
      </c>
      <c r="BO41" s="1744">
        <f>BO42/BO40*10</f>
        <v>33.896313559322031</v>
      </c>
      <c r="BP41" s="1744">
        <f t="shared" ref="BP41:BR41" si="87">BP42/BP40*10</f>
        <v>33.906792452830189</v>
      </c>
      <c r="BQ41" s="1744">
        <f t="shared" si="87"/>
        <v>32.971282652377759</v>
      </c>
      <c r="BR41" s="1744">
        <f t="shared" si="87"/>
        <v>33.885507367716002</v>
      </c>
      <c r="BS41" s="1748">
        <f t="shared" si="14"/>
        <v>104.38343244254092</v>
      </c>
      <c r="BT41" s="1748">
        <f t="shared" si="15"/>
        <v>97.270998495676011</v>
      </c>
      <c r="BU41" s="1748">
        <f t="shared" si="16"/>
        <v>99.968119861804084</v>
      </c>
      <c r="BV41" s="1744"/>
      <c r="BW41" s="1744">
        <f t="shared" ref="BW41:CJ41" si="88">BW42/BW40*10</f>
        <v>33.799999999999997</v>
      </c>
      <c r="BX41" s="1744">
        <f t="shared" si="88"/>
        <v>33.97674418604651</v>
      </c>
      <c r="BY41" s="1744">
        <f t="shared" si="88"/>
        <v>34.489690721649488</v>
      </c>
      <c r="BZ41" s="1744">
        <f t="shared" si="88"/>
        <v>33.970588235294116</v>
      </c>
      <c r="CA41" s="1744">
        <f t="shared" si="88"/>
        <v>33.954545454545453</v>
      </c>
      <c r="CB41" s="1744">
        <f t="shared" si="88"/>
        <v>34</v>
      </c>
      <c r="CC41" s="1744">
        <f t="shared" si="88"/>
        <v>33.988023952095809</v>
      </c>
      <c r="CD41" s="1744">
        <f t="shared" si="88"/>
        <v>33.51</v>
      </c>
      <c r="CE41" s="1744">
        <f t="shared" si="88"/>
        <v>34.5</v>
      </c>
      <c r="CF41" s="1744">
        <f t="shared" si="88"/>
        <v>33.5</v>
      </c>
      <c r="CG41" s="1744">
        <f t="shared" si="88"/>
        <v>34</v>
      </c>
      <c r="CH41" s="1744">
        <f t="shared" si="88"/>
        <v>35</v>
      </c>
      <c r="CI41" s="1744">
        <f t="shared" si="88"/>
        <v>34</v>
      </c>
      <c r="CJ41" s="1744">
        <f t="shared" si="88"/>
        <v>34.188202247191015</v>
      </c>
      <c r="CK41" s="1795"/>
      <c r="CL41" s="71"/>
      <c r="CM41" s="481"/>
      <c r="DA41" s="240" t="e">
        <f>#REF!-#REF!</f>
        <v>#REF!</v>
      </c>
    </row>
    <row r="42" spans="1:105" s="49" customFormat="1" ht="20.100000000000001" customHeight="1">
      <c r="A42" s="946"/>
      <c r="B42" s="2028" t="s">
        <v>91</v>
      </c>
      <c r="C42" s="1692" t="s">
        <v>32</v>
      </c>
      <c r="D42" s="1788">
        <f ca="1">SUM(E42:Q42)</f>
        <v>4290.78</v>
      </c>
      <c r="E42" s="1719">
        <f>E46+E49</f>
        <v>32</v>
      </c>
      <c r="F42" s="1719">
        <f t="shared" ref="F42:Q42" ca="1" si="89">F46+F49</f>
        <v>163</v>
      </c>
      <c r="G42" s="1719">
        <f t="shared" ca="1" si="89"/>
        <v>340.95</v>
      </c>
      <c r="H42" s="1719">
        <f t="shared" ca="1" si="89"/>
        <v>203.14999999999998</v>
      </c>
      <c r="I42" s="1719">
        <f t="shared" ca="1" si="89"/>
        <v>227.9</v>
      </c>
      <c r="J42" s="1719">
        <f t="shared" ca="1" si="89"/>
        <v>220.2</v>
      </c>
      <c r="K42" s="1719">
        <f t="shared" ca="1" si="89"/>
        <v>541.4</v>
      </c>
      <c r="L42" s="1719">
        <f t="shared" si="89"/>
        <v>442.25</v>
      </c>
      <c r="M42" s="1719">
        <f t="shared" si="89"/>
        <v>550.79999999999995</v>
      </c>
      <c r="N42" s="1719">
        <f t="shared" si="89"/>
        <v>210</v>
      </c>
      <c r="O42" s="1719">
        <f t="shared" ca="1" si="89"/>
        <v>298.45</v>
      </c>
      <c r="P42" s="1719">
        <f t="shared" si="89"/>
        <v>158</v>
      </c>
      <c r="Q42" s="1719">
        <f t="shared" ca="1" si="89"/>
        <v>309</v>
      </c>
      <c r="R42" s="1719">
        <f>R46+R49</f>
        <v>2774.5699999999997</v>
      </c>
      <c r="S42" s="1719">
        <f t="shared" ref="S42:T42" si="90">S46+S49</f>
        <v>4229.18</v>
      </c>
      <c r="T42" s="1719">
        <f t="shared" si="90"/>
        <v>4374.83</v>
      </c>
      <c r="U42" s="1719">
        <f t="shared" ref="U42:AI42" si="91">U46+U49</f>
        <v>38.4</v>
      </c>
      <c r="V42" s="1719">
        <f t="shared" si="91"/>
        <v>179.04</v>
      </c>
      <c r="W42" s="1719">
        <f t="shared" si="91"/>
        <v>340.55</v>
      </c>
      <c r="X42" s="1719">
        <f t="shared" si="91"/>
        <v>200.2</v>
      </c>
      <c r="Y42" s="1719">
        <f t="shared" si="91"/>
        <v>234.62</v>
      </c>
      <c r="Z42" s="1719">
        <f t="shared" si="91"/>
        <v>208.09</v>
      </c>
      <c r="AA42" s="1719">
        <f t="shared" si="91"/>
        <v>535.5</v>
      </c>
      <c r="AB42" s="1719">
        <f t="shared" si="91"/>
        <v>442.25</v>
      </c>
      <c r="AC42" s="1719">
        <f t="shared" si="91"/>
        <v>564.24</v>
      </c>
      <c r="AD42" s="1719">
        <f t="shared" si="91"/>
        <v>210</v>
      </c>
      <c r="AE42" s="1719">
        <f t="shared" si="91"/>
        <v>303.35000000000002</v>
      </c>
      <c r="AF42" s="1719">
        <f t="shared" si="91"/>
        <v>158</v>
      </c>
      <c r="AG42" s="1719">
        <f t="shared" si="91"/>
        <v>365.95</v>
      </c>
      <c r="AH42" s="1719">
        <f t="shared" si="91"/>
        <v>594.64</v>
      </c>
      <c r="AI42" s="1719">
        <f t="shared" si="91"/>
        <v>4260</v>
      </c>
      <c r="AJ42" s="1719">
        <f t="shared" ref="AJ42:AX42" si="92">AJ46+AJ49</f>
        <v>33.5</v>
      </c>
      <c r="AK42" s="1719">
        <f t="shared" si="92"/>
        <v>159.6</v>
      </c>
      <c r="AL42" s="1719">
        <f t="shared" si="92"/>
        <v>312.8</v>
      </c>
      <c r="AM42" s="1719">
        <f t="shared" si="92"/>
        <v>184.6</v>
      </c>
      <c r="AN42" s="1719">
        <f t="shared" si="92"/>
        <v>214.05</v>
      </c>
      <c r="AO42" s="1719">
        <f t="shared" si="92"/>
        <v>187</v>
      </c>
      <c r="AP42" s="1719">
        <f t="shared" si="92"/>
        <v>584.6</v>
      </c>
      <c r="AQ42" s="1719">
        <f t="shared" si="92"/>
        <v>418.875</v>
      </c>
      <c r="AR42" s="1719">
        <f t="shared" si="92"/>
        <v>519.25</v>
      </c>
      <c r="AS42" s="1719">
        <f t="shared" si="92"/>
        <v>214.5</v>
      </c>
      <c r="AT42" s="1719">
        <f t="shared" si="92"/>
        <v>313.5</v>
      </c>
      <c r="AU42" s="1719">
        <f t="shared" si="92"/>
        <v>165.87499999999997</v>
      </c>
      <c r="AV42" s="1719">
        <f t="shared" si="92"/>
        <v>346.8</v>
      </c>
      <c r="AW42" s="1719">
        <f t="shared" si="92"/>
        <v>605.04999999999995</v>
      </c>
      <c r="AX42" s="1719">
        <f t="shared" si="92"/>
        <v>2731.55</v>
      </c>
      <c r="AY42" s="1719">
        <f t="shared" ref="AY42:AZ42" si="93">AY46+AY49</f>
        <v>3869.0549999999994</v>
      </c>
      <c r="AZ42" s="1719">
        <f t="shared" si="93"/>
        <v>3939.46</v>
      </c>
      <c r="BA42" s="1719">
        <f t="shared" ref="BA42:BP42" si="94">BA46+BA49</f>
        <v>44.2</v>
      </c>
      <c r="BB42" s="1719">
        <f t="shared" si="94"/>
        <v>150</v>
      </c>
      <c r="BC42" s="1719">
        <f t="shared" si="94"/>
        <v>319.70999999999998</v>
      </c>
      <c r="BD42" s="1719">
        <f t="shared" si="94"/>
        <v>170.7</v>
      </c>
      <c r="BE42" s="1719">
        <f t="shared" si="94"/>
        <v>128.94999999999999</v>
      </c>
      <c r="BF42" s="1719">
        <f t="shared" si="94"/>
        <v>160</v>
      </c>
      <c r="BG42" s="1719">
        <f t="shared" si="94"/>
        <v>584</v>
      </c>
      <c r="BH42" s="1719">
        <f t="shared" si="94"/>
        <v>378</v>
      </c>
      <c r="BI42" s="1719">
        <f t="shared" si="94"/>
        <v>448</v>
      </c>
      <c r="BJ42" s="1719">
        <f t="shared" si="94"/>
        <v>204.75</v>
      </c>
      <c r="BK42" s="1719">
        <f t="shared" si="94"/>
        <v>294.5</v>
      </c>
      <c r="BL42" s="1719">
        <f t="shared" si="94"/>
        <v>161.00000000000003</v>
      </c>
      <c r="BM42" s="1719">
        <f t="shared" si="94"/>
        <v>317.11999999999995</v>
      </c>
      <c r="BN42" s="1719">
        <f t="shared" si="94"/>
        <v>578.52999999999986</v>
      </c>
      <c r="BO42" s="1719">
        <f t="shared" si="94"/>
        <v>3999.7649999999999</v>
      </c>
      <c r="BP42" s="1719">
        <f t="shared" si="94"/>
        <v>2695.59</v>
      </c>
      <c r="BQ42" s="1719">
        <f t="shared" ref="BQ42:BR42" si="95">BQ46+BQ49</f>
        <v>3938.09</v>
      </c>
      <c r="BR42" s="1719">
        <f t="shared" si="95"/>
        <v>4047.2849999999999</v>
      </c>
      <c r="BS42" s="1748">
        <f t="shared" si="14"/>
        <v>101.7842858269009</v>
      </c>
      <c r="BT42" s="1748">
        <f t="shared" si="15"/>
        <v>98.458034409521559</v>
      </c>
      <c r="BU42" s="1748">
        <f t="shared" si="16"/>
        <v>101.18806979910069</v>
      </c>
      <c r="BV42" s="1269"/>
      <c r="BW42" s="1269">
        <f t="shared" ref="BW42:CJ42" si="96">BW46+BW49</f>
        <v>27.04</v>
      </c>
      <c r="BX42" s="1269">
        <f t="shared" si="96"/>
        <v>146.1</v>
      </c>
      <c r="BY42" s="1269">
        <f t="shared" si="96"/>
        <v>334.55</v>
      </c>
      <c r="BZ42" s="1269">
        <f t="shared" si="96"/>
        <v>173.25</v>
      </c>
      <c r="CA42" s="1269">
        <f t="shared" si="96"/>
        <v>112.05</v>
      </c>
      <c r="CB42" s="1269">
        <f t="shared" si="96"/>
        <v>159.80000000000001</v>
      </c>
      <c r="CC42" s="1269">
        <f t="shared" si="96"/>
        <v>567.6</v>
      </c>
      <c r="CD42" s="1269">
        <f t="shared" si="96"/>
        <v>375.31200000000001</v>
      </c>
      <c r="CE42" s="1269">
        <f t="shared" si="96"/>
        <v>472.65</v>
      </c>
      <c r="CF42" s="1269">
        <f t="shared" si="96"/>
        <v>201</v>
      </c>
      <c r="CG42" s="1269">
        <f t="shared" si="96"/>
        <v>306</v>
      </c>
      <c r="CH42" s="1269">
        <f t="shared" si="96"/>
        <v>175</v>
      </c>
      <c r="CI42" s="1269">
        <f t="shared" si="96"/>
        <v>346.8</v>
      </c>
      <c r="CJ42" s="1269">
        <f t="shared" si="96"/>
        <v>608.55000000000007</v>
      </c>
      <c r="CK42" s="1796"/>
      <c r="CL42" s="65"/>
      <c r="CM42" s="482"/>
    </row>
    <row r="43" spans="1:105" s="81" customFormat="1" ht="20.100000000000001" customHeight="1">
      <c r="A43" s="1797"/>
      <c r="B43" s="1798" t="s">
        <v>936</v>
      </c>
      <c r="C43" s="1799" t="s">
        <v>93</v>
      </c>
      <c r="D43" s="1778">
        <f>SUM(E43:Q43)</f>
        <v>1185</v>
      </c>
      <c r="E43" s="1800">
        <v>10</v>
      </c>
      <c r="F43" s="1800">
        <v>50</v>
      </c>
      <c r="G43" s="1800">
        <v>105</v>
      </c>
      <c r="H43" s="1800">
        <v>65</v>
      </c>
      <c r="I43" s="1800">
        <v>70</v>
      </c>
      <c r="J43" s="1800">
        <v>70</v>
      </c>
      <c r="K43" s="1800">
        <v>175</v>
      </c>
      <c r="L43" s="1800">
        <v>145</v>
      </c>
      <c r="M43" s="1800">
        <v>180</v>
      </c>
      <c r="N43" s="1800">
        <v>70</v>
      </c>
      <c r="O43" s="1800">
        <v>95</v>
      </c>
      <c r="P43" s="1800">
        <v>50</v>
      </c>
      <c r="Q43" s="1800">
        <v>100</v>
      </c>
      <c r="R43" s="1801">
        <v>1367.5</v>
      </c>
      <c r="S43" s="1801">
        <v>1367.5</v>
      </c>
      <c r="T43" s="1802">
        <f>SUM(U43:AH43)</f>
        <v>1367.5</v>
      </c>
      <c r="U43" s="1803">
        <v>12</v>
      </c>
      <c r="V43" s="1803">
        <v>50</v>
      </c>
      <c r="W43" s="1803">
        <v>105</v>
      </c>
      <c r="X43" s="1803">
        <v>65</v>
      </c>
      <c r="Y43" s="1803">
        <v>70</v>
      </c>
      <c r="Z43" s="1803">
        <v>66.5</v>
      </c>
      <c r="AA43" s="1804">
        <v>175</v>
      </c>
      <c r="AB43" s="1804">
        <v>145</v>
      </c>
      <c r="AC43" s="1804">
        <v>180</v>
      </c>
      <c r="AD43" s="1804">
        <v>70</v>
      </c>
      <c r="AE43" s="1804">
        <v>97</v>
      </c>
      <c r="AF43" s="1804">
        <v>50</v>
      </c>
      <c r="AG43" s="1804">
        <v>100</v>
      </c>
      <c r="AH43" s="1803">
        <v>182</v>
      </c>
      <c r="AI43" s="1802">
        <f>SUM(AJ43:AW43)</f>
        <v>1250</v>
      </c>
      <c r="AJ43" s="1780">
        <v>10</v>
      </c>
      <c r="AK43" s="1780">
        <v>45</v>
      </c>
      <c r="AL43" s="1780">
        <v>90</v>
      </c>
      <c r="AM43" s="1780">
        <v>55</v>
      </c>
      <c r="AN43" s="1780">
        <v>60</v>
      </c>
      <c r="AO43" s="1780">
        <v>50</v>
      </c>
      <c r="AP43" s="1780">
        <v>170</v>
      </c>
      <c r="AQ43" s="1780">
        <v>145</v>
      </c>
      <c r="AR43" s="1780">
        <v>140</v>
      </c>
      <c r="AS43" s="1780">
        <v>65</v>
      </c>
      <c r="AT43" s="1780">
        <v>95</v>
      </c>
      <c r="AU43" s="1780">
        <v>50</v>
      </c>
      <c r="AV43" s="1780">
        <v>100</v>
      </c>
      <c r="AW43" s="1780">
        <v>175</v>
      </c>
      <c r="AX43" s="1784">
        <v>1214.3</v>
      </c>
      <c r="AY43" s="1784">
        <v>1214.3</v>
      </c>
      <c r="AZ43" s="1802">
        <f>SUM(BA43:BN43)</f>
        <v>1214.3</v>
      </c>
      <c r="BA43" s="1780">
        <v>10</v>
      </c>
      <c r="BB43" s="1780">
        <v>45</v>
      </c>
      <c r="BC43" s="1780">
        <v>96.3</v>
      </c>
      <c r="BD43" s="1780">
        <v>55</v>
      </c>
      <c r="BE43" s="1780">
        <v>40</v>
      </c>
      <c r="BF43" s="1780">
        <v>50</v>
      </c>
      <c r="BG43" s="1780">
        <v>170</v>
      </c>
      <c r="BH43" s="1780">
        <v>120</v>
      </c>
      <c r="BI43" s="1780">
        <v>140</v>
      </c>
      <c r="BJ43" s="1780">
        <v>65</v>
      </c>
      <c r="BK43" s="1780">
        <v>95</v>
      </c>
      <c r="BL43" s="1780">
        <v>50</v>
      </c>
      <c r="BM43" s="1780">
        <v>102.5</v>
      </c>
      <c r="BN43" s="1780">
        <v>175.5</v>
      </c>
      <c r="BO43" s="1780">
        <v>1165</v>
      </c>
      <c r="BP43" s="1780">
        <v>1165</v>
      </c>
      <c r="BQ43" s="1780">
        <v>1168</v>
      </c>
      <c r="BR43" s="1780">
        <v>1168</v>
      </c>
      <c r="BS43" s="1726">
        <f t="shared" si="14"/>
        <v>96.187103681133166</v>
      </c>
      <c r="BT43" s="1726">
        <f t="shared" si="15"/>
        <v>100.25751072961373</v>
      </c>
      <c r="BU43" s="1726">
        <f t="shared" si="16"/>
        <v>100.25751072961373</v>
      </c>
      <c r="BV43" s="1784"/>
      <c r="BW43" s="1784">
        <v>8</v>
      </c>
      <c r="BX43" s="1784">
        <v>41</v>
      </c>
      <c r="BY43" s="1784">
        <v>95</v>
      </c>
      <c r="BZ43" s="1784">
        <v>50</v>
      </c>
      <c r="CA43" s="1784">
        <v>30</v>
      </c>
      <c r="CB43" s="1784">
        <v>47</v>
      </c>
      <c r="CC43" s="1784">
        <v>165</v>
      </c>
      <c r="CD43" s="1784">
        <v>112</v>
      </c>
      <c r="CE43" s="1784">
        <v>137</v>
      </c>
      <c r="CF43" s="1784">
        <v>60</v>
      </c>
      <c r="CG43" s="1784">
        <v>90</v>
      </c>
      <c r="CH43" s="1784">
        <v>50</v>
      </c>
      <c r="CI43" s="1784">
        <v>100</v>
      </c>
      <c r="CJ43" s="1784">
        <v>175</v>
      </c>
      <c r="CK43" s="1805"/>
      <c r="CL43" s="1221"/>
      <c r="CM43" s="1447"/>
    </row>
    <row r="44" spans="1:105" s="88" customFormat="1" ht="20.100000000000001" customHeight="1">
      <c r="A44" s="1806"/>
      <c r="B44" s="1807" t="s">
        <v>99</v>
      </c>
      <c r="C44" s="1808" t="s">
        <v>87</v>
      </c>
      <c r="D44" s="1788">
        <f>SUM(E44:Q44)</f>
        <v>1185</v>
      </c>
      <c r="E44" s="1809">
        <v>10</v>
      </c>
      <c r="F44" s="1809">
        <v>50</v>
      </c>
      <c r="G44" s="1809">
        <v>105</v>
      </c>
      <c r="H44" s="1809">
        <v>65</v>
      </c>
      <c r="I44" s="1809">
        <v>70</v>
      </c>
      <c r="J44" s="1809">
        <v>70</v>
      </c>
      <c r="K44" s="1809">
        <v>175</v>
      </c>
      <c r="L44" s="1809">
        <v>145</v>
      </c>
      <c r="M44" s="1809">
        <v>180</v>
      </c>
      <c r="N44" s="1809">
        <v>70</v>
      </c>
      <c r="O44" s="1809">
        <v>95</v>
      </c>
      <c r="P44" s="1809">
        <v>50</v>
      </c>
      <c r="Q44" s="1809">
        <v>100</v>
      </c>
      <c r="R44" s="1809">
        <v>897</v>
      </c>
      <c r="S44" s="1810">
        <v>1367.5</v>
      </c>
      <c r="T44" s="1811">
        <f>SUM(U44:AH44)</f>
        <v>1367.5</v>
      </c>
      <c r="U44" s="1812">
        <v>12</v>
      </c>
      <c r="V44" s="1812">
        <v>50</v>
      </c>
      <c r="W44" s="1812">
        <v>105</v>
      </c>
      <c r="X44" s="1812">
        <v>65</v>
      </c>
      <c r="Y44" s="1812">
        <v>70</v>
      </c>
      <c r="Z44" s="1812">
        <v>66.5</v>
      </c>
      <c r="AA44" s="1813">
        <v>175</v>
      </c>
      <c r="AB44" s="1813">
        <v>145</v>
      </c>
      <c r="AC44" s="1813">
        <v>180</v>
      </c>
      <c r="AD44" s="1813">
        <v>70</v>
      </c>
      <c r="AE44" s="1813">
        <v>97</v>
      </c>
      <c r="AF44" s="1813">
        <v>50</v>
      </c>
      <c r="AG44" s="1813">
        <v>100</v>
      </c>
      <c r="AH44" s="1812">
        <v>182</v>
      </c>
      <c r="AI44" s="1811">
        <f>SUM(AJ44:AW44)</f>
        <v>1250</v>
      </c>
      <c r="AJ44" s="1767">
        <v>10</v>
      </c>
      <c r="AK44" s="1767">
        <v>45</v>
      </c>
      <c r="AL44" s="1767">
        <v>90</v>
      </c>
      <c r="AM44" s="1767">
        <v>55</v>
      </c>
      <c r="AN44" s="1767">
        <v>60</v>
      </c>
      <c r="AO44" s="1767">
        <v>55</v>
      </c>
      <c r="AP44" s="1767">
        <v>170</v>
      </c>
      <c r="AQ44" s="1767">
        <v>125</v>
      </c>
      <c r="AR44" s="1767">
        <v>155</v>
      </c>
      <c r="AS44" s="1767">
        <v>65</v>
      </c>
      <c r="AT44" s="1767">
        <v>95</v>
      </c>
      <c r="AU44" s="1767">
        <v>50</v>
      </c>
      <c r="AV44" s="1767">
        <v>100</v>
      </c>
      <c r="AW44" s="1767">
        <v>175</v>
      </c>
      <c r="AX44" s="1814">
        <v>899</v>
      </c>
      <c r="AY44" s="1814">
        <v>1209.8999999999999</v>
      </c>
      <c r="AZ44" s="1811">
        <f>SUM(BA44:BN44)</f>
        <v>1209.8999999999999</v>
      </c>
      <c r="BA44" s="1767">
        <v>10</v>
      </c>
      <c r="BB44" s="1767">
        <v>45</v>
      </c>
      <c r="BC44" s="1767">
        <v>96.3</v>
      </c>
      <c r="BD44" s="1767">
        <v>55</v>
      </c>
      <c r="BE44" s="1767">
        <v>40</v>
      </c>
      <c r="BF44" s="1767">
        <v>50</v>
      </c>
      <c r="BG44" s="1767">
        <v>170</v>
      </c>
      <c r="BH44" s="1767">
        <v>120</v>
      </c>
      <c r="BI44" s="1767">
        <v>140</v>
      </c>
      <c r="BJ44" s="1767">
        <v>65</v>
      </c>
      <c r="BK44" s="1767">
        <v>95</v>
      </c>
      <c r="BL44" s="1767">
        <v>50</v>
      </c>
      <c r="BM44" s="1767">
        <v>98.1</v>
      </c>
      <c r="BN44" s="1767">
        <v>175.5</v>
      </c>
      <c r="BO44" s="1767">
        <v>1165</v>
      </c>
      <c r="BP44" s="1767">
        <v>795</v>
      </c>
      <c r="BQ44" s="1767">
        <v>1165</v>
      </c>
      <c r="BR44" s="1767">
        <v>1165</v>
      </c>
      <c r="BS44" s="1748">
        <f t="shared" si="14"/>
        <v>96.28894949995869</v>
      </c>
      <c r="BT44" s="1748">
        <f t="shared" si="15"/>
        <v>100</v>
      </c>
      <c r="BU44" s="1748">
        <f t="shared" si="16"/>
        <v>100</v>
      </c>
      <c r="BV44" s="1814"/>
      <c r="BW44" s="1814">
        <v>8</v>
      </c>
      <c r="BX44" s="1814">
        <v>41</v>
      </c>
      <c r="BY44" s="1814">
        <v>95</v>
      </c>
      <c r="BZ44" s="1814">
        <v>50</v>
      </c>
      <c r="CA44" s="1814">
        <v>30</v>
      </c>
      <c r="CB44" s="1814">
        <v>47</v>
      </c>
      <c r="CC44" s="1814">
        <v>165</v>
      </c>
      <c r="CD44" s="1814">
        <v>112</v>
      </c>
      <c r="CE44" s="1814">
        <v>137</v>
      </c>
      <c r="CF44" s="1814">
        <v>60</v>
      </c>
      <c r="CG44" s="1814">
        <v>90</v>
      </c>
      <c r="CH44" s="1814">
        <v>50</v>
      </c>
      <c r="CI44" s="1814">
        <v>100</v>
      </c>
      <c r="CJ44" s="1814">
        <v>175</v>
      </c>
      <c r="CK44" s="1816"/>
      <c r="CL44" s="1302"/>
      <c r="CM44" s="480"/>
    </row>
    <row r="45" spans="1:105" s="24" customFormat="1" ht="20.100000000000001" customHeight="1">
      <c r="A45" s="1712"/>
      <c r="B45" s="1713" t="s">
        <v>94</v>
      </c>
      <c r="C45" s="1714" t="s">
        <v>90</v>
      </c>
      <c r="D45" s="1817">
        <f>D46*10/D44</f>
        <v>30.896624472573841</v>
      </c>
      <c r="E45" s="1818">
        <v>32</v>
      </c>
      <c r="F45" s="1818">
        <v>32</v>
      </c>
      <c r="G45" s="1818">
        <v>31.9</v>
      </c>
      <c r="H45" s="1818">
        <v>30.8</v>
      </c>
      <c r="I45" s="1818">
        <v>31.7</v>
      </c>
      <c r="J45" s="1818">
        <v>30.6</v>
      </c>
      <c r="K45" s="1818">
        <v>30.6</v>
      </c>
      <c r="L45" s="1818">
        <v>30.5</v>
      </c>
      <c r="M45" s="1818">
        <v>30.6</v>
      </c>
      <c r="N45" s="1818">
        <v>30</v>
      </c>
      <c r="O45" s="1818">
        <v>31.1</v>
      </c>
      <c r="P45" s="1818">
        <v>31.6</v>
      </c>
      <c r="Q45" s="1818">
        <v>30.6</v>
      </c>
      <c r="R45" s="1819">
        <f>R46*10/R44</f>
        <v>30.931661092530653</v>
      </c>
      <c r="S45" s="1819">
        <v>30.926361974405854</v>
      </c>
      <c r="T45" s="1811">
        <f>T46/T44*10</f>
        <v>30.926361974405854</v>
      </c>
      <c r="U45" s="1811">
        <f t="shared" ref="U45:AH45" si="97">U46/U44*10</f>
        <v>31.999999999999996</v>
      </c>
      <c r="V45" s="1811">
        <f t="shared" si="97"/>
        <v>32</v>
      </c>
      <c r="W45" s="1811">
        <f t="shared" si="97"/>
        <v>31.9</v>
      </c>
      <c r="X45" s="1811">
        <f t="shared" si="97"/>
        <v>30.799999999999997</v>
      </c>
      <c r="Y45" s="1811">
        <f t="shared" si="97"/>
        <v>31.7</v>
      </c>
      <c r="Z45" s="1811">
        <f t="shared" si="97"/>
        <v>30.6</v>
      </c>
      <c r="AA45" s="1811">
        <f t="shared" si="97"/>
        <v>30.6</v>
      </c>
      <c r="AB45" s="1811">
        <f t="shared" si="97"/>
        <v>30.5</v>
      </c>
      <c r="AC45" s="1811">
        <f t="shared" si="97"/>
        <v>30.599999999999994</v>
      </c>
      <c r="AD45" s="1811">
        <f t="shared" si="97"/>
        <v>30</v>
      </c>
      <c r="AE45" s="1811">
        <f t="shared" si="97"/>
        <v>31.1</v>
      </c>
      <c r="AF45" s="1811">
        <f t="shared" si="97"/>
        <v>31.6</v>
      </c>
      <c r="AG45" s="1811">
        <f t="shared" si="97"/>
        <v>30.6</v>
      </c>
      <c r="AH45" s="1811">
        <f t="shared" si="97"/>
        <v>31.099999999999998</v>
      </c>
      <c r="AI45" s="1811">
        <f>AI46/AI44*10</f>
        <v>33.68</v>
      </c>
      <c r="AJ45" s="1811">
        <f t="shared" ref="AJ45:AY45" si="98">AJ46/AJ44*10</f>
        <v>33.5</v>
      </c>
      <c r="AK45" s="1811">
        <f t="shared" si="98"/>
        <v>34</v>
      </c>
      <c r="AL45" s="1811">
        <f t="shared" si="98"/>
        <v>34</v>
      </c>
      <c r="AM45" s="1811">
        <f t="shared" si="98"/>
        <v>33</v>
      </c>
      <c r="AN45" s="1811">
        <f t="shared" si="98"/>
        <v>34</v>
      </c>
      <c r="AO45" s="1811">
        <f t="shared" si="98"/>
        <v>34</v>
      </c>
      <c r="AP45" s="1811">
        <f t="shared" si="98"/>
        <v>34</v>
      </c>
      <c r="AQ45" s="1811">
        <f t="shared" si="98"/>
        <v>33.51</v>
      </c>
      <c r="AR45" s="1811">
        <f t="shared" si="98"/>
        <v>33.5</v>
      </c>
      <c r="AS45" s="1811">
        <f t="shared" si="98"/>
        <v>33</v>
      </c>
      <c r="AT45" s="1811">
        <f t="shared" si="98"/>
        <v>33</v>
      </c>
      <c r="AU45" s="1811">
        <f t="shared" si="98"/>
        <v>33.174999999999997</v>
      </c>
      <c r="AV45" s="1811">
        <f t="shared" si="98"/>
        <v>34</v>
      </c>
      <c r="AW45" s="1811">
        <f t="shared" si="98"/>
        <v>34</v>
      </c>
      <c r="AX45" s="1811">
        <f t="shared" si="98"/>
        <v>30.384315906562847</v>
      </c>
      <c r="AY45" s="1811">
        <f t="shared" si="98"/>
        <v>31.978303992065456</v>
      </c>
      <c r="AZ45" s="1811">
        <f>AZ46/AZ44*10</f>
        <v>32.109761137284075</v>
      </c>
      <c r="BA45" s="1820">
        <v>31</v>
      </c>
      <c r="BB45" s="1820">
        <v>31.5</v>
      </c>
      <c r="BC45" s="1820">
        <v>32</v>
      </c>
      <c r="BD45" s="1820">
        <v>30.5</v>
      </c>
      <c r="BE45" s="1820">
        <v>31.5</v>
      </c>
      <c r="BF45" s="1820">
        <v>32</v>
      </c>
      <c r="BG45" s="1820">
        <v>34</v>
      </c>
      <c r="BH45" s="1820">
        <v>31.5</v>
      </c>
      <c r="BI45" s="1820">
        <v>32</v>
      </c>
      <c r="BJ45" s="1820">
        <v>31.5</v>
      </c>
      <c r="BK45" s="1820">
        <v>31</v>
      </c>
      <c r="BL45" s="1820">
        <v>32.200000000000003</v>
      </c>
      <c r="BM45" s="1820">
        <v>32</v>
      </c>
      <c r="BN45" s="1820">
        <v>32.599999999999994</v>
      </c>
      <c r="BO45" s="1814">
        <f>BO46/BO44*10</f>
        <v>33.902703862660942</v>
      </c>
      <c r="BP45" s="1814">
        <f t="shared" ref="BP45" si="99">BP46/BP44*10</f>
        <v>33.906792452830189</v>
      </c>
      <c r="BQ45" s="1814">
        <v>33.803347639484983</v>
      </c>
      <c r="BR45" s="1814">
        <v>33.902703862660942</v>
      </c>
      <c r="BS45" s="1748">
        <f t="shared" si="14"/>
        <v>105.7071308343068</v>
      </c>
      <c r="BT45" s="1748">
        <f t="shared" si="15"/>
        <v>99.706937170620819</v>
      </c>
      <c r="BU45" s="1748">
        <f t="shared" si="16"/>
        <v>100</v>
      </c>
      <c r="BV45" s="1814"/>
      <c r="BW45" s="1814">
        <v>33.799999999999997</v>
      </c>
      <c r="BX45" s="1814">
        <v>34</v>
      </c>
      <c r="BY45" s="1814">
        <v>34.5</v>
      </c>
      <c r="BZ45" s="1814">
        <v>34</v>
      </c>
      <c r="CA45" s="1814">
        <v>34</v>
      </c>
      <c r="CB45" s="1814">
        <v>34</v>
      </c>
      <c r="CC45" s="1814">
        <v>34</v>
      </c>
      <c r="CD45" s="1814">
        <v>33.51</v>
      </c>
      <c r="CE45" s="1814">
        <v>34.5</v>
      </c>
      <c r="CF45" s="1814">
        <v>33.5</v>
      </c>
      <c r="CG45" s="1814">
        <v>34</v>
      </c>
      <c r="CH45" s="1814">
        <v>35</v>
      </c>
      <c r="CI45" s="1814">
        <v>34</v>
      </c>
      <c r="CJ45" s="1814">
        <v>34.200000000000003</v>
      </c>
      <c r="CK45" s="1689"/>
      <c r="CL45" s="1303"/>
      <c r="CM45" s="1222">
        <f>BQ45-AY45</f>
        <v>1.8250436474195268</v>
      </c>
      <c r="CN45" s="239"/>
      <c r="CP45" s="232"/>
      <c r="CZ45" s="232"/>
    </row>
    <row r="46" spans="1:105" s="48" customFormat="1" ht="20.100000000000001" customHeight="1">
      <c r="A46" s="945"/>
      <c r="B46" s="1694" t="s">
        <v>97</v>
      </c>
      <c r="C46" s="1692" t="s">
        <v>32</v>
      </c>
      <c r="D46" s="1788">
        <f>SUM(E46:Q46)</f>
        <v>3661.25</v>
      </c>
      <c r="E46" s="1719">
        <f>E45*E44/10</f>
        <v>32</v>
      </c>
      <c r="F46" s="1719">
        <f t="shared" ref="F46:Q46" si="100">F45*F44/10</f>
        <v>160</v>
      </c>
      <c r="G46" s="1719">
        <f t="shared" si="100"/>
        <v>334.95</v>
      </c>
      <c r="H46" s="1719">
        <f t="shared" si="100"/>
        <v>200.2</v>
      </c>
      <c r="I46" s="1719">
        <f t="shared" si="100"/>
        <v>221.9</v>
      </c>
      <c r="J46" s="1719">
        <f t="shared" si="100"/>
        <v>214.2</v>
      </c>
      <c r="K46" s="1719">
        <f t="shared" si="100"/>
        <v>535.5</v>
      </c>
      <c r="L46" s="1719">
        <f t="shared" si="100"/>
        <v>442.25</v>
      </c>
      <c r="M46" s="1719">
        <f t="shared" si="100"/>
        <v>550.79999999999995</v>
      </c>
      <c r="N46" s="1719">
        <f t="shared" si="100"/>
        <v>210</v>
      </c>
      <c r="O46" s="1719">
        <f t="shared" si="100"/>
        <v>295.45</v>
      </c>
      <c r="P46" s="1719">
        <f t="shared" si="100"/>
        <v>158</v>
      </c>
      <c r="Q46" s="1719">
        <f t="shared" si="100"/>
        <v>306</v>
      </c>
      <c r="R46" s="1719">
        <v>2774.5699999999997</v>
      </c>
      <c r="S46" s="1719">
        <v>4229.18</v>
      </c>
      <c r="T46" s="1822">
        <f t="shared" ref="T46" si="101">SUM(U46:AH46)</f>
        <v>4229.18</v>
      </c>
      <c r="U46" s="1269">
        <v>38.4</v>
      </c>
      <c r="V46" s="1269">
        <v>160</v>
      </c>
      <c r="W46" s="1269">
        <v>334.95</v>
      </c>
      <c r="X46" s="1269">
        <v>200.2</v>
      </c>
      <c r="Y46" s="1269">
        <v>221.9</v>
      </c>
      <c r="Z46" s="1269">
        <v>203.49</v>
      </c>
      <c r="AA46" s="1269">
        <v>535.5</v>
      </c>
      <c r="AB46" s="1269">
        <v>442.25</v>
      </c>
      <c r="AC46" s="1269">
        <v>550.79999999999995</v>
      </c>
      <c r="AD46" s="1269">
        <v>210</v>
      </c>
      <c r="AE46" s="1269">
        <v>301.67</v>
      </c>
      <c r="AF46" s="1269">
        <v>158</v>
      </c>
      <c r="AG46" s="1269">
        <v>306</v>
      </c>
      <c r="AH46" s="1269">
        <v>566.02</v>
      </c>
      <c r="AI46" s="1822">
        <f t="shared" ref="AI46" si="102">SUM(AJ46:AW46)</f>
        <v>4210</v>
      </c>
      <c r="AJ46" s="1269">
        <v>33.5</v>
      </c>
      <c r="AK46" s="1269">
        <v>153</v>
      </c>
      <c r="AL46" s="1269">
        <v>306</v>
      </c>
      <c r="AM46" s="1269">
        <v>181.5</v>
      </c>
      <c r="AN46" s="1269">
        <v>204</v>
      </c>
      <c r="AO46" s="1269">
        <v>187</v>
      </c>
      <c r="AP46" s="1269">
        <v>578</v>
      </c>
      <c r="AQ46" s="1269">
        <v>418.875</v>
      </c>
      <c r="AR46" s="1269">
        <v>519.25</v>
      </c>
      <c r="AS46" s="1269">
        <v>214.5</v>
      </c>
      <c r="AT46" s="1269">
        <v>313.5</v>
      </c>
      <c r="AU46" s="1269">
        <v>165.87499999999997</v>
      </c>
      <c r="AV46" s="1269">
        <v>340</v>
      </c>
      <c r="AW46" s="1269">
        <v>595</v>
      </c>
      <c r="AX46" s="1269">
        <v>2731.55</v>
      </c>
      <c r="AY46" s="1269">
        <v>3869.0549999999994</v>
      </c>
      <c r="AZ46" s="1822">
        <f t="shared" ref="AZ46" si="103">SUM(BA46:BN46)</f>
        <v>3884.96</v>
      </c>
      <c r="BA46" s="1269">
        <f>BA44*BA45/10</f>
        <v>31</v>
      </c>
      <c r="BB46" s="1269">
        <f t="shared" ref="BB46:BN46" si="104">BB44*BB45/10</f>
        <v>141.75</v>
      </c>
      <c r="BC46" s="1269">
        <f t="shared" si="104"/>
        <v>308.15999999999997</v>
      </c>
      <c r="BD46" s="1269">
        <f t="shared" si="104"/>
        <v>167.75</v>
      </c>
      <c r="BE46" s="1269">
        <f t="shared" si="104"/>
        <v>126</v>
      </c>
      <c r="BF46" s="1269">
        <f t="shared" si="104"/>
        <v>160</v>
      </c>
      <c r="BG46" s="1269">
        <f t="shared" si="104"/>
        <v>578</v>
      </c>
      <c r="BH46" s="1269">
        <f t="shared" si="104"/>
        <v>378</v>
      </c>
      <c r="BI46" s="1269">
        <f t="shared" si="104"/>
        <v>448</v>
      </c>
      <c r="BJ46" s="1269">
        <f t="shared" si="104"/>
        <v>204.75</v>
      </c>
      <c r="BK46" s="1269">
        <f t="shared" si="104"/>
        <v>294.5</v>
      </c>
      <c r="BL46" s="1269">
        <f t="shared" si="104"/>
        <v>161.00000000000003</v>
      </c>
      <c r="BM46" s="1269">
        <f t="shared" si="104"/>
        <v>313.91999999999996</v>
      </c>
      <c r="BN46" s="1269">
        <f t="shared" si="104"/>
        <v>572.12999999999988</v>
      </c>
      <c r="BO46" s="1767">
        <v>3949.665</v>
      </c>
      <c r="BP46" s="1767">
        <v>2695.59</v>
      </c>
      <c r="BQ46" s="1767">
        <v>3938.09</v>
      </c>
      <c r="BR46" s="1767">
        <v>3949.665</v>
      </c>
      <c r="BS46" s="1748">
        <f t="shared" si="14"/>
        <v>101.7842858269009</v>
      </c>
      <c r="BT46" s="1748">
        <f t="shared" si="15"/>
        <v>99.70693717062079</v>
      </c>
      <c r="BU46" s="1748">
        <f t="shared" si="16"/>
        <v>99.999999999999986</v>
      </c>
      <c r="BV46" s="1814"/>
      <c r="BW46" s="1767">
        <f>BW44*BW45/10</f>
        <v>27.04</v>
      </c>
      <c r="BX46" s="1767">
        <f t="shared" ref="BX46:CJ46" si="105">BX44*BX45/10</f>
        <v>139.4</v>
      </c>
      <c r="BY46" s="1767">
        <f t="shared" si="105"/>
        <v>327.75</v>
      </c>
      <c r="BZ46" s="1767">
        <f t="shared" si="105"/>
        <v>170</v>
      </c>
      <c r="CA46" s="1767">
        <f t="shared" si="105"/>
        <v>102</v>
      </c>
      <c r="CB46" s="1767">
        <f t="shared" si="105"/>
        <v>159.80000000000001</v>
      </c>
      <c r="CC46" s="1767">
        <f t="shared" si="105"/>
        <v>561</v>
      </c>
      <c r="CD46" s="1767">
        <f t="shared" si="105"/>
        <v>375.31200000000001</v>
      </c>
      <c r="CE46" s="1767">
        <f t="shared" si="105"/>
        <v>472.65</v>
      </c>
      <c r="CF46" s="1767">
        <f t="shared" si="105"/>
        <v>201</v>
      </c>
      <c r="CG46" s="1767">
        <f t="shared" si="105"/>
        <v>306</v>
      </c>
      <c r="CH46" s="1767">
        <f t="shared" si="105"/>
        <v>175</v>
      </c>
      <c r="CI46" s="1767">
        <f t="shared" si="105"/>
        <v>340</v>
      </c>
      <c r="CJ46" s="1767">
        <f t="shared" si="105"/>
        <v>598.50000000000011</v>
      </c>
      <c r="CK46" s="1695"/>
      <c r="CL46" s="65"/>
      <c r="CM46" s="479"/>
    </row>
    <row r="47" spans="1:105" s="25" customFormat="1" ht="20.100000000000001" customHeight="1">
      <c r="A47" s="1682"/>
      <c r="B47" s="1683" t="s">
        <v>575</v>
      </c>
      <c r="C47" s="1720" t="s">
        <v>93</v>
      </c>
      <c r="D47" s="1779">
        <f>SUM(E47:Q47)</f>
        <v>12</v>
      </c>
      <c r="E47" s="1779"/>
      <c r="F47" s="1779">
        <v>1</v>
      </c>
      <c r="G47" s="1779">
        <v>2</v>
      </c>
      <c r="H47" s="1779">
        <v>1</v>
      </c>
      <c r="I47" s="1779">
        <v>2</v>
      </c>
      <c r="J47" s="1779">
        <v>2</v>
      </c>
      <c r="K47" s="1779">
        <v>2</v>
      </c>
      <c r="L47" s="1779"/>
      <c r="M47" s="1779"/>
      <c r="N47" s="1779"/>
      <c r="O47" s="1779">
        <v>1</v>
      </c>
      <c r="P47" s="1779"/>
      <c r="Q47" s="1779">
        <v>1</v>
      </c>
      <c r="R47" s="1779"/>
      <c r="S47" s="1823">
        <v>54.300000000000004</v>
      </c>
      <c r="T47" s="1802">
        <f>SUM(U47:AH47)</f>
        <v>54.300000000000004</v>
      </c>
      <c r="U47" s="1824">
        <v>0</v>
      </c>
      <c r="V47" s="1824">
        <v>6.8</v>
      </c>
      <c r="W47" s="1824">
        <v>2</v>
      </c>
      <c r="X47" s="1824">
        <v>0</v>
      </c>
      <c r="Y47" s="1824">
        <v>4.8</v>
      </c>
      <c r="Z47" s="1824">
        <v>2</v>
      </c>
      <c r="AA47" s="1824">
        <v>0</v>
      </c>
      <c r="AB47" s="1824">
        <v>0</v>
      </c>
      <c r="AC47" s="1824">
        <v>5.6</v>
      </c>
      <c r="AD47" s="1824">
        <v>0</v>
      </c>
      <c r="AE47" s="1824">
        <v>0.7</v>
      </c>
      <c r="AF47" s="1824">
        <v>0</v>
      </c>
      <c r="AG47" s="1824">
        <v>21.8</v>
      </c>
      <c r="AH47" s="1824">
        <v>10.6</v>
      </c>
      <c r="AI47" s="1802">
        <f>SUM(AJ47:AW47)</f>
        <v>15</v>
      </c>
      <c r="AJ47" s="1824"/>
      <c r="AK47" s="1824">
        <v>2</v>
      </c>
      <c r="AL47" s="1824">
        <v>2</v>
      </c>
      <c r="AM47" s="1824">
        <v>1</v>
      </c>
      <c r="AN47" s="1824">
        <v>3</v>
      </c>
      <c r="AO47" s="1824"/>
      <c r="AP47" s="1824">
        <v>2</v>
      </c>
      <c r="AQ47" s="1824"/>
      <c r="AR47" s="1824"/>
      <c r="AS47" s="1824"/>
      <c r="AT47" s="1824"/>
      <c r="AU47" s="1824"/>
      <c r="AV47" s="1824">
        <v>2</v>
      </c>
      <c r="AW47" s="1824">
        <v>3</v>
      </c>
      <c r="AX47" s="1824">
        <v>0</v>
      </c>
      <c r="AY47" s="1824">
        <v>15</v>
      </c>
      <c r="AZ47" s="1802">
        <f>SUM(BA47:BN47)</f>
        <v>17</v>
      </c>
      <c r="BA47" s="1824">
        <v>4</v>
      </c>
      <c r="BB47" s="1824">
        <v>2.5</v>
      </c>
      <c r="BC47" s="1824">
        <v>3.5</v>
      </c>
      <c r="BD47" s="1824">
        <v>1</v>
      </c>
      <c r="BE47" s="1824">
        <v>1</v>
      </c>
      <c r="BF47" s="1824"/>
      <c r="BG47" s="1824">
        <v>2</v>
      </c>
      <c r="BH47" s="1824"/>
      <c r="BI47" s="1824"/>
      <c r="BJ47" s="1824"/>
      <c r="BK47" s="1824"/>
      <c r="BL47" s="1824"/>
      <c r="BM47" s="1824">
        <v>1</v>
      </c>
      <c r="BN47" s="1824">
        <v>2</v>
      </c>
      <c r="BO47" s="1784">
        <v>15</v>
      </c>
      <c r="BP47" s="1784"/>
      <c r="BQ47" s="1784">
        <v>29.4</v>
      </c>
      <c r="BR47" s="1784">
        <v>29.4</v>
      </c>
      <c r="BS47" s="1726">
        <f t="shared" si="14"/>
        <v>196</v>
      </c>
      <c r="BT47" s="1726">
        <f t="shared" si="15"/>
        <v>196</v>
      </c>
      <c r="BU47" s="1726">
        <f t="shared" si="16"/>
        <v>196</v>
      </c>
      <c r="BV47" s="1784"/>
      <c r="BW47" s="1784"/>
      <c r="BX47" s="1784">
        <v>2</v>
      </c>
      <c r="BY47" s="1784">
        <v>2</v>
      </c>
      <c r="BZ47" s="1784">
        <v>1</v>
      </c>
      <c r="CA47" s="1784">
        <v>3</v>
      </c>
      <c r="CB47" s="1784"/>
      <c r="CC47" s="1784">
        <v>2</v>
      </c>
      <c r="CD47" s="1784"/>
      <c r="CE47" s="1784"/>
      <c r="CF47" s="1784"/>
      <c r="CG47" s="1784"/>
      <c r="CH47" s="1784"/>
      <c r="CI47" s="1784">
        <v>2</v>
      </c>
      <c r="CJ47" s="1784">
        <v>3</v>
      </c>
      <c r="CK47" s="1785"/>
      <c r="CL47" s="1303"/>
      <c r="CM47" s="1446"/>
    </row>
    <row r="48" spans="1:105" s="24" customFormat="1" ht="20.100000000000001" customHeight="1">
      <c r="A48" s="1712"/>
      <c r="B48" s="1713" t="s">
        <v>94</v>
      </c>
      <c r="C48" s="1714" t="s">
        <v>90</v>
      </c>
      <c r="D48" s="1825">
        <f>D49/D47*10</f>
        <v>37.375</v>
      </c>
      <c r="E48" s="1825"/>
      <c r="F48" s="1825">
        <f t="shared" ref="F48:Q48" ca="1" si="106">F49/F47*10</f>
        <v>30</v>
      </c>
      <c r="G48" s="1825">
        <f t="shared" ca="1" si="106"/>
        <v>30</v>
      </c>
      <c r="H48" s="1825">
        <f t="shared" ca="1" si="106"/>
        <v>29.5</v>
      </c>
      <c r="I48" s="1825">
        <f t="shared" ca="1" si="106"/>
        <v>30</v>
      </c>
      <c r="J48" s="1825">
        <f t="shared" ca="1" si="106"/>
        <v>30</v>
      </c>
      <c r="K48" s="1825">
        <f t="shared" ca="1" si="106"/>
        <v>29.5</v>
      </c>
      <c r="L48" s="1825"/>
      <c r="M48" s="1825"/>
      <c r="N48" s="1825"/>
      <c r="O48" s="1825">
        <f t="shared" ca="1" si="106"/>
        <v>30</v>
      </c>
      <c r="P48" s="1825"/>
      <c r="Q48" s="1825">
        <f t="shared" ca="1" si="106"/>
        <v>30</v>
      </c>
      <c r="R48" s="1825"/>
      <c r="S48" s="1825"/>
      <c r="T48" s="1811">
        <f>T49/T47*10</f>
        <v>26.8232044198895</v>
      </c>
      <c r="U48" s="1811"/>
      <c r="V48" s="1814">
        <v>28</v>
      </c>
      <c r="W48" s="1814">
        <v>28</v>
      </c>
      <c r="X48" s="1814"/>
      <c r="Y48" s="1814">
        <v>26.5</v>
      </c>
      <c r="Z48" s="1814">
        <v>23</v>
      </c>
      <c r="AA48" s="1814"/>
      <c r="AB48" s="1767"/>
      <c r="AC48" s="1767">
        <v>24</v>
      </c>
      <c r="AD48" s="1767"/>
      <c r="AE48" s="1767">
        <v>24</v>
      </c>
      <c r="AF48" s="1767"/>
      <c r="AG48" s="1767">
        <v>27.5</v>
      </c>
      <c r="AH48" s="1767">
        <v>27</v>
      </c>
      <c r="AI48" s="1811">
        <f>AI49/AI47*10</f>
        <v>33.333333333333336</v>
      </c>
      <c r="AJ48" s="1767"/>
      <c r="AK48" s="1814">
        <v>33</v>
      </c>
      <c r="AL48" s="1814">
        <v>34</v>
      </c>
      <c r="AM48" s="1814">
        <v>31</v>
      </c>
      <c r="AN48" s="1814">
        <v>33.5</v>
      </c>
      <c r="AO48" s="1814"/>
      <c r="AP48" s="1814">
        <v>33</v>
      </c>
      <c r="AQ48" s="1814"/>
      <c r="AR48" s="1814"/>
      <c r="AS48" s="1814"/>
      <c r="AT48" s="1814"/>
      <c r="AU48" s="1814"/>
      <c r="AV48" s="1814">
        <v>34</v>
      </c>
      <c r="AW48" s="1814">
        <v>33.5</v>
      </c>
      <c r="AX48" s="1814"/>
      <c r="AY48" s="1814"/>
      <c r="AZ48" s="1811">
        <f>AZ49/AZ47*10</f>
        <v>32.058823529411768</v>
      </c>
      <c r="BA48" s="1767">
        <v>33</v>
      </c>
      <c r="BB48" s="1814">
        <v>33</v>
      </c>
      <c r="BC48" s="1814">
        <v>33</v>
      </c>
      <c r="BD48" s="1814">
        <v>29.5</v>
      </c>
      <c r="BE48" s="1814">
        <v>29.5</v>
      </c>
      <c r="BF48" s="1814"/>
      <c r="BG48" s="1814">
        <v>30</v>
      </c>
      <c r="BH48" s="1814"/>
      <c r="BI48" s="1814"/>
      <c r="BJ48" s="1814"/>
      <c r="BK48" s="1814"/>
      <c r="BL48" s="1814"/>
      <c r="BM48" s="1814">
        <v>32</v>
      </c>
      <c r="BN48" s="1814">
        <v>32</v>
      </c>
      <c r="BO48" s="1814">
        <f>BO49/BO47*10</f>
        <v>33.399999999999991</v>
      </c>
      <c r="BP48" s="1814"/>
      <c r="BQ48" s="1814"/>
      <c r="BR48" s="1814">
        <f>BR49/BR47*10</f>
        <v>33.204081632653057</v>
      </c>
      <c r="BS48" s="1748"/>
      <c r="BT48" s="1748">
        <f t="shared" si="15"/>
        <v>0</v>
      </c>
      <c r="BU48" s="1748">
        <f t="shared" si="16"/>
        <v>99.413418061835529</v>
      </c>
      <c r="BV48" s="1814"/>
      <c r="BW48" s="1814"/>
      <c r="BX48" s="1814">
        <v>33.5</v>
      </c>
      <c r="BY48" s="1814">
        <v>34</v>
      </c>
      <c r="BZ48" s="1814">
        <v>32.5</v>
      </c>
      <c r="CA48" s="1814">
        <v>33.5</v>
      </c>
      <c r="CB48" s="1814"/>
      <c r="CC48" s="1814">
        <v>33</v>
      </c>
      <c r="CD48" s="1814"/>
      <c r="CE48" s="1814"/>
      <c r="CF48" s="1814"/>
      <c r="CG48" s="1814"/>
      <c r="CH48" s="1814"/>
      <c r="CI48" s="1814">
        <v>34</v>
      </c>
      <c r="CJ48" s="1814">
        <v>33.5</v>
      </c>
      <c r="CK48" s="1689"/>
      <c r="CL48" s="1303"/>
      <c r="CM48" s="480"/>
    </row>
    <row r="49" spans="1:106" s="48" customFormat="1" ht="20.100000000000001" customHeight="1">
      <c r="A49" s="945"/>
      <c r="B49" s="1694" t="s">
        <v>95</v>
      </c>
      <c r="C49" s="1692" t="s">
        <v>32</v>
      </c>
      <c r="D49" s="1826">
        <v>44.85</v>
      </c>
      <c r="E49" s="1826"/>
      <c r="F49" s="1827">
        <f ca="1">F47*F48/10</f>
        <v>3</v>
      </c>
      <c r="G49" s="1827">
        <f t="shared" ref="G49:Q49" ca="1" si="107">G47*G48/10</f>
        <v>6</v>
      </c>
      <c r="H49" s="1827">
        <f t="shared" ca="1" si="107"/>
        <v>2.95</v>
      </c>
      <c r="I49" s="1827">
        <f t="shared" ca="1" si="107"/>
        <v>6</v>
      </c>
      <c r="J49" s="1827">
        <f t="shared" ca="1" si="107"/>
        <v>6</v>
      </c>
      <c r="K49" s="1827">
        <f t="shared" ca="1" si="107"/>
        <v>5.9</v>
      </c>
      <c r="L49" s="1827"/>
      <c r="M49" s="1827"/>
      <c r="N49" s="1827"/>
      <c r="O49" s="1827">
        <f t="shared" ca="1" si="107"/>
        <v>3</v>
      </c>
      <c r="P49" s="1827"/>
      <c r="Q49" s="1827">
        <f t="shared" ca="1" si="107"/>
        <v>3</v>
      </c>
      <c r="R49" s="1827"/>
      <c r="S49" s="1827"/>
      <c r="T49" s="1822">
        <f t="shared" ref="T49" si="108">SUM(U49:AH49)</f>
        <v>145.65</v>
      </c>
      <c r="U49" s="1821"/>
      <c r="V49" s="1767">
        <f>V47*V48/10</f>
        <v>19.04</v>
      </c>
      <c r="W49" s="1767">
        <f t="shared" ref="W49:AH49" si="109">W47*W48/10</f>
        <v>5.6</v>
      </c>
      <c r="X49" s="1767"/>
      <c r="Y49" s="1767">
        <f t="shared" si="109"/>
        <v>12.719999999999999</v>
      </c>
      <c r="Z49" s="1767">
        <f t="shared" si="109"/>
        <v>4.5999999999999996</v>
      </c>
      <c r="AA49" s="1767"/>
      <c r="AB49" s="1767"/>
      <c r="AC49" s="1767">
        <f t="shared" si="109"/>
        <v>13.439999999999998</v>
      </c>
      <c r="AD49" s="1767"/>
      <c r="AE49" s="1767">
        <f t="shared" si="109"/>
        <v>1.6799999999999997</v>
      </c>
      <c r="AF49" s="1767">
        <f t="shared" si="109"/>
        <v>0</v>
      </c>
      <c r="AG49" s="1767">
        <f t="shared" si="109"/>
        <v>59.95</v>
      </c>
      <c r="AH49" s="1767">
        <f t="shared" si="109"/>
        <v>28.619999999999997</v>
      </c>
      <c r="AI49" s="1822">
        <f t="shared" ref="AI49" si="110">SUM(AJ49:AW49)</f>
        <v>50</v>
      </c>
      <c r="AJ49" s="1767"/>
      <c r="AK49" s="1767">
        <v>6.6</v>
      </c>
      <c r="AL49" s="1767">
        <v>6.8</v>
      </c>
      <c r="AM49" s="1767">
        <v>3.1</v>
      </c>
      <c r="AN49" s="1767">
        <v>10.050000000000001</v>
      </c>
      <c r="AO49" s="1767"/>
      <c r="AP49" s="1767">
        <v>6.6</v>
      </c>
      <c r="AQ49" s="1767"/>
      <c r="AR49" s="1767"/>
      <c r="AS49" s="1767"/>
      <c r="AT49" s="1767"/>
      <c r="AU49" s="1767"/>
      <c r="AV49" s="1767">
        <v>6.8</v>
      </c>
      <c r="AW49" s="1767">
        <v>10.050000000000001</v>
      </c>
      <c r="AX49" s="1767"/>
      <c r="AY49" s="1767"/>
      <c r="AZ49" s="1822">
        <f t="shared" ref="AZ49" si="111">SUM(BA49:BN49)</f>
        <v>54.500000000000007</v>
      </c>
      <c r="BA49" s="1767">
        <f>BA47*BA48/10</f>
        <v>13.2</v>
      </c>
      <c r="BB49" s="1767">
        <f t="shared" ref="BB49:BN49" si="112">BB47*BB48/10</f>
        <v>8.25</v>
      </c>
      <c r="BC49" s="1767">
        <f t="shared" si="112"/>
        <v>11.55</v>
      </c>
      <c r="BD49" s="1767">
        <f t="shared" si="112"/>
        <v>2.95</v>
      </c>
      <c r="BE49" s="1767">
        <f t="shared" si="112"/>
        <v>2.95</v>
      </c>
      <c r="BF49" s="1767">
        <f t="shared" si="112"/>
        <v>0</v>
      </c>
      <c r="BG49" s="1767">
        <f t="shared" si="112"/>
        <v>6</v>
      </c>
      <c r="BH49" s="1767">
        <f t="shared" si="112"/>
        <v>0</v>
      </c>
      <c r="BI49" s="1767">
        <f t="shared" si="112"/>
        <v>0</v>
      </c>
      <c r="BJ49" s="1767">
        <f t="shared" si="112"/>
        <v>0</v>
      </c>
      <c r="BK49" s="1767">
        <f t="shared" si="112"/>
        <v>0</v>
      </c>
      <c r="BL49" s="1767">
        <f t="shared" si="112"/>
        <v>0</v>
      </c>
      <c r="BM49" s="1767">
        <f t="shared" si="112"/>
        <v>3.2</v>
      </c>
      <c r="BN49" s="1767">
        <f t="shared" si="112"/>
        <v>6.4</v>
      </c>
      <c r="BO49" s="1814">
        <v>50.099999999999994</v>
      </c>
      <c r="BP49" s="1814"/>
      <c r="BQ49" s="1814"/>
      <c r="BR49" s="1814">
        <v>97.61999999999999</v>
      </c>
      <c r="BS49" s="1748"/>
      <c r="BT49" s="1748">
        <f t="shared" si="15"/>
        <v>0</v>
      </c>
      <c r="BU49" s="1748">
        <f t="shared" si="16"/>
        <v>194.85029940119762</v>
      </c>
      <c r="BV49" s="1814"/>
      <c r="BW49" s="1814"/>
      <c r="BX49" s="1814">
        <f>BX47*BX48/10</f>
        <v>6.7</v>
      </c>
      <c r="BY49" s="1814">
        <f t="shared" ref="BY49:CJ49" si="113">BY47*BY48/10</f>
        <v>6.8</v>
      </c>
      <c r="BZ49" s="1814">
        <f t="shared" si="113"/>
        <v>3.25</v>
      </c>
      <c r="CA49" s="1814">
        <f t="shared" si="113"/>
        <v>10.050000000000001</v>
      </c>
      <c r="CB49" s="1814">
        <f t="shared" si="113"/>
        <v>0</v>
      </c>
      <c r="CC49" s="1814">
        <f t="shared" si="113"/>
        <v>6.6</v>
      </c>
      <c r="CD49" s="1814">
        <f t="shared" si="113"/>
        <v>0</v>
      </c>
      <c r="CE49" s="1814">
        <f t="shared" si="113"/>
        <v>0</v>
      </c>
      <c r="CF49" s="1814">
        <f t="shared" si="113"/>
        <v>0</v>
      </c>
      <c r="CG49" s="1814">
        <f t="shared" si="113"/>
        <v>0</v>
      </c>
      <c r="CH49" s="1814">
        <f t="shared" si="113"/>
        <v>0</v>
      </c>
      <c r="CI49" s="1814">
        <f t="shared" si="113"/>
        <v>6.8</v>
      </c>
      <c r="CJ49" s="1814">
        <f t="shared" si="113"/>
        <v>10.050000000000001</v>
      </c>
      <c r="CK49" s="1695"/>
      <c r="CL49" s="65"/>
      <c r="CM49" s="479"/>
    </row>
    <row r="50" spans="1:106" s="97" customFormat="1" ht="20.100000000000001" customHeight="1">
      <c r="A50" s="1682">
        <v>3</v>
      </c>
      <c r="B50" s="1683" t="s">
        <v>605</v>
      </c>
      <c r="C50" s="1720" t="s">
        <v>93</v>
      </c>
      <c r="D50" s="1779">
        <f>SUM(E50:Q50)+D52</f>
        <v>462.65</v>
      </c>
      <c r="E50" s="1828">
        <v>6.54</v>
      </c>
      <c r="F50" s="1828">
        <v>35.200000000000003</v>
      </c>
      <c r="G50" s="1828">
        <v>80.5</v>
      </c>
      <c r="H50" s="1828">
        <v>54</v>
      </c>
      <c r="I50" s="1828">
        <v>40.75</v>
      </c>
      <c r="J50" s="1828">
        <v>49.11</v>
      </c>
      <c r="K50" s="1828">
        <v>3</v>
      </c>
      <c r="L50" s="1828">
        <v>54</v>
      </c>
      <c r="M50" s="1828">
        <v>4.5</v>
      </c>
      <c r="N50" s="1828">
        <v>53.66</v>
      </c>
      <c r="O50" s="1828">
        <v>28.29</v>
      </c>
      <c r="P50" s="1828">
        <v>9.3999999999999986</v>
      </c>
      <c r="Q50" s="1828">
        <v>13.7</v>
      </c>
      <c r="R50" s="1828">
        <v>471.45</v>
      </c>
      <c r="S50" s="1828">
        <v>495.45</v>
      </c>
      <c r="T50" s="1784">
        <v>512.70000000000005</v>
      </c>
      <c r="U50" s="1726">
        <v>6.54</v>
      </c>
      <c r="V50" s="1726">
        <v>35.200000000000003</v>
      </c>
      <c r="W50" s="1726">
        <v>80.499999999999986</v>
      </c>
      <c r="X50" s="1726">
        <f>54+X52</f>
        <v>54</v>
      </c>
      <c r="Y50" s="1726">
        <v>40.75</v>
      </c>
      <c r="Z50" s="1726">
        <v>49.11</v>
      </c>
      <c r="AA50" s="1726">
        <v>3</v>
      </c>
      <c r="AB50" s="1726">
        <f>54+AB52</f>
        <v>64</v>
      </c>
      <c r="AC50" s="1726">
        <v>4.5</v>
      </c>
      <c r="AD50" s="1726">
        <v>53.66</v>
      </c>
      <c r="AE50" s="1726">
        <v>28.29</v>
      </c>
      <c r="AF50" s="1726">
        <f>9.4+AF52</f>
        <v>40.9</v>
      </c>
      <c r="AG50" s="1726">
        <v>13.700000000000001</v>
      </c>
      <c r="AH50" s="1726">
        <v>38.799999999999997</v>
      </c>
      <c r="AI50" s="1784">
        <f>SUM(AJ50:AW50)+AI52</f>
        <v>512.94999999999993</v>
      </c>
      <c r="AJ50" s="1726">
        <v>6.54</v>
      </c>
      <c r="AK50" s="1726">
        <v>35.200000000000003</v>
      </c>
      <c r="AL50" s="1726">
        <v>80.499999999999986</v>
      </c>
      <c r="AM50" s="1726">
        <v>54</v>
      </c>
      <c r="AN50" s="1726">
        <v>40.75</v>
      </c>
      <c r="AO50" s="1726">
        <v>49.11</v>
      </c>
      <c r="AP50" s="1726">
        <v>3</v>
      </c>
      <c r="AQ50" s="1726">
        <v>64</v>
      </c>
      <c r="AR50" s="1726">
        <v>4.5</v>
      </c>
      <c r="AS50" s="1726">
        <v>53.66</v>
      </c>
      <c r="AT50" s="1726">
        <v>28.29</v>
      </c>
      <c r="AU50" s="1726">
        <v>40.9</v>
      </c>
      <c r="AV50" s="1726">
        <v>13.700000000000001</v>
      </c>
      <c r="AW50" s="1726">
        <v>38.799999999999997</v>
      </c>
      <c r="AX50" s="1726">
        <v>512.69999999999993</v>
      </c>
      <c r="AY50" s="1726">
        <v>512.94999999999993</v>
      </c>
      <c r="AZ50" s="1784">
        <f>SUM(BA50:BN50)+AZ52</f>
        <v>512.94999999999993</v>
      </c>
      <c r="BA50" s="1726">
        <v>6.54</v>
      </c>
      <c r="BB50" s="1726">
        <v>35.450000000000003</v>
      </c>
      <c r="BC50" s="1726">
        <v>80.499999999999986</v>
      </c>
      <c r="BD50" s="1726">
        <v>54</v>
      </c>
      <c r="BE50" s="1726">
        <v>40.75</v>
      </c>
      <c r="BF50" s="1726">
        <v>49.11</v>
      </c>
      <c r="BG50" s="1726">
        <v>3</v>
      </c>
      <c r="BH50" s="1726">
        <v>63.75</v>
      </c>
      <c r="BI50" s="1726">
        <v>4.5</v>
      </c>
      <c r="BJ50" s="1726">
        <v>53.66</v>
      </c>
      <c r="BK50" s="1726">
        <v>28.29</v>
      </c>
      <c r="BL50" s="1726">
        <v>40.9</v>
      </c>
      <c r="BM50" s="1726">
        <v>13.700000000000001</v>
      </c>
      <c r="BN50" s="1726">
        <v>38.799999999999997</v>
      </c>
      <c r="BO50" s="1784">
        <v>512.94999999999993</v>
      </c>
      <c r="BP50" s="1784">
        <v>512.94999999999993</v>
      </c>
      <c r="BQ50" s="1784">
        <v>512.94999999999993</v>
      </c>
      <c r="BR50" s="1784">
        <v>512.94999999999993</v>
      </c>
      <c r="BS50" s="1726">
        <f t="shared" si="14"/>
        <v>100</v>
      </c>
      <c r="BT50" s="1726">
        <f t="shared" si="15"/>
        <v>100</v>
      </c>
      <c r="BU50" s="1726">
        <f t="shared" si="16"/>
        <v>100</v>
      </c>
      <c r="BV50" s="1784"/>
      <c r="BW50" s="1784">
        <v>6.54</v>
      </c>
      <c r="BX50" s="1784">
        <v>35.450000000000003</v>
      </c>
      <c r="BY50" s="1784">
        <v>80.499999999999986</v>
      </c>
      <c r="BZ50" s="1784">
        <v>54</v>
      </c>
      <c r="CA50" s="1784">
        <v>40.75</v>
      </c>
      <c r="CB50" s="1784">
        <v>49.11</v>
      </c>
      <c r="CC50" s="1784">
        <v>3</v>
      </c>
      <c r="CD50" s="1784">
        <v>63.75</v>
      </c>
      <c r="CE50" s="1784">
        <v>4.5</v>
      </c>
      <c r="CF50" s="1784">
        <v>53.66</v>
      </c>
      <c r="CG50" s="1784">
        <v>28.29</v>
      </c>
      <c r="CH50" s="1784">
        <v>40.9</v>
      </c>
      <c r="CI50" s="1784">
        <v>13.700000000000001</v>
      </c>
      <c r="CJ50" s="1784">
        <v>38.799999999999997</v>
      </c>
      <c r="CK50" s="1829"/>
      <c r="CL50" s="96"/>
      <c r="CM50" s="1445"/>
    </row>
    <row r="51" spans="1:106" s="458" customFormat="1" ht="20.100000000000001" customHeight="1">
      <c r="A51" s="1712"/>
      <c r="B51" s="1713" t="s">
        <v>606</v>
      </c>
      <c r="C51" s="1714" t="s">
        <v>32</v>
      </c>
      <c r="D51" s="1766">
        <v>1100</v>
      </c>
      <c r="E51" s="1766"/>
      <c r="F51" s="1766"/>
      <c r="G51" s="1766"/>
      <c r="H51" s="1766"/>
      <c r="I51" s="1766"/>
      <c r="J51" s="1766"/>
      <c r="K51" s="1766"/>
      <c r="L51" s="1766"/>
      <c r="M51" s="1766"/>
      <c r="N51" s="1766"/>
      <c r="O51" s="1766"/>
      <c r="P51" s="1766"/>
      <c r="Q51" s="1766"/>
      <c r="R51" s="1766">
        <v>800</v>
      </c>
      <c r="S51" s="1766">
        <v>980</v>
      </c>
      <c r="T51" s="1767">
        <v>1100</v>
      </c>
      <c r="U51" s="1770"/>
      <c r="V51" s="1770"/>
      <c r="W51" s="1770"/>
      <c r="X51" s="1770"/>
      <c r="Y51" s="1770"/>
      <c r="Z51" s="1770"/>
      <c r="AA51" s="1770"/>
      <c r="AB51" s="1770"/>
      <c r="AC51" s="1770"/>
      <c r="AD51" s="1770"/>
      <c r="AE51" s="1770"/>
      <c r="AF51" s="1770"/>
      <c r="AG51" s="1770"/>
      <c r="AH51" s="1770"/>
      <c r="AI51" s="1767">
        <v>1200</v>
      </c>
      <c r="AJ51" s="1770"/>
      <c r="AK51" s="1770"/>
      <c r="AL51" s="1770"/>
      <c r="AM51" s="1770"/>
      <c r="AN51" s="1770"/>
      <c r="AO51" s="1770"/>
      <c r="AP51" s="1770"/>
      <c r="AQ51" s="1770"/>
      <c r="AR51" s="1770"/>
      <c r="AS51" s="1770"/>
      <c r="AT51" s="1770"/>
      <c r="AU51" s="1770"/>
      <c r="AV51" s="1770"/>
      <c r="AW51" s="1770"/>
      <c r="AX51" s="1767">
        <v>850</v>
      </c>
      <c r="AY51" s="1767">
        <v>1025</v>
      </c>
      <c r="AZ51" s="1767">
        <v>1210</v>
      </c>
      <c r="BA51" s="1770"/>
      <c r="BB51" s="1770"/>
      <c r="BC51" s="1770"/>
      <c r="BD51" s="1770"/>
      <c r="BE51" s="1770"/>
      <c r="BF51" s="1770"/>
      <c r="BG51" s="1770"/>
      <c r="BH51" s="1770"/>
      <c r="BI51" s="1770"/>
      <c r="BJ51" s="1770"/>
      <c r="BK51" s="1770"/>
      <c r="BL51" s="1770"/>
      <c r="BM51" s="1770"/>
      <c r="BN51" s="1770"/>
      <c r="BO51" s="1767">
        <v>1250</v>
      </c>
      <c r="BP51" s="1767">
        <v>650</v>
      </c>
      <c r="BQ51" s="1767">
        <v>1008</v>
      </c>
      <c r="BR51" s="1767">
        <v>1200</v>
      </c>
      <c r="BS51" s="1748">
        <f t="shared" si="14"/>
        <v>98.341463414634148</v>
      </c>
      <c r="BT51" s="1748">
        <f t="shared" si="15"/>
        <v>80.64</v>
      </c>
      <c r="BU51" s="1748">
        <f t="shared" si="16"/>
        <v>96</v>
      </c>
      <c r="BV51" s="1767"/>
      <c r="BW51" s="1767"/>
      <c r="BX51" s="1767"/>
      <c r="BY51" s="1767"/>
      <c r="BZ51" s="1767"/>
      <c r="CA51" s="1767"/>
      <c r="CB51" s="1767"/>
      <c r="CC51" s="1767"/>
      <c r="CD51" s="1767"/>
      <c r="CE51" s="1767"/>
      <c r="CF51" s="1767"/>
      <c r="CG51" s="1767"/>
      <c r="CH51" s="1767"/>
      <c r="CI51" s="1767"/>
      <c r="CJ51" s="1767"/>
      <c r="CK51" s="1830"/>
      <c r="CL51" s="98"/>
      <c r="CM51" s="484"/>
      <c r="DB51" s="459"/>
    </row>
    <row r="52" spans="1:106" s="458" customFormat="1" ht="20.100000000000001" customHeight="1">
      <c r="A52" s="1712"/>
      <c r="B52" s="1713" t="s">
        <v>607</v>
      </c>
      <c r="C52" s="1714" t="s">
        <v>93</v>
      </c>
      <c r="D52" s="1827">
        <v>30</v>
      </c>
      <c r="E52" s="1831"/>
      <c r="F52" s="1831"/>
      <c r="G52" s="1831"/>
      <c r="H52" s="1831"/>
      <c r="I52" s="1831"/>
      <c r="J52" s="1826"/>
      <c r="K52" s="1826"/>
      <c r="L52" s="1826"/>
      <c r="M52" s="1826"/>
      <c r="N52" s="1826"/>
      <c r="O52" s="1826"/>
      <c r="P52" s="1826"/>
      <c r="Q52" s="1826"/>
      <c r="R52" s="1826"/>
      <c r="S52" s="1826">
        <v>24</v>
      </c>
      <c r="T52" s="1814">
        <v>41.3</v>
      </c>
      <c r="U52" s="1832"/>
      <c r="V52" s="1832"/>
      <c r="W52" s="1832"/>
      <c r="X52" s="1832"/>
      <c r="Y52" s="1832"/>
      <c r="Z52" s="1833"/>
      <c r="AA52" s="1833"/>
      <c r="AB52" s="1767">
        <v>10</v>
      </c>
      <c r="AC52" s="1767"/>
      <c r="AD52" s="1767"/>
      <c r="AE52" s="1767"/>
      <c r="AF52" s="1814">
        <v>31.5</v>
      </c>
      <c r="AG52" s="1833"/>
      <c r="AH52" s="1833"/>
      <c r="AI52" s="1814"/>
      <c r="AJ52" s="1832"/>
      <c r="AK52" s="1832"/>
      <c r="AL52" s="1832"/>
      <c r="AM52" s="1832"/>
      <c r="AN52" s="1832"/>
      <c r="AO52" s="1833"/>
      <c r="AP52" s="1833"/>
      <c r="AQ52" s="1834"/>
      <c r="AR52" s="1834"/>
      <c r="AS52" s="1834"/>
      <c r="AT52" s="1834"/>
      <c r="AU52" s="1770"/>
      <c r="AV52" s="1833"/>
      <c r="AW52" s="1833"/>
      <c r="AX52" s="1833"/>
      <c r="AY52" s="1821">
        <v>0.25</v>
      </c>
      <c r="AZ52" s="1814">
        <f>SUM(BA52:BN52)+AZ54</f>
        <v>0</v>
      </c>
      <c r="BA52" s="1832"/>
      <c r="BB52" s="1832"/>
      <c r="BC52" s="1832"/>
      <c r="BD52" s="1832"/>
      <c r="BE52" s="1832"/>
      <c r="BF52" s="1833"/>
      <c r="BG52" s="1833"/>
      <c r="BH52" s="1834"/>
      <c r="BI52" s="1834"/>
      <c r="BJ52" s="1834"/>
      <c r="BK52" s="1834"/>
      <c r="BL52" s="1770"/>
      <c r="BM52" s="1833"/>
      <c r="BN52" s="1833"/>
      <c r="BO52" s="1821">
        <v>0</v>
      </c>
      <c r="BP52" s="1821">
        <v>0</v>
      </c>
      <c r="BQ52" s="1821">
        <v>0</v>
      </c>
      <c r="BR52" s="1821">
        <v>0</v>
      </c>
      <c r="BS52" s="1748">
        <f t="shared" si="14"/>
        <v>0</v>
      </c>
      <c r="BT52" s="1748"/>
      <c r="BU52" s="1748"/>
      <c r="BV52" s="1821"/>
      <c r="BW52" s="1821"/>
      <c r="BX52" s="1821"/>
      <c r="BY52" s="1821"/>
      <c r="BZ52" s="1821"/>
      <c r="CA52" s="1821"/>
      <c r="CB52" s="1821"/>
      <c r="CC52" s="1821"/>
      <c r="CD52" s="1821"/>
      <c r="CE52" s="1821"/>
      <c r="CF52" s="1821"/>
      <c r="CG52" s="1821"/>
      <c r="CH52" s="1821"/>
      <c r="CI52" s="1821"/>
      <c r="CJ52" s="1821"/>
      <c r="CK52" s="1830"/>
      <c r="CL52" s="98"/>
      <c r="CM52" s="484">
        <v>10000</v>
      </c>
      <c r="CN52" s="474"/>
    </row>
    <row r="53" spans="1:106" s="99" customFormat="1" ht="20.100000000000001" customHeight="1">
      <c r="A53" s="1712"/>
      <c r="B53" s="1713" t="s">
        <v>608</v>
      </c>
      <c r="C53" s="1714" t="s">
        <v>93</v>
      </c>
      <c r="D53" s="1826">
        <f>SUM(E53:Q53)</f>
        <v>123.25999999999999</v>
      </c>
      <c r="E53" s="1827"/>
      <c r="F53" s="1827"/>
      <c r="G53" s="1827"/>
      <c r="H53" s="1827"/>
      <c r="I53" s="1827"/>
      <c r="J53" s="1827"/>
      <c r="K53" s="1827"/>
      <c r="L53" s="1827">
        <v>50.76</v>
      </c>
      <c r="M53" s="1827"/>
      <c r="N53" s="1827">
        <v>48.5</v>
      </c>
      <c r="O53" s="1827">
        <f>31-15</f>
        <v>16</v>
      </c>
      <c r="P53" s="1827">
        <v>8</v>
      </c>
      <c r="Q53" s="1827"/>
      <c r="R53" s="1826">
        <v>156.96</v>
      </c>
      <c r="S53" s="1826">
        <v>175.95999999999998</v>
      </c>
      <c r="T53" s="1821">
        <v>188.46</v>
      </c>
      <c r="U53" s="1748">
        <v>0</v>
      </c>
      <c r="V53" s="1748">
        <v>0</v>
      </c>
      <c r="W53" s="1748">
        <v>0</v>
      </c>
      <c r="X53" s="1748">
        <v>0</v>
      </c>
      <c r="Y53" s="1748">
        <v>0</v>
      </c>
      <c r="Z53" s="1748">
        <v>0</v>
      </c>
      <c r="AA53" s="1748">
        <v>0</v>
      </c>
      <c r="AB53" s="1748">
        <f>50.76</f>
        <v>50.76</v>
      </c>
      <c r="AC53" s="1748">
        <v>0</v>
      </c>
      <c r="AD53" s="1748">
        <v>48.5</v>
      </c>
      <c r="AE53" s="1748">
        <v>16</v>
      </c>
      <c r="AF53" s="1748">
        <f>7.4+31.5</f>
        <v>38.9</v>
      </c>
      <c r="AG53" s="1748">
        <v>0</v>
      </c>
      <c r="AH53" s="1748">
        <v>34.299999999999997</v>
      </c>
      <c r="AI53" s="1821">
        <f>SUM(AJ53:AW53)</f>
        <v>188.45999999999998</v>
      </c>
      <c r="AJ53" s="1748">
        <v>0</v>
      </c>
      <c r="AK53" s="1748">
        <v>0</v>
      </c>
      <c r="AL53" s="1748">
        <v>0</v>
      </c>
      <c r="AM53" s="1748">
        <v>0</v>
      </c>
      <c r="AN53" s="1748">
        <v>0</v>
      </c>
      <c r="AO53" s="1748">
        <v>0</v>
      </c>
      <c r="AP53" s="1748">
        <v>0</v>
      </c>
      <c r="AQ53" s="1748">
        <v>50.76</v>
      </c>
      <c r="AR53" s="1748">
        <v>0</v>
      </c>
      <c r="AS53" s="1748">
        <v>48.5</v>
      </c>
      <c r="AT53" s="1748">
        <v>16</v>
      </c>
      <c r="AU53" s="1835">
        <v>38.9</v>
      </c>
      <c r="AV53" s="1748">
        <v>0</v>
      </c>
      <c r="AW53" s="1748">
        <v>34.299999999999997</v>
      </c>
      <c r="AX53" s="1836">
        <v>188.46</v>
      </c>
      <c r="AY53" s="1836">
        <v>188.45999999999998</v>
      </c>
      <c r="AZ53" s="1821">
        <f>SUM(BA53:BN53)</f>
        <v>188.45999999999998</v>
      </c>
      <c r="BA53" s="1748">
        <v>0</v>
      </c>
      <c r="BB53" s="1748">
        <v>0</v>
      </c>
      <c r="BC53" s="1748">
        <v>0</v>
      </c>
      <c r="BD53" s="1748">
        <v>0</v>
      </c>
      <c r="BE53" s="1748">
        <v>0</v>
      </c>
      <c r="BF53" s="1748">
        <v>0</v>
      </c>
      <c r="BG53" s="1748">
        <v>0</v>
      </c>
      <c r="BH53" s="1748">
        <v>50.76</v>
      </c>
      <c r="BI53" s="1748">
        <v>0</v>
      </c>
      <c r="BJ53" s="1748">
        <v>48.5</v>
      </c>
      <c r="BK53" s="1748">
        <v>16</v>
      </c>
      <c r="BL53" s="1835">
        <v>38.9</v>
      </c>
      <c r="BM53" s="1748">
        <v>0</v>
      </c>
      <c r="BN53" s="1748">
        <v>34.299999999999997</v>
      </c>
      <c r="BO53" s="1836">
        <v>188.45999999999998</v>
      </c>
      <c r="BP53" s="1836">
        <v>188.45999999999998</v>
      </c>
      <c r="BQ53" s="1836">
        <v>188.45999999999998</v>
      </c>
      <c r="BR53" s="1836">
        <v>188.45999999999998</v>
      </c>
      <c r="BS53" s="1748">
        <f t="shared" si="14"/>
        <v>100</v>
      </c>
      <c r="BT53" s="1748">
        <f t="shared" si="15"/>
        <v>100</v>
      </c>
      <c r="BU53" s="1748">
        <f t="shared" si="16"/>
        <v>100</v>
      </c>
      <c r="BV53" s="1836"/>
      <c r="BW53" s="1836">
        <v>0</v>
      </c>
      <c r="BX53" s="1836">
        <v>0</v>
      </c>
      <c r="BY53" s="1836">
        <v>0</v>
      </c>
      <c r="BZ53" s="1836">
        <v>0</v>
      </c>
      <c r="CA53" s="1836">
        <v>0</v>
      </c>
      <c r="CB53" s="1836">
        <v>0</v>
      </c>
      <c r="CC53" s="1836">
        <v>0</v>
      </c>
      <c r="CD53" s="1836">
        <v>50.76</v>
      </c>
      <c r="CE53" s="1836">
        <v>0</v>
      </c>
      <c r="CF53" s="1836">
        <v>48.5</v>
      </c>
      <c r="CG53" s="1836">
        <v>16</v>
      </c>
      <c r="CH53" s="1836">
        <v>38.9</v>
      </c>
      <c r="CI53" s="1836">
        <v>0</v>
      </c>
      <c r="CJ53" s="1836">
        <v>34.299999999999997</v>
      </c>
      <c r="CK53" s="1837"/>
      <c r="CL53" s="98"/>
      <c r="CM53" s="484">
        <v>12000</v>
      </c>
    </row>
    <row r="54" spans="1:106" s="24" customFormat="1" ht="20.100000000000001" customHeight="1">
      <c r="A54" s="1682" t="s">
        <v>100</v>
      </c>
      <c r="B54" s="1683" t="s">
        <v>101</v>
      </c>
      <c r="C54" s="1720"/>
      <c r="D54" s="943"/>
      <c r="E54" s="943"/>
      <c r="F54" s="943"/>
      <c r="G54" s="943"/>
      <c r="H54" s="943"/>
      <c r="I54" s="943"/>
      <c r="J54" s="943"/>
      <c r="K54" s="943"/>
      <c r="L54" s="943"/>
      <c r="M54" s="943"/>
      <c r="N54" s="943"/>
      <c r="O54" s="943"/>
      <c r="P54" s="943"/>
      <c r="Q54" s="943"/>
      <c r="R54" s="943"/>
      <c r="S54" s="943"/>
      <c r="T54" s="942"/>
      <c r="U54" s="942"/>
      <c r="V54" s="942"/>
      <c r="W54" s="942"/>
      <c r="X54" s="942"/>
      <c r="Y54" s="942"/>
      <c r="Z54" s="942"/>
      <c r="AA54" s="1715"/>
      <c r="AB54" s="1715"/>
      <c r="AC54" s="1715"/>
      <c r="AD54" s="1715"/>
      <c r="AE54" s="1715"/>
      <c r="AF54" s="1715"/>
      <c r="AG54" s="1715"/>
      <c r="AH54" s="942"/>
      <c r="AI54" s="942"/>
      <c r="AJ54" s="942"/>
      <c r="AK54" s="942"/>
      <c r="AL54" s="942"/>
      <c r="AM54" s="942"/>
      <c r="AN54" s="942"/>
      <c r="AO54" s="942"/>
      <c r="AP54" s="942"/>
      <c r="AQ54" s="942"/>
      <c r="AR54" s="942"/>
      <c r="AS54" s="942"/>
      <c r="AT54" s="942"/>
      <c r="AU54" s="942"/>
      <c r="AV54" s="1838"/>
      <c r="AW54" s="1838"/>
      <c r="AX54" s="1838"/>
      <c r="AY54" s="1838"/>
      <c r="AZ54" s="1838"/>
      <c r="BA54" s="942"/>
      <c r="BB54" s="942"/>
      <c r="BC54" s="942"/>
      <c r="BD54" s="942"/>
      <c r="BE54" s="942"/>
      <c r="BF54" s="942"/>
      <c r="BG54" s="942"/>
      <c r="BH54" s="942"/>
      <c r="BI54" s="942"/>
      <c r="BJ54" s="942"/>
      <c r="BK54" s="942"/>
      <c r="BL54" s="942"/>
      <c r="BM54" s="1838"/>
      <c r="BN54" s="1838"/>
      <c r="BO54" s="1838"/>
      <c r="BP54" s="1838"/>
      <c r="BQ54" s="1838"/>
      <c r="BR54" s="1838"/>
      <c r="BS54" s="1748"/>
      <c r="BT54" s="1748"/>
      <c r="BU54" s="1748"/>
      <c r="BV54" s="1838"/>
      <c r="BW54" s="1838"/>
      <c r="BX54" s="1838"/>
      <c r="BY54" s="1838"/>
      <c r="BZ54" s="1838"/>
      <c r="CA54" s="1838"/>
      <c r="CB54" s="1838"/>
      <c r="CC54" s="1838"/>
      <c r="CD54" s="1838"/>
      <c r="CE54" s="1838"/>
      <c r="CF54" s="1838"/>
      <c r="CG54" s="1838"/>
      <c r="CH54" s="1838"/>
      <c r="CI54" s="1838"/>
      <c r="CJ54" s="1838"/>
      <c r="CK54" s="1689"/>
      <c r="CL54" s="63"/>
      <c r="CM54" s="478">
        <v>10300</v>
      </c>
    </row>
    <row r="55" spans="1:106" s="8" customFormat="1" ht="21" hidden="1" customHeight="1">
      <c r="A55" s="1682">
        <v>1</v>
      </c>
      <c r="B55" s="1683" t="s">
        <v>102</v>
      </c>
      <c r="C55" s="1720"/>
      <c r="D55" s="943"/>
      <c r="E55" s="943"/>
      <c r="F55" s="943"/>
      <c r="G55" s="943"/>
      <c r="H55" s="943"/>
      <c r="I55" s="943"/>
      <c r="J55" s="943"/>
      <c r="K55" s="943"/>
      <c r="L55" s="943"/>
      <c r="M55" s="943"/>
      <c r="N55" s="943"/>
      <c r="O55" s="943"/>
      <c r="P55" s="943"/>
      <c r="Q55" s="943"/>
      <c r="R55" s="943"/>
      <c r="S55" s="943"/>
      <c r="T55" s="942"/>
      <c r="U55" s="942"/>
      <c r="V55" s="942"/>
      <c r="W55" s="942"/>
      <c r="X55" s="942"/>
      <c r="Y55" s="942"/>
      <c r="Z55" s="942"/>
      <c r="AA55" s="1715"/>
      <c r="AB55" s="1715"/>
      <c r="AC55" s="1715"/>
      <c r="AD55" s="1715"/>
      <c r="AE55" s="1715"/>
      <c r="AF55" s="1715"/>
      <c r="AG55" s="1715"/>
      <c r="AH55" s="942"/>
      <c r="AI55" s="942"/>
      <c r="AJ55" s="942"/>
      <c r="AK55" s="942"/>
      <c r="AL55" s="942"/>
      <c r="AM55" s="942"/>
      <c r="AN55" s="942"/>
      <c r="AO55" s="942"/>
      <c r="AP55" s="942"/>
      <c r="AQ55" s="942"/>
      <c r="AR55" s="942"/>
      <c r="AS55" s="942"/>
      <c r="AT55" s="942"/>
      <c r="AU55" s="942"/>
      <c r="AV55" s="1838"/>
      <c r="AW55" s="1838"/>
      <c r="AX55" s="1838"/>
      <c r="AY55" s="1838"/>
      <c r="AZ55" s="1838"/>
      <c r="BA55" s="942"/>
      <c r="BB55" s="942"/>
      <c r="BC55" s="942"/>
      <c r="BD55" s="942"/>
      <c r="BE55" s="942"/>
      <c r="BF55" s="942"/>
      <c r="BG55" s="942"/>
      <c r="BH55" s="942"/>
      <c r="BI55" s="942"/>
      <c r="BJ55" s="942"/>
      <c r="BK55" s="942"/>
      <c r="BL55" s="942"/>
      <c r="BM55" s="1838"/>
      <c r="BN55" s="1838"/>
      <c r="BO55" s="1838"/>
      <c r="BP55" s="1838"/>
      <c r="BQ55" s="1838"/>
      <c r="BR55" s="1838"/>
      <c r="BS55" s="1748"/>
      <c r="BT55" s="1748"/>
      <c r="BU55" s="1748"/>
      <c r="BV55" s="1838"/>
      <c r="BW55" s="1838"/>
      <c r="BX55" s="1838"/>
      <c r="BY55" s="1838"/>
      <c r="BZ55" s="1838"/>
      <c r="CA55" s="1838"/>
      <c r="CB55" s="1838"/>
      <c r="CC55" s="1838"/>
      <c r="CD55" s="1838"/>
      <c r="CE55" s="1838"/>
      <c r="CF55" s="1838"/>
      <c r="CG55" s="1838"/>
      <c r="CH55" s="1838"/>
      <c r="CI55" s="1838"/>
      <c r="CJ55" s="1838"/>
      <c r="CK55" s="1758"/>
      <c r="CL55" s="66"/>
      <c r="CM55" s="478"/>
    </row>
    <row r="56" spans="1:106" s="25" customFormat="1" ht="21" hidden="1" customHeight="1">
      <c r="A56" s="1728" t="s">
        <v>14</v>
      </c>
      <c r="B56" s="1729" t="s">
        <v>103</v>
      </c>
      <c r="C56" s="1839"/>
      <c r="D56" s="943"/>
      <c r="E56" s="943"/>
      <c r="F56" s="943"/>
      <c r="G56" s="943"/>
      <c r="H56" s="943"/>
      <c r="I56" s="943"/>
      <c r="J56" s="943"/>
      <c r="K56" s="943"/>
      <c r="L56" s="943"/>
      <c r="M56" s="943"/>
      <c r="N56" s="943"/>
      <c r="O56" s="943"/>
      <c r="P56" s="943"/>
      <c r="Q56" s="943"/>
      <c r="R56" s="943"/>
      <c r="S56" s="943"/>
      <c r="T56" s="942"/>
      <c r="U56" s="942"/>
      <c r="V56" s="942"/>
      <c r="W56" s="942"/>
      <c r="X56" s="942"/>
      <c r="Y56" s="942"/>
      <c r="Z56" s="942"/>
      <c r="AA56" s="1715"/>
      <c r="AB56" s="1715"/>
      <c r="AC56" s="1715"/>
      <c r="AD56" s="1715"/>
      <c r="AE56" s="1715"/>
      <c r="AF56" s="1715"/>
      <c r="AG56" s="1715"/>
      <c r="AH56" s="942"/>
      <c r="AI56" s="942"/>
      <c r="AJ56" s="942"/>
      <c r="AK56" s="942"/>
      <c r="AL56" s="942"/>
      <c r="AM56" s="942"/>
      <c r="AN56" s="942"/>
      <c r="AO56" s="942"/>
      <c r="AP56" s="942"/>
      <c r="AQ56" s="942"/>
      <c r="AR56" s="942"/>
      <c r="AS56" s="942"/>
      <c r="AT56" s="942"/>
      <c r="AU56" s="942"/>
      <c r="AV56" s="1838"/>
      <c r="AW56" s="1838"/>
      <c r="AX56" s="1838"/>
      <c r="AY56" s="1838"/>
      <c r="AZ56" s="1838"/>
      <c r="BA56" s="942"/>
      <c r="BB56" s="942"/>
      <c r="BC56" s="942"/>
      <c r="BD56" s="942"/>
      <c r="BE56" s="942"/>
      <c r="BF56" s="942"/>
      <c r="BG56" s="942"/>
      <c r="BH56" s="942"/>
      <c r="BI56" s="942"/>
      <c r="BJ56" s="942"/>
      <c r="BK56" s="942"/>
      <c r="BL56" s="942"/>
      <c r="BM56" s="1838"/>
      <c r="BN56" s="1838"/>
      <c r="BO56" s="1838"/>
      <c r="BP56" s="1838"/>
      <c r="BQ56" s="1838"/>
      <c r="BR56" s="1838"/>
      <c r="BS56" s="1748"/>
      <c r="BT56" s="1748"/>
      <c r="BU56" s="1748"/>
      <c r="BV56" s="1838"/>
      <c r="BW56" s="1838"/>
      <c r="BX56" s="1838"/>
      <c r="BY56" s="1838"/>
      <c r="BZ56" s="1838"/>
      <c r="CA56" s="1838"/>
      <c r="CB56" s="1838"/>
      <c r="CC56" s="1838"/>
      <c r="CD56" s="1838"/>
      <c r="CE56" s="1838"/>
      <c r="CF56" s="1838"/>
      <c r="CG56" s="1838"/>
      <c r="CH56" s="1838"/>
      <c r="CI56" s="1838"/>
      <c r="CJ56" s="1838"/>
      <c r="CK56" s="1785"/>
      <c r="CL56" s="66"/>
      <c r="CM56" s="478"/>
    </row>
    <row r="57" spans="1:106" s="24" customFormat="1" ht="21" hidden="1" customHeight="1">
      <c r="A57" s="1794"/>
      <c r="B57" s="1713" t="s">
        <v>562</v>
      </c>
      <c r="C57" s="1714" t="s">
        <v>93</v>
      </c>
      <c r="D57" s="943"/>
      <c r="E57" s="943"/>
      <c r="F57" s="943"/>
      <c r="G57" s="943"/>
      <c r="H57" s="943"/>
      <c r="I57" s="943"/>
      <c r="J57" s="943"/>
      <c r="K57" s="943"/>
      <c r="L57" s="943"/>
      <c r="M57" s="943"/>
      <c r="N57" s="943"/>
      <c r="O57" s="943"/>
      <c r="P57" s="943"/>
      <c r="Q57" s="943"/>
      <c r="R57" s="943"/>
      <c r="S57" s="943"/>
      <c r="T57" s="942"/>
      <c r="U57" s="942"/>
      <c r="V57" s="942"/>
      <c r="W57" s="942"/>
      <c r="X57" s="942"/>
      <c r="Y57" s="942"/>
      <c r="Z57" s="942"/>
      <c r="AA57" s="1715"/>
      <c r="AB57" s="1715"/>
      <c r="AC57" s="1715"/>
      <c r="AD57" s="1715"/>
      <c r="AE57" s="1715"/>
      <c r="AF57" s="1715"/>
      <c r="AG57" s="1715"/>
      <c r="AH57" s="942"/>
      <c r="AI57" s="942"/>
      <c r="AJ57" s="942"/>
      <c r="AK57" s="942"/>
      <c r="AL57" s="942"/>
      <c r="AM57" s="942"/>
      <c r="AN57" s="942"/>
      <c r="AO57" s="942"/>
      <c r="AP57" s="942"/>
      <c r="AQ57" s="942"/>
      <c r="AR57" s="942"/>
      <c r="AS57" s="942"/>
      <c r="AT57" s="942"/>
      <c r="AU57" s="942"/>
      <c r="AV57" s="1838"/>
      <c r="AW57" s="1838"/>
      <c r="AX57" s="1838"/>
      <c r="AY57" s="1838"/>
      <c r="AZ57" s="1838"/>
      <c r="BA57" s="942"/>
      <c r="BB57" s="942"/>
      <c r="BC57" s="942"/>
      <c r="BD57" s="942"/>
      <c r="BE57" s="942"/>
      <c r="BF57" s="942"/>
      <c r="BG57" s="942"/>
      <c r="BH57" s="942"/>
      <c r="BI57" s="942"/>
      <c r="BJ57" s="942"/>
      <c r="BK57" s="942"/>
      <c r="BL57" s="942"/>
      <c r="BM57" s="1838"/>
      <c r="BN57" s="1838"/>
      <c r="BO57" s="1838"/>
      <c r="BP57" s="1838"/>
      <c r="BQ57" s="1838"/>
      <c r="BR57" s="1838"/>
      <c r="BS57" s="1748"/>
      <c r="BT57" s="1748"/>
      <c r="BU57" s="1748"/>
      <c r="BV57" s="1838"/>
      <c r="BW57" s="1838"/>
      <c r="BX57" s="1838"/>
      <c r="BY57" s="1838"/>
      <c r="BZ57" s="1838"/>
      <c r="CA57" s="1838"/>
      <c r="CB57" s="1838"/>
      <c r="CC57" s="1838"/>
      <c r="CD57" s="1838"/>
      <c r="CE57" s="1838"/>
      <c r="CF57" s="1838"/>
      <c r="CG57" s="1838"/>
      <c r="CH57" s="1838"/>
      <c r="CI57" s="1838"/>
      <c r="CJ57" s="1838"/>
      <c r="CK57" s="3100"/>
      <c r="CL57" s="66"/>
      <c r="CM57" s="478"/>
    </row>
    <row r="58" spans="1:106" s="24" customFormat="1" ht="21" hidden="1" customHeight="1">
      <c r="A58" s="1794"/>
      <c r="B58" s="1840" t="s">
        <v>88</v>
      </c>
      <c r="C58" s="1714"/>
      <c r="D58" s="943"/>
      <c r="E58" s="943"/>
      <c r="F58" s="943"/>
      <c r="G58" s="943"/>
      <c r="H58" s="943"/>
      <c r="I58" s="943"/>
      <c r="J58" s="943"/>
      <c r="K58" s="943"/>
      <c r="L58" s="943"/>
      <c r="M58" s="943"/>
      <c r="N58" s="943"/>
      <c r="O58" s="943"/>
      <c r="P58" s="943"/>
      <c r="Q58" s="943"/>
      <c r="R58" s="943"/>
      <c r="S58" s="943"/>
      <c r="T58" s="942"/>
      <c r="U58" s="942"/>
      <c r="V58" s="942"/>
      <c r="W58" s="942"/>
      <c r="X58" s="942"/>
      <c r="Y58" s="942"/>
      <c r="Z58" s="942"/>
      <c r="AA58" s="1715"/>
      <c r="AB58" s="1715"/>
      <c r="AC58" s="1715"/>
      <c r="AD58" s="1715"/>
      <c r="AE58" s="1715"/>
      <c r="AF58" s="1715"/>
      <c r="AG58" s="1715"/>
      <c r="AH58" s="942"/>
      <c r="AI58" s="942"/>
      <c r="AJ58" s="942"/>
      <c r="AK58" s="942"/>
      <c r="AL58" s="942"/>
      <c r="AM58" s="942"/>
      <c r="AN58" s="942"/>
      <c r="AO58" s="942"/>
      <c r="AP58" s="942"/>
      <c r="AQ58" s="942"/>
      <c r="AR58" s="942"/>
      <c r="AS58" s="942"/>
      <c r="AT58" s="942"/>
      <c r="AU58" s="942"/>
      <c r="AV58" s="1838"/>
      <c r="AW58" s="1838"/>
      <c r="AX58" s="1838"/>
      <c r="AY58" s="1838"/>
      <c r="AZ58" s="1838"/>
      <c r="BA58" s="942"/>
      <c r="BB58" s="942"/>
      <c r="BC58" s="942"/>
      <c r="BD58" s="942"/>
      <c r="BE58" s="942"/>
      <c r="BF58" s="942"/>
      <c r="BG58" s="942"/>
      <c r="BH58" s="942"/>
      <c r="BI58" s="942"/>
      <c r="BJ58" s="942"/>
      <c r="BK58" s="942"/>
      <c r="BL58" s="942"/>
      <c r="BM58" s="1838"/>
      <c r="BN58" s="1838"/>
      <c r="BO58" s="1838"/>
      <c r="BP58" s="1838"/>
      <c r="BQ58" s="1838"/>
      <c r="BR58" s="1838"/>
      <c r="BS58" s="1748"/>
      <c r="BT58" s="1748"/>
      <c r="BU58" s="1748"/>
      <c r="BV58" s="1838"/>
      <c r="BW58" s="1838"/>
      <c r="BX58" s="1838"/>
      <c r="BY58" s="1838"/>
      <c r="BZ58" s="1838"/>
      <c r="CA58" s="1838"/>
      <c r="CB58" s="1838"/>
      <c r="CC58" s="1838"/>
      <c r="CD58" s="1838"/>
      <c r="CE58" s="1838"/>
      <c r="CF58" s="1838"/>
      <c r="CG58" s="1838"/>
      <c r="CH58" s="1838"/>
      <c r="CI58" s="1838"/>
      <c r="CJ58" s="1838"/>
      <c r="CK58" s="3100"/>
      <c r="CL58" s="66"/>
      <c r="CM58" s="478"/>
    </row>
    <row r="59" spans="1:106" s="25" customFormat="1" ht="21" hidden="1" customHeight="1">
      <c r="A59" s="1712"/>
      <c r="B59" s="1713" t="s">
        <v>105</v>
      </c>
      <c r="C59" s="1714" t="s">
        <v>90</v>
      </c>
      <c r="D59" s="943"/>
      <c r="E59" s="943"/>
      <c r="F59" s="943"/>
      <c r="G59" s="943"/>
      <c r="H59" s="943"/>
      <c r="I59" s="943"/>
      <c r="J59" s="943"/>
      <c r="K59" s="943"/>
      <c r="L59" s="943"/>
      <c r="M59" s="943"/>
      <c r="N59" s="943"/>
      <c r="O59" s="943"/>
      <c r="P59" s="943"/>
      <c r="Q59" s="943"/>
      <c r="R59" s="943"/>
      <c r="S59" s="943"/>
      <c r="T59" s="942"/>
      <c r="U59" s="942"/>
      <c r="V59" s="942"/>
      <c r="W59" s="942"/>
      <c r="X59" s="942"/>
      <c r="Y59" s="942"/>
      <c r="Z59" s="942"/>
      <c r="AA59" s="1715"/>
      <c r="AB59" s="1715"/>
      <c r="AC59" s="1715"/>
      <c r="AD59" s="1715"/>
      <c r="AE59" s="1715"/>
      <c r="AF59" s="1715"/>
      <c r="AG59" s="1715"/>
      <c r="AH59" s="942"/>
      <c r="AI59" s="942"/>
      <c r="AJ59" s="942"/>
      <c r="AK59" s="942"/>
      <c r="AL59" s="942"/>
      <c r="AM59" s="942"/>
      <c r="AN59" s="942"/>
      <c r="AO59" s="942"/>
      <c r="AP59" s="942"/>
      <c r="AQ59" s="942"/>
      <c r="AR59" s="942"/>
      <c r="AS59" s="942"/>
      <c r="AT59" s="942"/>
      <c r="AU59" s="942"/>
      <c r="AV59" s="1838"/>
      <c r="AW59" s="1838"/>
      <c r="AX59" s="1838"/>
      <c r="AY59" s="1838"/>
      <c r="AZ59" s="1838"/>
      <c r="BA59" s="942"/>
      <c r="BB59" s="942"/>
      <c r="BC59" s="942"/>
      <c r="BD59" s="942"/>
      <c r="BE59" s="942"/>
      <c r="BF59" s="942"/>
      <c r="BG59" s="942"/>
      <c r="BH59" s="942"/>
      <c r="BI59" s="942"/>
      <c r="BJ59" s="942"/>
      <c r="BK59" s="942"/>
      <c r="BL59" s="942"/>
      <c r="BM59" s="1838"/>
      <c r="BN59" s="1838"/>
      <c r="BO59" s="1838"/>
      <c r="BP59" s="1838"/>
      <c r="BQ59" s="1838"/>
      <c r="BR59" s="1838"/>
      <c r="BS59" s="1748"/>
      <c r="BT59" s="1748"/>
      <c r="BU59" s="1748"/>
      <c r="BV59" s="1838"/>
      <c r="BW59" s="1838"/>
      <c r="BX59" s="1838"/>
      <c r="BY59" s="1838"/>
      <c r="BZ59" s="1838"/>
      <c r="CA59" s="1838"/>
      <c r="CB59" s="1838"/>
      <c r="CC59" s="1838"/>
      <c r="CD59" s="1838"/>
      <c r="CE59" s="1838"/>
      <c r="CF59" s="1838"/>
      <c r="CG59" s="1838"/>
      <c r="CH59" s="1838"/>
      <c r="CI59" s="1838"/>
      <c r="CJ59" s="1838"/>
      <c r="CK59" s="3100"/>
      <c r="CL59" s="66"/>
      <c r="CM59" s="478"/>
    </row>
    <row r="60" spans="1:106" s="25" customFormat="1" ht="21" hidden="1" customHeight="1">
      <c r="A60" s="1712"/>
      <c r="B60" s="1713" t="s">
        <v>106</v>
      </c>
      <c r="C60" s="1714" t="s">
        <v>32</v>
      </c>
      <c r="D60" s="943"/>
      <c r="E60" s="943"/>
      <c r="F60" s="943"/>
      <c r="G60" s="943"/>
      <c r="H60" s="943"/>
      <c r="I60" s="943"/>
      <c r="J60" s="943"/>
      <c r="K60" s="943"/>
      <c r="L60" s="943"/>
      <c r="M60" s="943"/>
      <c r="N60" s="943"/>
      <c r="O60" s="943"/>
      <c r="P60" s="943"/>
      <c r="Q60" s="943"/>
      <c r="R60" s="943"/>
      <c r="S60" s="943"/>
      <c r="T60" s="942"/>
      <c r="U60" s="942"/>
      <c r="V60" s="942"/>
      <c r="W60" s="942"/>
      <c r="X60" s="942"/>
      <c r="Y60" s="942"/>
      <c r="Z60" s="942"/>
      <c r="AA60" s="1715"/>
      <c r="AB60" s="1715"/>
      <c r="AC60" s="1715"/>
      <c r="AD60" s="1715"/>
      <c r="AE60" s="1715"/>
      <c r="AF60" s="1715"/>
      <c r="AG60" s="1715"/>
      <c r="AH60" s="942"/>
      <c r="AI60" s="942"/>
      <c r="AJ60" s="942"/>
      <c r="AK60" s="942"/>
      <c r="AL60" s="942"/>
      <c r="AM60" s="942"/>
      <c r="AN60" s="942"/>
      <c r="AO60" s="942"/>
      <c r="AP60" s="942"/>
      <c r="AQ60" s="942"/>
      <c r="AR60" s="942"/>
      <c r="AS60" s="942"/>
      <c r="AT60" s="942"/>
      <c r="AU60" s="942"/>
      <c r="AV60" s="1838"/>
      <c r="AW60" s="1838"/>
      <c r="AX60" s="1838"/>
      <c r="AY60" s="1838"/>
      <c r="AZ60" s="1838"/>
      <c r="BA60" s="942"/>
      <c r="BB60" s="942"/>
      <c r="BC60" s="942"/>
      <c r="BD60" s="942"/>
      <c r="BE60" s="942"/>
      <c r="BF60" s="942"/>
      <c r="BG60" s="942"/>
      <c r="BH60" s="942"/>
      <c r="BI60" s="942"/>
      <c r="BJ60" s="942"/>
      <c r="BK60" s="942"/>
      <c r="BL60" s="942"/>
      <c r="BM60" s="1838"/>
      <c r="BN60" s="1838"/>
      <c r="BO60" s="1838"/>
      <c r="BP60" s="1838"/>
      <c r="BQ60" s="1838"/>
      <c r="BR60" s="1838"/>
      <c r="BS60" s="1748"/>
      <c r="BT60" s="1748"/>
      <c r="BU60" s="1748"/>
      <c r="BV60" s="1838"/>
      <c r="BW60" s="1838"/>
      <c r="BX60" s="1838"/>
      <c r="BY60" s="1838"/>
      <c r="BZ60" s="1838"/>
      <c r="CA60" s="1838"/>
      <c r="CB60" s="1838"/>
      <c r="CC60" s="1838"/>
      <c r="CD60" s="1838"/>
      <c r="CE60" s="1838"/>
      <c r="CF60" s="1838"/>
      <c r="CG60" s="1838"/>
      <c r="CH60" s="1838"/>
      <c r="CI60" s="1838"/>
      <c r="CJ60" s="1838"/>
      <c r="CK60" s="3100"/>
      <c r="CL60" s="66"/>
      <c r="CM60" s="478"/>
    </row>
    <row r="61" spans="1:106" s="27" customFormat="1" ht="21" hidden="1" customHeight="1">
      <c r="A61" s="1682" t="s">
        <v>19</v>
      </c>
      <c r="B61" s="1729" t="s">
        <v>107</v>
      </c>
      <c r="C61" s="1720"/>
      <c r="D61" s="943"/>
      <c r="E61" s="943"/>
      <c r="F61" s="943"/>
      <c r="G61" s="943"/>
      <c r="H61" s="943"/>
      <c r="I61" s="943"/>
      <c r="J61" s="943"/>
      <c r="K61" s="943"/>
      <c r="L61" s="943"/>
      <c r="M61" s="943"/>
      <c r="N61" s="943"/>
      <c r="O61" s="943"/>
      <c r="P61" s="943"/>
      <c r="Q61" s="943"/>
      <c r="R61" s="943"/>
      <c r="S61" s="943"/>
      <c r="T61" s="942"/>
      <c r="U61" s="942"/>
      <c r="V61" s="942"/>
      <c r="W61" s="942"/>
      <c r="X61" s="942"/>
      <c r="Y61" s="942"/>
      <c r="Z61" s="942"/>
      <c r="AA61" s="1715"/>
      <c r="AB61" s="1715"/>
      <c r="AC61" s="1715"/>
      <c r="AD61" s="1715"/>
      <c r="AE61" s="1715"/>
      <c r="AF61" s="1715"/>
      <c r="AG61" s="1715"/>
      <c r="AH61" s="942"/>
      <c r="AI61" s="942"/>
      <c r="AJ61" s="942"/>
      <c r="AK61" s="942"/>
      <c r="AL61" s="942"/>
      <c r="AM61" s="942"/>
      <c r="AN61" s="942"/>
      <c r="AO61" s="942"/>
      <c r="AP61" s="942"/>
      <c r="AQ61" s="942"/>
      <c r="AR61" s="942"/>
      <c r="AS61" s="942"/>
      <c r="AT61" s="942"/>
      <c r="AU61" s="942"/>
      <c r="AV61" s="1838"/>
      <c r="AW61" s="1838"/>
      <c r="AX61" s="1838"/>
      <c r="AY61" s="1838"/>
      <c r="AZ61" s="1838"/>
      <c r="BA61" s="942"/>
      <c r="BB61" s="942"/>
      <c r="BC61" s="942"/>
      <c r="BD61" s="942"/>
      <c r="BE61" s="942"/>
      <c r="BF61" s="942"/>
      <c r="BG61" s="942"/>
      <c r="BH61" s="942"/>
      <c r="BI61" s="942"/>
      <c r="BJ61" s="942"/>
      <c r="BK61" s="942"/>
      <c r="BL61" s="942"/>
      <c r="BM61" s="1838"/>
      <c r="BN61" s="1838"/>
      <c r="BO61" s="1838"/>
      <c r="BP61" s="1838"/>
      <c r="BQ61" s="1838"/>
      <c r="BR61" s="1838"/>
      <c r="BS61" s="1748"/>
      <c r="BT61" s="1748"/>
      <c r="BU61" s="1748"/>
      <c r="BV61" s="1838"/>
      <c r="BW61" s="1838"/>
      <c r="BX61" s="1838"/>
      <c r="BY61" s="1838"/>
      <c r="BZ61" s="1838"/>
      <c r="CA61" s="1838"/>
      <c r="CB61" s="1838"/>
      <c r="CC61" s="1838"/>
      <c r="CD61" s="1838"/>
      <c r="CE61" s="1838"/>
      <c r="CF61" s="1838"/>
      <c r="CG61" s="1838"/>
      <c r="CH61" s="1838"/>
      <c r="CI61" s="1838"/>
      <c r="CJ61" s="1838"/>
      <c r="CK61" s="3100"/>
      <c r="CL61" s="66"/>
      <c r="CM61" s="485"/>
    </row>
    <row r="62" spans="1:106" s="27" customFormat="1" ht="21" hidden="1" customHeight="1">
      <c r="A62" s="1712"/>
      <c r="B62" s="1713" t="s">
        <v>104</v>
      </c>
      <c r="C62" s="1714" t="s">
        <v>93</v>
      </c>
      <c r="D62" s="943"/>
      <c r="E62" s="943"/>
      <c r="F62" s="943"/>
      <c r="G62" s="943"/>
      <c r="H62" s="943"/>
      <c r="I62" s="943"/>
      <c r="J62" s="943"/>
      <c r="K62" s="943"/>
      <c r="L62" s="943"/>
      <c r="M62" s="943"/>
      <c r="N62" s="943"/>
      <c r="O62" s="943"/>
      <c r="P62" s="943"/>
      <c r="Q62" s="943"/>
      <c r="R62" s="943"/>
      <c r="S62" s="943"/>
      <c r="T62" s="942"/>
      <c r="U62" s="942"/>
      <c r="V62" s="942"/>
      <c r="W62" s="942"/>
      <c r="X62" s="942"/>
      <c r="Y62" s="942"/>
      <c r="Z62" s="942"/>
      <c r="AA62" s="1715"/>
      <c r="AB62" s="1715"/>
      <c r="AC62" s="1715"/>
      <c r="AD62" s="1715"/>
      <c r="AE62" s="1715"/>
      <c r="AF62" s="1715"/>
      <c r="AG62" s="1715"/>
      <c r="AH62" s="942"/>
      <c r="AI62" s="942"/>
      <c r="AJ62" s="942"/>
      <c r="AK62" s="942"/>
      <c r="AL62" s="942"/>
      <c r="AM62" s="942"/>
      <c r="AN62" s="942"/>
      <c r="AO62" s="942"/>
      <c r="AP62" s="942"/>
      <c r="AQ62" s="942"/>
      <c r="AR62" s="942"/>
      <c r="AS62" s="942"/>
      <c r="AT62" s="942"/>
      <c r="AU62" s="942"/>
      <c r="AV62" s="1838"/>
      <c r="AW62" s="1838"/>
      <c r="AX62" s="1838"/>
      <c r="AY62" s="1838"/>
      <c r="AZ62" s="1838"/>
      <c r="BA62" s="942"/>
      <c r="BB62" s="942"/>
      <c r="BC62" s="942"/>
      <c r="BD62" s="942"/>
      <c r="BE62" s="942"/>
      <c r="BF62" s="942"/>
      <c r="BG62" s="942"/>
      <c r="BH62" s="942"/>
      <c r="BI62" s="942"/>
      <c r="BJ62" s="942"/>
      <c r="BK62" s="942"/>
      <c r="BL62" s="942"/>
      <c r="BM62" s="1838"/>
      <c r="BN62" s="1838"/>
      <c r="BO62" s="1838"/>
      <c r="BP62" s="1838"/>
      <c r="BQ62" s="1838"/>
      <c r="BR62" s="1838"/>
      <c r="BS62" s="1748"/>
      <c r="BT62" s="1748"/>
      <c r="BU62" s="1748"/>
      <c r="BV62" s="1838"/>
      <c r="BW62" s="1838"/>
      <c r="BX62" s="1838"/>
      <c r="BY62" s="1838"/>
      <c r="BZ62" s="1838"/>
      <c r="CA62" s="1838"/>
      <c r="CB62" s="1838"/>
      <c r="CC62" s="1838"/>
      <c r="CD62" s="1838"/>
      <c r="CE62" s="1838"/>
      <c r="CF62" s="1838"/>
      <c r="CG62" s="1838"/>
      <c r="CH62" s="1838"/>
      <c r="CI62" s="1838"/>
      <c r="CJ62" s="1838"/>
      <c r="CK62" s="3100"/>
      <c r="CL62" s="66"/>
      <c r="CM62" s="485"/>
    </row>
    <row r="63" spans="1:106" s="25" customFormat="1" ht="21" hidden="1" customHeight="1">
      <c r="A63" s="1712"/>
      <c r="B63" s="1713" t="s">
        <v>105</v>
      </c>
      <c r="C63" s="1714" t="s">
        <v>90</v>
      </c>
      <c r="D63" s="943"/>
      <c r="E63" s="943"/>
      <c r="F63" s="943"/>
      <c r="G63" s="943"/>
      <c r="H63" s="943"/>
      <c r="I63" s="943"/>
      <c r="J63" s="943"/>
      <c r="K63" s="943"/>
      <c r="L63" s="943"/>
      <c r="M63" s="943"/>
      <c r="N63" s="943"/>
      <c r="O63" s="943"/>
      <c r="P63" s="943"/>
      <c r="Q63" s="943"/>
      <c r="R63" s="943"/>
      <c r="S63" s="943"/>
      <c r="T63" s="942"/>
      <c r="U63" s="942"/>
      <c r="V63" s="942"/>
      <c r="W63" s="942"/>
      <c r="X63" s="942"/>
      <c r="Y63" s="942"/>
      <c r="Z63" s="942"/>
      <c r="AA63" s="1715"/>
      <c r="AB63" s="1715"/>
      <c r="AC63" s="1715"/>
      <c r="AD63" s="1715"/>
      <c r="AE63" s="1715"/>
      <c r="AF63" s="1715"/>
      <c r="AG63" s="1715"/>
      <c r="AH63" s="942"/>
      <c r="AI63" s="942"/>
      <c r="AJ63" s="942"/>
      <c r="AK63" s="942"/>
      <c r="AL63" s="942"/>
      <c r="AM63" s="942"/>
      <c r="AN63" s="942"/>
      <c r="AO63" s="942"/>
      <c r="AP63" s="942"/>
      <c r="AQ63" s="942"/>
      <c r="AR63" s="942"/>
      <c r="AS63" s="942"/>
      <c r="AT63" s="942"/>
      <c r="AU63" s="942"/>
      <c r="AV63" s="1838"/>
      <c r="AW63" s="1838"/>
      <c r="AX63" s="1838"/>
      <c r="AY63" s="1838"/>
      <c r="AZ63" s="1838"/>
      <c r="BA63" s="942"/>
      <c r="BB63" s="942"/>
      <c r="BC63" s="942"/>
      <c r="BD63" s="942"/>
      <c r="BE63" s="942"/>
      <c r="BF63" s="942"/>
      <c r="BG63" s="942"/>
      <c r="BH63" s="942"/>
      <c r="BI63" s="942"/>
      <c r="BJ63" s="942"/>
      <c r="BK63" s="942"/>
      <c r="BL63" s="942"/>
      <c r="BM63" s="1838"/>
      <c r="BN63" s="1838"/>
      <c r="BO63" s="1838"/>
      <c r="BP63" s="1838"/>
      <c r="BQ63" s="1838"/>
      <c r="BR63" s="1838"/>
      <c r="BS63" s="1748"/>
      <c r="BT63" s="1748"/>
      <c r="BU63" s="1748"/>
      <c r="BV63" s="1838"/>
      <c r="BW63" s="1838"/>
      <c r="BX63" s="1838"/>
      <c r="BY63" s="1838"/>
      <c r="BZ63" s="1838"/>
      <c r="CA63" s="1838"/>
      <c r="CB63" s="1838"/>
      <c r="CC63" s="1838"/>
      <c r="CD63" s="1838"/>
      <c r="CE63" s="1838"/>
      <c r="CF63" s="1838"/>
      <c r="CG63" s="1838"/>
      <c r="CH63" s="1838"/>
      <c r="CI63" s="1838"/>
      <c r="CJ63" s="1838"/>
      <c r="CK63" s="3100"/>
      <c r="CL63" s="66"/>
      <c r="CM63" s="478"/>
    </row>
    <row r="64" spans="1:106" s="24" customFormat="1" ht="21" hidden="1" customHeight="1">
      <c r="A64" s="1712"/>
      <c r="B64" s="1713" t="s">
        <v>106</v>
      </c>
      <c r="C64" s="1714" t="s">
        <v>32</v>
      </c>
      <c r="D64" s="943"/>
      <c r="E64" s="943"/>
      <c r="F64" s="943"/>
      <c r="G64" s="943"/>
      <c r="H64" s="943"/>
      <c r="I64" s="943"/>
      <c r="J64" s="943"/>
      <c r="K64" s="943"/>
      <c r="L64" s="943"/>
      <c r="M64" s="943"/>
      <c r="N64" s="943"/>
      <c r="O64" s="943"/>
      <c r="P64" s="943"/>
      <c r="Q64" s="943"/>
      <c r="R64" s="943"/>
      <c r="S64" s="943"/>
      <c r="T64" s="942"/>
      <c r="U64" s="942"/>
      <c r="V64" s="942"/>
      <c r="W64" s="942"/>
      <c r="X64" s="942"/>
      <c r="Y64" s="942"/>
      <c r="Z64" s="942"/>
      <c r="AA64" s="1715"/>
      <c r="AB64" s="1715"/>
      <c r="AC64" s="1715"/>
      <c r="AD64" s="1715"/>
      <c r="AE64" s="1715"/>
      <c r="AF64" s="1715"/>
      <c r="AG64" s="1715"/>
      <c r="AH64" s="942"/>
      <c r="AI64" s="942"/>
      <c r="AJ64" s="942"/>
      <c r="AK64" s="942"/>
      <c r="AL64" s="942"/>
      <c r="AM64" s="942"/>
      <c r="AN64" s="942"/>
      <c r="AO64" s="942"/>
      <c r="AP64" s="942"/>
      <c r="AQ64" s="942"/>
      <c r="AR64" s="942"/>
      <c r="AS64" s="942"/>
      <c r="AT64" s="942"/>
      <c r="AU64" s="942"/>
      <c r="AV64" s="1838"/>
      <c r="AW64" s="1838"/>
      <c r="AX64" s="1838"/>
      <c r="AY64" s="1838"/>
      <c r="AZ64" s="1838"/>
      <c r="BA64" s="942"/>
      <c r="BB64" s="942"/>
      <c r="BC64" s="942"/>
      <c r="BD64" s="942"/>
      <c r="BE64" s="942"/>
      <c r="BF64" s="942"/>
      <c r="BG64" s="942"/>
      <c r="BH64" s="942"/>
      <c r="BI64" s="942"/>
      <c r="BJ64" s="942"/>
      <c r="BK64" s="942"/>
      <c r="BL64" s="942"/>
      <c r="BM64" s="1838"/>
      <c r="BN64" s="1838"/>
      <c r="BO64" s="1838"/>
      <c r="BP64" s="1838"/>
      <c r="BQ64" s="1838"/>
      <c r="BR64" s="1838"/>
      <c r="BS64" s="1748"/>
      <c r="BT64" s="1748"/>
      <c r="BU64" s="1748"/>
      <c r="BV64" s="1838"/>
      <c r="BW64" s="1838"/>
      <c r="BX64" s="1838"/>
      <c r="BY64" s="1838"/>
      <c r="BZ64" s="1838"/>
      <c r="CA64" s="1838"/>
      <c r="CB64" s="1838"/>
      <c r="CC64" s="1838"/>
      <c r="CD64" s="1838"/>
      <c r="CE64" s="1838"/>
      <c r="CF64" s="1838"/>
      <c r="CG64" s="1838"/>
      <c r="CH64" s="1838"/>
      <c r="CI64" s="1838"/>
      <c r="CJ64" s="1838"/>
      <c r="CK64" s="3100"/>
      <c r="CL64" s="66"/>
      <c r="CM64" s="478"/>
    </row>
    <row r="65" spans="1:97" s="8" customFormat="1" ht="20.100000000000001" customHeight="1">
      <c r="A65" s="1682">
        <v>1</v>
      </c>
      <c r="B65" s="1683" t="s">
        <v>108</v>
      </c>
      <c r="C65" s="1720"/>
      <c r="D65" s="943"/>
      <c r="E65" s="943"/>
      <c r="F65" s="943"/>
      <c r="G65" s="943"/>
      <c r="H65" s="943"/>
      <c r="I65" s="943"/>
      <c r="J65" s="943"/>
      <c r="K65" s="943"/>
      <c r="L65" s="943"/>
      <c r="M65" s="943"/>
      <c r="N65" s="943"/>
      <c r="O65" s="943"/>
      <c r="P65" s="943"/>
      <c r="Q65" s="943"/>
      <c r="R65" s="943"/>
      <c r="S65" s="943"/>
      <c r="T65" s="942"/>
      <c r="U65" s="942"/>
      <c r="V65" s="942"/>
      <c r="W65" s="942"/>
      <c r="X65" s="942"/>
      <c r="Y65" s="942"/>
      <c r="Z65" s="942"/>
      <c r="AA65" s="1715"/>
      <c r="AB65" s="1715"/>
      <c r="AC65" s="1715"/>
      <c r="AD65" s="1715"/>
      <c r="AE65" s="1715"/>
      <c r="AF65" s="1715"/>
      <c r="AG65" s="1715"/>
      <c r="AH65" s="942"/>
      <c r="AI65" s="942"/>
      <c r="AJ65" s="942"/>
      <c r="AK65" s="942"/>
      <c r="AL65" s="942"/>
      <c r="AM65" s="942"/>
      <c r="AN65" s="942"/>
      <c r="AO65" s="942"/>
      <c r="AP65" s="942"/>
      <c r="AQ65" s="942"/>
      <c r="AR65" s="942"/>
      <c r="AS65" s="942"/>
      <c r="AT65" s="942"/>
      <c r="AU65" s="942"/>
      <c r="AV65" s="1838"/>
      <c r="AW65" s="1838"/>
      <c r="AX65" s="1838"/>
      <c r="AY65" s="1838"/>
      <c r="AZ65" s="1838"/>
      <c r="BA65" s="942"/>
      <c r="BB65" s="942"/>
      <c r="BC65" s="942"/>
      <c r="BD65" s="942"/>
      <c r="BE65" s="942"/>
      <c r="BF65" s="942"/>
      <c r="BG65" s="942"/>
      <c r="BH65" s="942"/>
      <c r="BI65" s="942"/>
      <c r="BJ65" s="942"/>
      <c r="BK65" s="942"/>
      <c r="BL65" s="942"/>
      <c r="BM65" s="1838"/>
      <c r="BN65" s="1838"/>
      <c r="BO65" s="1838"/>
      <c r="BP65" s="1838"/>
      <c r="BQ65" s="1838"/>
      <c r="BR65" s="1838"/>
      <c r="BS65" s="1748"/>
      <c r="BT65" s="1748"/>
      <c r="BU65" s="1748"/>
      <c r="BV65" s="1838"/>
      <c r="BW65" s="1838"/>
      <c r="BX65" s="1838"/>
      <c r="BY65" s="1838"/>
      <c r="BZ65" s="1838"/>
      <c r="CA65" s="1838"/>
      <c r="CB65" s="1838"/>
      <c r="CC65" s="1838"/>
      <c r="CD65" s="1838"/>
      <c r="CE65" s="1838"/>
      <c r="CF65" s="1838"/>
      <c r="CG65" s="1838"/>
      <c r="CH65" s="1838"/>
      <c r="CI65" s="1838"/>
      <c r="CJ65" s="1838"/>
      <c r="CK65" s="1758"/>
      <c r="CL65" s="66"/>
      <c r="CM65" s="478">
        <f>SUM(CM52:CM64)</f>
        <v>32300</v>
      </c>
    </row>
    <row r="66" spans="1:97" s="25" customFormat="1" ht="21" hidden="1" customHeight="1">
      <c r="A66" s="1682" t="s">
        <v>14</v>
      </c>
      <c r="B66" s="1729" t="s">
        <v>109</v>
      </c>
      <c r="C66" s="1730"/>
      <c r="D66" s="943"/>
      <c r="E66" s="943"/>
      <c r="F66" s="943"/>
      <c r="G66" s="943"/>
      <c r="H66" s="943"/>
      <c r="I66" s="943"/>
      <c r="J66" s="943"/>
      <c r="K66" s="943"/>
      <c r="L66" s="943"/>
      <c r="M66" s="943"/>
      <c r="N66" s="943"/>
      <c r="O66" s="943"/>
      <c r="P66" s="943"/>
      <c r="Q66" s="943"/>
      <c r="R66" s="943"/>
      <c r="S66" s="943"/>
      <c r="T66" s="942"/>
      <c r="U66" s="942"/>
      <c r="V66" s="942"/>
      <c r="W66" s="942"/>
      <c r="X66" s="942"/>
      <c r="Y66" s="942"/>
      <c r="Z66" s="942"/>
      <c r="AA66" s="1715"/>
      <c r="AB66" s="1715"/>
      <c r="AC66" s="1715"/>
      <c r="AD66" s="1715"/>
      <c r="AE66" s="1715"/>
      <c r="AF66" s="1715"/>
      <c r="AG66" s="1715"/>
      <c r="AH66" s="942"/>
      <c r="AI66" s="942"/>
      <c r="AJ66" s="942"/>
      <c r="AK66" s="942"/>
      <c r="AL66" s="942"/>
      <c r="AM66" s="942"/>
      <c r="AN66" s="942"/>
      <c r="AO66" s="942"/>
      <c r="AP66" s="942"/>
      <c r="AQ66" s="942"/>
      <c r="AR66" s="942"/>
      <c r="AS66" s="942"/>
      <c r="AT66" s="942"/>
      <c r="AU66" s="942"/>
      <c r="AV66" s="1838"/>
      <c r="AW66" s="1838"/>
      <c r="AX66" s="1838"/>
      <c r="AY66" s="1838"/>
      <c r="AZ66" s="1838"/>
      <c r="BA66" s="942"/>
      <c r="BB66" s="942"/>
      <c r="BC66" s="942"/>
      <c r="BD66" s="942"/>
      <c r="BE66" s="942"/>
      <c r="BF66" s="942"/>
      <c r="BG66" s="942"/>
      <c r="BH66" s="942"/>
      <c r="BI66" s="942"/>
      <c r="BJ66" s="942"/>
      <c r="BK66" s="942"/>
      <c r="BL66" s="942"/>
      <c r="BM66" s="1838"/>
      <c r="BN66" s="1838"/>
      <c r="BO66" s="1838"/>
      <c r="BP66" s="1838"/>
      <c r="BQ66" s="1838"/>
      <c r="BR66" s="1838"/>
      <c r="BS66" s="1748"/>
      <c r="BT66" s="1748"/>
      <c r="BU66" s="1748"/>
      <c r="BV66" s="1838"/>
      <c r="BW66" s="1838"/>
      <c r="BX66" s="1838"/>
      <c r="BY66" s="1838"/>
      <c r="BZ66" s="1838"/>
      <c r="CA66" s="1838"/>
      <c r="CB66" s="1838"/>
      <c r="CC66" s="1838"/>
      <c r="CD66" s="1838"/>
      <c r="CE66" s="1838"/>
      <c r="CF66" s="1838"/>
      <c r="CG66" s="1838"/>
      <c r="CH66" s="1838"/>
      <c r="CI66" s="1838"/>
      <c r="CJ66" s="1838"/>
      <c r="CK66" s="3099"/>
      <c r="CL66" s="66"/>
      <c r="CM66" s="478"/>
    </row>
    <row r="67" spans="1:97" s="24" customFormat="1" ht="21" hidden="1" customHeight="1">
      <c r="A67" s="1712"/>
      <c r="B67" s="1713" t="s">
        <v>111</v>
      </c>
      <c r="C67" s="1714" t="s">
        <v>93</v>
      </c>
      <c r="D67" s="943"/>
      <c r="E67" s="943"/>
      <c r="F67" s="943"/>
      <c r="G67" s="943"/>
      <c r="H67" s="943"/>
      <c r="I67" s="943"/>
      <c r="J67" s="943"/>
      <c r="K67" s="943"/>
      <c r="L67" s="943"/>
      <c r="M67" s="943"/>
      <c r="N67" s="943"/>
      <c r="O67" s="943"/>
      <c r="P67" s="943"/>
      <c r="Q67" s="943"/>
      <c r="R67" s="943"/>
      <c r="S67" s="943"/>
      <c r="T67" s="942"/>
      <c r="U67" s="942"/>
      <c r="V67" s="942"/>
      <c r="W67" s="942"/>
      <c r="X67" s="942"/>
      <c r="Y67" s="942"/>
      <c r="Z67" s="942"/>
      <c r="AA67" s="1715"/>
      <c r="AB67" s="1715"/>
      <c r="AC67" s="1715"/>
      <c r="AD67" s="1715"/>
      <c r="AE67" s="1715"/>
      <c r="AF67" s="1715"/>
      <c r="AG67" s="1715"/>
      <c r="AH67" s="942"/>
      <c r="AI67" s="942"/>
      <c r="AJ67" s="942"/>
      <c r="AK67" s="942"/>
      <c r="AL67" s="942"/>
      <c r="AM67" s="942"/>
      <c r="AN67" s="942"/>
      <c r="AO67" s="942"/>
      <c r="AP67" s="942"/>
      <c r="AQ67" s="942"/>
      <c r="AR67" s="942"/>
      <c r="AS67" s="942"/>
      <c r="AT67" s="942"/>
      <c r="AU67" s="942"/>
      <c r="AV67" s="1838"/>
      <c r="AW67" s="1838"/>
      <c r="AX67" s="1838"/>
      <c r="AY67" s="1838"/>
      <c r="AZ67" s="1838"/>
      <c r="BA67" s="942"/>
      <c r="BB67" s="942"/>
      <c r="BC67" s="942"/>
      <c r="BD67" s="942"/>
      <c r="BE67" s="942"/>
      <c r="BF67" s="942"/>
      <c r="BG67" s="942"/>
      <c r="BH67" s="942"/>
      <c r="BI67" s="942"/>
      <c r="BJ67" s="942"/>
      <c r="BK67" s="942"/>
      <c r="BL67" s="942"/>
      <c r="BM67" s="1838"/>
      <c r="BN67" s="1838"/>
      <c r="BO67" s="1838"/>
      <c r="BP67" s="1838"/>
      <c r="BQ67" s="1838"/>
      <c r="BR67" s="1838"/>
      <c r="BS67" s="1748"/>
      <c r="BT67" s="1748"/>
      <c r="BU67" s="1748"/>
      <c r="BV67" s="1838"/>
      <c r="BW67" s="1838"/>
      <c r="BX67" s="1838"/>
      <c r="BY67" s="1838"/>
      <c r="BZ67" s="1838"/>
      <c r="CA67" s="1838"/>
      <c r="CB67" s="1838"/>
      <c r="CC67" s="1838"/>
      <c r="CD67" s="1838"/>
      <c r="CE67" s="1838"/>
      <c r="CF67" s="1838"/>
      <c r="CG67" s="1838"/>
      <c r="CH67" s="1838"/>
      <c r="CI67" s="1838"/>
      <c r="CJ67" s="1838"/>
      <c r="CK67" s="3099"/>
      <c r="CL67" s="66"/>
      <c r="CM67" s="478"/>
    </row>
    <row r="68" spans="1:97" s="26" customFormat="1" ht="21" hidden="1" customHeight="1">
      <c r="A68" s="1794"/>
      <c r="B68" s="1841" t="s">
        <v>112</v>
      </c>
      <c r="C68" s="1842" t="s">
        <v>93</v>
      </c>
      <c r="D68" s="943"/>
      <c r="E68" s="943"/>
      <c r="F68" s="943"/>
      <c r="G68" s="943"/>
      <c r="H68" s="943"/>
      <c r="I68" s="943"/>
      <c r="J68" s="943"/>
      <c r="K68" s="943"/>
      <c r="L68" s="943"/>
      <c r="M68" s="943"/>
      <c r="N68" s="943"/>
      <c r="O68" s="943"/>
      <c r="P68" s="943"/>
      <c r="Q68" s="943"/>
      <c r="R68" s="943"/>
      <c r="S68" s="943"/>
      <c r="T68" s="942"/>
      <c r="U68" s="942"/>
      <c r="V68" s="942"/>
      <c r="W68" s="942"/>
      <c r="X68" s="942"/>
      <c r="Y68" s="942"/>
      <c r="Z68" s="942"/>
      <c r="AA68" s="1715"/>
      <c r="AB68" s="1715"/>
      <c r="AC68" s="1715"/>
      <c r="AD68" s="1715"/>
      <c r="AE68" s="1715"/>
      <c r="AF68" s="1715"/>
      <c r="AG68" s="1715"/>
      <c r="AH68" s="942"/>
      <c r="AI68" s="942"/>
      <c r="AJ68" s="942"/>
      <c r="AK68" s="942"/>
      <c r="AL68" s="942"/>
      <c r="AM68" s="942"/>
      <c r="AN68" s="942"/>
      <c r="AO68" s="942"/>
      <c r="AP68" s="942"/>
      <c r="AQ68" s="942"/>
      <c r="AR68" s="942"/>
      <c r="AS68" s="942"/>
      <c r="AT68" s="942"/>
      <c r="AU68" s="942"/>
      <c r="AV68" s="1838"/>
      <c r="AW68" s="1838"/>
      <c r="AX68" s="1838"/>
      <c r="AY68" s="1838"/>
      <c r="AZ68" s="1838"/>
      <c r="BA68" s="942"/>
      <c r="BB68" s="942"/>
      <c r="BC68" s="942"/>
      <c r="BD68" s="942"/>
      <c r="BE68" s="942"/>
      <c r="BF68" s="942"/>
      <c r="BG68" s="942"/>
      <c r="BH68" s="942"/>
      <c r="BI68" s="942"/>
      <c r="BJ68" s="942"/>
      <c r="BK68" s="942"/>
      <c r="BL68" s="942"/>
      <c r="BM68" s="1838"/>
      <c r="BN68" s="1838"/>
      <c r="BO68" s="1838"/>
      <c r="BP68" s="1838"/>
      <c r="BQ68" s="1838"/>
      <c r="BR68" s="1838"/>
      <c r="BS68" s="1748"/>
      <c r="BT68" s="1748"/>
      <c r="BU68" s="1748"/>
      <c r="BV68" s="1838"/>
      <c r="BW68" s="1838"/>
      <c r="BX68" s="1838"/>
      <c r="BY68" s="1838"/>
      <c r="BZ68" s="1838"/>
      <c r="CA68" s="1838"/>
      <c r="CB68" s="1838"/>
      <c r="CC68" s="1838"/>
      <c r="CD68" s="1838"/>
      <c r="CE68" s="1838"/>
      <c r="CF68" s="1838"/>
      <c r="CG68" s="1838"/>
      <c r="CH68" s="1838"/>
      <c r="CI68" s="1838"/>
      <c r="CJ68" s="1838"/>
      <c r="CK68" s="3099"/>
      <c r="CL68" s="66"/>
      <c r="CM68" s="485"/>
    </row>
    <row r="69" spans="1:97" s="24" customFormat="1" ht="21" hidden="1" customHeight="1">
      <c r="A69" s="1712"/>
      <c r="B69" s="1713" t="s">
        <v>113</v>
      </c>
      <c r="C69" s="1714" t="s">
        <v>93</v>
      </c>
      <c r="D69" s="943"/>
      <c r="E69" s="943"/>
      <c r="F69" s="943"/>
      <c r="G69" s="943"/>
      <c r="H69" s="943"/>
      <c r="I69" s="943"/>
      <c r="J69" s="943"/>
      <c r="K69" s="943"/>
      <c r="L69" s="943"/>
      <c r="M69" s="943"/>
      <c r="N69" s="943"/>
      <c r="O69" s="943"/>
      <c r="P69" s="943"/>
      <c r="Q69" s="943"/>
      <c r="R69" s="943"/>
      <c r="S69" s="943"/>
      <c r="T69" s="942"/>
      <c r="U69" s="942"/>
      <c r="V69" s="942"/>
      <c r="W69" s="942"/>
      <c r="X69" s="942"/>
      <c r="Y69" s="942"/>
      <c r="Z69" s="942"/>
      <c r="AA69" s="1715"/>
      <c r="AB69" s="1715"/>
      <c r="AC69" s="1715"/>
      <c r="AD69" s="1715"/>
      <c r="AE69" s="1715"/>
      <c r="AF69" s="1715"/>
      <c r="AG69" s="1715"/>
      <c r="AH69" s="942"/>
      <c r="AI69" s="942"/>
      <c r="AJ69" s="942"/>
      <c r="AK69" s="942"/>
      <c r="AL69" s="942"/>
      <c r="AM69" s="942"/>
      <c r="AN69" s="942"/>
      <c r="AO69" s="942"/>
      <c r="AP69" s="942"/>
      <c r="AQ69" s="942"/>
      <c r="AR69" s="942"/>
      <c r="AS69" s="942"/>
      <c r="AT69" s="942"/>
      <c r="AU69" s="942"/>
      <c r="AV69" s="1838"/>
      <c r="AW69" s="1838"/>
      <c r="AX69" s="1838"/>
      <c r="AY69" s="1838"/>
      <c r="AZ69" s="1838"/>
      <c r="BA69" s="942"/>
      <c r="BB69" s="942"/>
      <c r="BC69" s="942"/>
      <c r="BD69" s="942"/>
      <c r="BE69" s="942"/>
      <c r="BF69" s="942"/>
      <c r="BG69" s="942"/>
      <c r="BH69" s="942"/>
      <c r="BI69" s="942"/>
      <c r="BJ69" s="942"/>
      <c r="BK69" s="942"/>
      <c r="BL69" s="942"/>
      <c r="BM69" s="1838"/>
      <c r="BN69" s="1838"/>
      <c r="BO69" s="1838"/>
      <c r="BP69" s="1838"/>
      <c r="BQ69" s="1838"/>
      <c r="BR69" s="1838"/>
      <c r="BS69" s="1748"/>
      <c r="BT69" s="1748"/>
      <c r="BU69" s="1748"/>
      <c r="BV69" s="1838"/>
      <c r="BW69" s="1838"/>
      <c r="BX69" s="1838"/>
      <c r="BY69" s="1838"/>
      <c r="BZ69" s="1838"/>
      <c r="CA69" s="1838"/>
      <c r="CB69" s="1838"/>
      <c r="CC69" s="1838"/>
      <c r="CD69" s="1838"/>
      <c r="CE69" s="1838"/>
      <c r="CF69" s="1838"/>
      <c r="CG69" s="1838"/>
      <c r="CH69" s="1838"/>
      <c r="CI69" s="1838"/>
      <c r="CJ69" s="1838"/>
      <c r="CK69" s="3099"/>
      <c r="CL69" s="66"/>
      <c r="CM69" s="478"/>
    </row>
    <row r="70" spans="1:97" s="24" customFormat="1" ht="21" hidden="1" customHeight="1">
      <c r="A70" s="1712"/>
      <c r="B70" s="1713" t="s">
        <v>105</v>
      </c>
      <c r="C70" s="1714" t="s">
        <v>90</v>
      </c>
      <c r="D70" s="943"/>
      <c r="E70" s="943"/>
      <c r="F70" s="943"/>
      <c r="G70" s="943"/>
      <c r="H70" s="943"/>
      <c r="I70" s="943"/>
      <c r="J70" s="943"/>
      <c r="K70" s="943"/>
      <c r="L70" s="943"/>
      <c r="M70" s="943"/>
      <c r="N70" s="943"/>
      <c r="O70" s="943"/>
      <c r="P70" s="943"/>
      <c r="Q70" s="943"/>
      <c r="R70" s="943"/>
      <c r="S70" s="943"/>
      <c r="T70" s="942"/>
      <c r="U70" s="942"/>
      <c r="V70" s="942"/>
      <c r="W70" s="942"/>
      <c r="X70" s="942"/>
      <c r="Y70" s="942"/>
      <c r="Z70" s="942"/>
      <c r="AA70" s="1715"/>
      <c r="AB70" s="1715"/>
      <c r="AC70" s="1715"/>
      <c r="AD70" s="1715"/>
      <c r="AE70" s="1715"/>
      <c r="AF70" s="1715"/>
      <c r="AG70" s="1715"/>
      <c r="AH70" s="942"/>
      <c r="AI70" s="942"/>
      <c r="AJ70" s="942"/>
      <c r="AK70" s="942"/>
      <c r="AL70" s="942"/>
      <c r="AM70" s="942"/>
      <c r="AN70" s="942"/>
      <c r="AO70" s="942"/>
      <c r="AP70" s="942"/>
      <c r="AQ70" s="942"/>
      <c r="AR70" s="942"/>
      <c r="AS70" s="942"/>
      <c r="AT70" s="942"/>
      <c r="AU70" s="942"/>
      <c r="AV70" s="1838"/>
      <c r="AW70" s="1838"/>
      <c r="AX70" s="1838"/>
      <c r="AY70" s="1838"/>
      <c r="AZ70" s="1838"/>
      <c r="BA70" s="942"/>
      <c r="BB70" s="942"/>
      <c r="BC70" s="942"/>
      <c r="BD70" s="942"/>
      <c r="BE70" s="942"/>
      <c r="BF70" s="942"/>
      <c r="BG70" s="942"/>
      <c r="BH70" s="942"/>
      <c r="BI70" s="942"/>
      <c r="BJ70" s="942"/>
      <c r="BK70" s="942"/>
      <c r="BL70" s="942"/>
      <c r="BM70" s="1838"/>
      <c r="BN70" s="1838"/>
      <c r="BO70" s="1838"/>
      <c r="BP70" s="1838"/>
      <c r="BQ70" s="1838"/>
      <c r="BR70" s="1838"/>
      <c r="BS70" s="1748"/>
      <c r="BT70" s="1748"/>
      <c r="BU70" s="1748"/>
      <c r="BV70" s="1838"/>
      <c r="BW70" s="1838"/>
      <c r="BX70" s="1838"/>
      <c r="BY70" s="1838"/>
      <c r="BZ70" s="1838"/>
      <c r="CA70" s="1838"/>
      <c r="CB70" s="1838"/>
      <c r="CC70" s="1838"/>
      <c r="CD70" s="1838"/>
      <c r="CE70" s="1838"/>
      <c r="CF70" s="1838"/>
      <c r="CG70" s="1838"/>
      <c r="CH70" s="1838"/>
      <c r="CI70" s="1838"/>
      <c r="CJ70" s="1838"/>
      <c r="CK70" s="3099"/>
      <c r="CL70" s="66"/>
      <c r="CM70" s="478"/>
    </row>
    <row r="71" spans="1:97" s="24" customFormat="1" ht="21" hidden="1" customHeight="1">
      <c r="A71" s="1712"/>
      <c r="B71" s="1713" t="s">
        <v>114</v>
      </c>
      <c r="C71" s="1714" t="s">
        <v>32</v>
      </c>
      <c r="D71" s="943"/>
      <c r="E71" s="943"/>
      <c r="F71" s="943"/>
      <c r="G71" s="943"/>
      <c r="H71" s="943"/>
      <c r="I71" s="943"/>
      <c r="J71" s="943"/>
      <c r="K71" s="943"/>
      <c r="L71" s="943"/>
      <c r="M71" s="943"/>
      <c r="N71" s="943"/>
      <c r="O71" s="943"/>
      <c r="P71" s="943"/>
      <c r="Q71" s="943"/>
      <c r="R71" s="943"/>
      <c r="S71" s="943"/>
      <c r="T71" s="942"/>
      <c r="U71" s="942"/>
      <c r="V71" s="942"/>
      <c r="W71" s="942"/>
      <c r="X71" s="942"/>
      <c r="Y71" s="942"/>
      <c r="Z71" s="942"/>
      <c r="AA71" s="1715"/>
      <c r="AB71" s="1715"/>
      <c r="AC71" s="1715"/>
      <c r="AD71" s="1715"/>
      <c r="AE71" s="1715"/>
      <c r="AF71" s="1715"/>
      <c r="AG71" s="1715"/>
      <c r="AH71" s="942"/>
      <c r="AI71" s="942"/>
      <c r="AJ71" s="942"/>
      <c r="AK71" s="942"/>
      <c r="AL71" s="942"/>
      <c r="AM71" s="942"/>
      <c r="AN71" s="942"/>
      <c r="AO71" s="942"/>
      <c r="AP71" s="942"/>
      <c r="AQ71" s="942"/>
      <c r="AR71" s="942"/>
      <c r="AS71" s="942"/>
      <c r="AT71" s="942"/>
      <c r="AU71" s="942"/>
      <c r="AV71" s="1838"/>
      <c r="AW71" s="1838"/>
      <c r="AX71" s="1838"/>
      <c r="AY71" s="1838"/>
      <c r="AZ71" s="1838"/>
      <c r="BA71" s="942"/>
      <c r="BB71" s="942"/>
      <c r="BC71" s="942"/>
      <c r="BD71" s="942"/>
      <c r="BE71" s="942"/>
      <c r="BF71" s="942"/>
      <c r="BG71" s="942"/>
      <c r="BH71" s="942"/>
      <c r="BI71" s="942"/>
      <c r="BJ71" s="942"/>
      <c r="BK71" s="942"/>
      <c r="BL71" s="942"/>
      <c r="BM71" s="1838"/>
      <c r="BN71" s="1838"/>
      <c r="BO71" s="1838"/>
      <c r="BP71" s="1838"/>
      <c r="BQ71" s="1838"/>
      <c r="BR71" s="1838"/>
      <c r="BS71" s="1748"/>
      <c r="BT71" s="1748"/>
      <c r="BU71" s="1748"/>
      <c r="BV71" s="1838"/>
      <c r="BW71" s="1838"/>
      <c r="BX71" s="1838"/>
      <c r="BY71" s="1838"/>
      <c r="BZ71" s="1838"/>
      <c r="CA71" s="1838"/>
      <c r="CB71" s="1838"/>
      <c r="CC71" s="1838"/>
      <c r="CD71" s="1838"/>
      <c r="CE71" s="1838"/>
      <c r="CF71" s="1838"/>
      <c r="CG71" s="1838"/>
      <c r="CH71" s="1838"/>
      <c r="CI71" s="1838"/>
      <c r="CJ71" s="1838"/>
      <c r="CK71" s="3099"/>
      <c r="CL71" s="66"/>
      <c r="CM71" s="478"/>
    </row>
    <row r="72" spans="1:97" s="25" customFormat="1" ht="20.100000000000001" customHeight="1">
      <c r="A72" s="1682" t="s">
        <v>14</v>
      </c>
      <c r="B72" s="1683" t="s">
        <v>115</v>
      </c>
      <c r="C72" s="1720"/>
      <c r="D72" s="943"/>
      <c r="E72" s="943"/>
      <c r="F72" s="943"/>
      <c r="G72" s="943"/>
      <c r="H72" s="943"/>
      <c r="I72" s="943"/>
      <c r="J72" s="943"/>
      <c r="K72" s="943"/>
      <c r="L72" s="943"/>
      <c r="M72" s="943"/>
      <c r="N72" s="943"/>
      <c r="O72" s="943"/>
      <c r="P72" s="943"/>
      <c r="Q72" s="943"/>
      <c r="R72" s="943"/>
      <c r="S72" s="943"/>
      <c r="T72" s="942"/>
      <c r="U72" s="942"/>
      <c r="V72" s="942"/>
      <c r="W72" s="942"/>
      <c r="X72" s="942"/>
      <c r="Y72" s="942"/>
      <c r="Z72" s="942"/>
      <c r="AA72" s="1715"/>
      <c r="AB72" s="1715"/>
      <c r="AC72" s="1715"/>
      <c r="AD72" s="1715"/>
      <c r="AE72" s="1715"/>
      <c r="AF72" s="1715"/>
      <c r="AG72" s="1715"/>
      <c r="AH72" s="942"/>
      <c r="AI72" s="942"/>
      <c r="AJ72" s="942"/>
      <c r="AK72" s="942"/>
      <c r="AL72" s="942"/>
      <c r="AM72" s="942"/>
      <c r="AN72" s="942"/>
      <c r="AO72" s="942"/>
      <c r="AP72" s="942"/>
      <c r="AQ72" s="942"/>
      <c r="AR72" s="942"/>
      <c r="AS72" s="942"/>
      <c r="AT72" s="942"/>
      <c r="AU72" s="942"/>
      <c r="AV72" s="1838"/>
      <c r="AW72" s="1838"/>
      <c r="AX72" s="1838"/>
      <c r="AY72" s="1838"/>
      <c r="AZ72" s="1838"/>
      <c r="BA72" s="942"/>
      <c r="BB72" s="942"/>
      <c r="BC72" s="942"/>
      <c r="BD72" s="942"/>
      <c r="BE72" s="942"/>
      <c r="BF72" s="942"/>
      <c r="BG72" s="942"/>
      <c r="BH72" s="942"/>
      <c r="BI72" s="942"/>
      <c r="BJ72" s="942"/>
      <c r="BK72" s="942"/>
      <c r="BL72" s="942"/>
      <c r="BM72" s="1838"/>
      <c r="BN72" s="1838"/>
      <c r="BO72" s="1838"/>
      <c r="BP72" s="1838"/>
      <c r="BQ72" s="1838"/>
      <c r="BR72" s="1838"/>
      <c r="BS72" s="1748"/>
      <c r="BT72" s="1748"/>
      <c r="BU72" s="1748"/>
      <c r="BV72" s="1838"/>
      <c r="BW72" s="1838"/>
      <c r="BX72" s="1838"/>
      <c r="BY72" s="1838"/>
      <c r="BZ72" s="1838"/>
      <c r="CA72" s="1838"/>
      <c r="CB72" s="1838"/>
      <c r="CC72" s="1838"/>
      <c r="CD72" s="1838"/>
      <c r="CE72" s="1838"/>
      <c r="CF72" s="1838"/>
      <c r="CG72" s="1838"/>
      <c r="CH72" s="1838"/>
      <c r="CI72" s="1838"/>
      <c r="CJ72" s="1838"/>
      <c r="CK72" s="1843"/>
      <c r="CL72" s="66"/>
      <c r="CM72" s="478"/>
    </row>
    <row r="73" spans="1:97" s="24" customFormat="1" ht="20.100000000000001" customHeight="1">
      <c r="A73" s="1712"/>
      <c r="B73" s="1713" t="s">
        <v>116</v>
      </c>
      <c r="C73" s="1714" t="s">
        <v>93</v>
      </c>
      <c r="D73" s="1766">
        <f>SUM(E73:Q73)</f>
        <v>2100</v>
      </c>
      <c r="E73" s="943"/>
      <c r="F73" s="943"/>
      <c r="G73" s="943"/>
      <c r="H73" s="943"/>
      <c r="I73" s="943"/>
      <c r="J73" s="943"/>
      <c r="K73" s="943">
        <v>560</v>
      </c>
      <c r="L73" s="943">
        <v>163.69999999999999</v>
      </c>
      <c r="M73" s="943"/>
      <c r="N73" s="943">
        <v>430.5</v>
      </c>
      <c r="O73" s="943">
        <v>62.8</v>
      </c>
      <c r="P73" s="943">
        <v>865</v>
      </c>
      <c r="Q73" s="943">
        <v>18</v>
      </c>
      <c r="R73" s="945">
        <v>2100</v>
      </c>
      <c r="S73" s="945">
        <v>2100</v>
      </c>
      <c r="T73" s="915">
        <f>SUM(U73:AH73)</f>
        <v>2100</v>
      </c>
      <c r="U73" s="1751"/>
      <c r="V73" s="1751"/>
      <c r="W73" s="1751"/>
      <c r="X73" s="1751"/>
      <c r="Y73" s="1751"/>
      <c r="Z73" s="1751"/>
      <c r="AA73" s="1751">
        <v>560</v>
      </c>
      <c r="AB73" s="1751">
        <v>163.69999999999999</v>
      </c>
      <c r="AC73" s="1751"/>
      <c r="AD73" s="1751">
        <v>430.5</v>
      </c>
      <c r="AE73" s="1751">
        <f>9.3+53.5</f>
        <v>62.8</v>
      </c>
      <c r="AF73" s="1751">
        <v>865</v>
      </c>
      <c r="AG73" s="1751">
        <v>18</v>
      </c>
      <c r="AH73" s="1751"/>
      <c r="AI73" s="915">
        <f>SUM(AJ73:AW73)</f>
        <v>2100</v>
      </c>
      <c r="AJ73" s="1751"/>
      <c r="AK73" s="1751"/>
      <c r="AL73" s="1751"/>
      <c r="AM73" s="1751"/>
      <c r="AN73" s="1751"/>
      <c r="AO73" s="1751"/>
      <c r="AP73" s="1751">
        <v>560</v>
      </c>
      <c r="AQ73" s="1751">
        <v>163.69999999999999</v>
      </c>
      <c r="AR73" s="1751"/>
      <c r="AS73" s="1751">
        <v>430.5</v>
      </c>
      <c r="AT73" s="1751">
        <f>9.3+53.5</f>
        <v>62.8</v>
      </c>
      <c r="AU73" s="1751">
        <v>865</v>
      </c>
      <c r="AV73" s="1751">
        <v>18</v>
      </c>
      <c r="AW73" s="1751"/>
      <c r="AX73" s="1751">
        <v>2100</v>
      </c>
      <c r="AY73" s="1751">
        <v>2100</v>
      </c>
      <c r="AZ73" s="915">
        <f>SUM(BA73:BN73)</f>
        <v>2100</v>
      </c>
      <c r="BA73" s="1751"/>
      <c r="BB73" s="1751"/>
      <c r="BC73" s="1751"/>
      <c r="BD73" s="1751"/>
      <c r="BE73" s="1751"/>
      <c r="BF73" s="1751"/>
      <c r="BG73" s="1751">
        <v>560</v>
      </c>
      <c r="BH73" s="1751">
        <v>163.69999999999999</v>
      </c>
      <c r="BI73" s="1751"/>
      <c r="BJ73" s="1751">
        <v>430.5</v>
      </c>
      <c r="BK73" s="1751">
        <v>62.8</v>
      </c>
      <c r="BL73" s="1751">
        <v>865</v>
      </c>
      <c r="BM73" s="1751">
        <v>18</v>
      </c>
      <c r="BN73" s="1751"/>
      <c r="BO73" s="1748">
        <v>2100</v>
      </c>
      <c r="BP73" s="1748">
        <v>2100</v>
      </c>
      <c r="BQ73" s="1748">
        <v>2100</v>
      </c>
      <c r="BR73" s="1748">
        <v>2100</v>
      </c>
      <c r="BS73" s="1748">
        <f t="shared" si="14"/>
        <v>100</v>
      </c>
      <c r="BT73" s="1748">
        <f t="shared" si="15"/>
        <v>100</v>
      </c>
      <c r="BU73" s="1748">
        <f t="shared" si="16"/>
        <v>100</v>
      </c>
      <c r="BV73" s="340"/>
      <c r="BW73" s="1748"/>
      <c r="BX73" s="1748"/>
      <c r="BY73" s="1748"/>
      <c r="BZ73" s="1748"/>
      <c r="CA73" s="1748"/>
      <c r="CB73" s="1748"/>
      <c r="CC73" s="1748">
        <v>560</v>
      </c>
      <c r="CD73" s="1748">
        <v>163.69999999999999</v>
      </c>
      <c r="CE73" s="1748"/>
      <c r="CF73" s="1748">
        <v>430.5</v>
      </c>
      <c r="CG73" s="1748">
        <v>62.8</v>
      </c>
      <c r="CH73" s="1748">
        <v>865</v>
      </c>
      <c r="CI73" s="1748">
        <v>18</v>
      </c>
      <c r="CJ73" s="1748"/>
      <c r="CK73" s="321"/>
      <c r="CL73" s="66"/>
      <c r="CM73" s="478"/>
      <c r="CS73" s="24">
        <f>5200+5200+5700</f>
        <v>16100</v>
      </c>
    </row>
    <row r="74" spans="1:97" s="26" customFormat="1" ht="20.100000000000001" customHeight="1">
      <c r="A74" s="1794"/>
      <c r="B74" s="1841" t="s">
        <v>117</v>
      </c>
      <c r="C74" s="1842" t="s">
        <v>93</v>
      </c>
      <c r="D74" s="943">
        <v>0</v>
      </c>
      <c r="E74" s="943"/>
      <c r="F74" s="943"/>
      <c r="G74" s="943"/>
      <c r="H74" s="943"/>
      <c r="I74" s="943"/>
      <c r="J74" s="943"/>
      <c r="K74" s="943"/>
      <c r="L74" s="943"/>
      <c r="M74" s="943"/>
      <c r="N74" s="943"/>
      <c r="O74" s="943"/>
      <c r="P74" s="943"/>
      <c r="Q74" s="943"/>
      <c r="R74" s="943"/>
      <c r="S74" s="943">
        <v>0</v>
      </c>
      <c r="T74" s="942">
        <v>0</v>
      </c>
      <c r="U74" s="1748"/>
      <c r="V74" s="1748"/>
      <c r="W74" s="1748"/>
      <c r="X74" s="1748"/>
      <c r="Y74" s="1748"/>
      <c r="Z74" s="1748"/>
      <c r="AA74" s="1748"/>
      <c r="AB74" s="1748"/>
      <c r="AC74" s="1748"/>
      <c r="AD74" s="1748"/>
      <c r="AE74" s="1748"/>
      <c r="AF74" s="1748"/>
      <c r="AG74" s="1748"/>
      <c r="AH74" s="1748"/>
      <c r="AI74" s="942">
        <v>0</v>
      </c>
      <c r="AJ74" s="942">
        <v>0</v>
      </c>
      <c r="AK74" s="942">
        <v>0</v>
      </c>
      <c r="AL74" s="942">
        <v>0</v>
      </c>
      <c r="AM74" s="942">
        <v>0</v>
      </c>
      <c r="AN74" s="942">
        <v>0</v>
      </c>
      <c r="AO74" s="942">
        <v>0</v>
      </c>
      <c r="AP74" s="942">
        <v>0</v>
      </c>
      <c r="AQ74" s="942">
        <v>0</v>
      </c>
      <c r="AR74" s="942">
        <v>0</v>
      </c>
      <c r="AS74" s="942">
        <v>0</v>
      </c>
      <c r="AT74" s="942">
        <v>0</v>
      </c>
      <c r="AU74" s="942">
        <v>0</v>
      </c>
      <c r="AV74" s="942">
        <v>0</v>
      </c>
      <c r="AW74" s="942">
        <v>0</v>
      </c>
      <c r="AX74" s="942">
        <v>0</v>
      </c>
      <c r="AY74" s="942">
        <v>0</v>
      </c>
      <c r="AZ74" s="942">
        <v>0</v>
      </c>
      <c r="BA74" s="942"/>
      <c r="BB74" s="942"/>
      <c r="BC74" s="942"/>
      <c r="BD74" s="942"/>
      <c r="BE74" s="942"/>
      <c r="BF74" s="942"/>
      <c r="BG74" s="942"/>
      <c r="BH74" s="942"/>
      <c r="BI74" s="942"/>
      <c r="BJ74" s="942"/>
      <c r="BK74" s="942"/>
      <c r="BL74" s="942"/>
      <c r="BM74" s="942"/>
      <c r="BN74" s="942"/>
      <c r="BO74" s="1748">
        <v>0</v>
      </c>
      <c r="BP74" s="1748">
        <v>0</v>
      </c>
      <c r="BQ74" s="1748">
        <v>0</v>
      </c>
      <c r="BR74" s="1748">
        <v>0</v>
      </c>
      <c r="BS74" s="1748"/>
      <c r="BT74" s="1748"/>
      <c r="BU74" s="1748"/>
      <c r="BV74" s="1748"/>
      <c r="BW74" s="1748"/>
      <c r="BX74" s="1748"/>
      <c r="BY74" s="1748"/>
      <c r="BZ74" s="1748"/>
      <c r="CA74" s="1748"/>
      <c r="CB74" s="1748"/>
      <c r="CC74" s="1748"/>
      <c r="CD74" s="1748"/>
      <c r="CE74" s="1748"/>
      <c r="CF74" s="1748"/>
      <c r="CG74" s="1748"/>
      <c r="CH74" s="1748"/>
      <c r="CI74" s="1748"/>
      <c r="CJ74" s="1748"/>
      <c r="CK74" s="321"/>
      <c r="CL74" s="66"/>
      <c r="CM74" s="485"/>
    </row>
    <row r="75" spans="1:97" s="25" customFormat="1" ht="20.100000000000001" customHeight="1">
      <c r="A75" s="1682" t="s">
        <v>19</v>
      </c>
      <c r="B75" s="1729" t="s">
        <v>118</v>
      </c>
      <c r="C75" s="1730"/>
      <c r="D75" s="943"/>
      <c r="E75" s="943"/>
      <c r="F75" s="943"/>
      <c r="G75" s="943"/>
      <c r="H75" s="943"/>
      <c r="I75" s="943"/>
      <c r="J75" s="943"/>
      <c r="K75" s="943"/>
      <c r="L75" s="943"/>
      <c r="M75" s="943"/>
      <c r="N75" s="943"/>
      <c r="O75" s="943"/>
      <c r="P75" s="943"/>
      <c r="Q75" s="943"/>
      <c r="R75" s="943"/>
      <c r="S75" s="943"/>
      <c r="T75" s="942"/>
      <c r="U75" s="1748"/>
      <c r="V75" s="1748"/>
      <c r="W75" s="1748"/>
      <c r="X75" s="1748"/>
      <c r="Y75" s="1748"/>
      <c r="Z75" s="1748"/>
      <c r="AA75" s="1748"/>
      <c r="AB75" s="1748"/>
      <c r="AC75" s="1748"/>
      <c r="AD75" s="1748"/>
      <c r="AE75" s="1748"/>
      <c r="AF75" s="1748"/>
      <c r="AG75" s="1748"/>
      <c r="AH75" s="1748"/>
      <c r="AI75" s="942"/>
      <c r="AJ75" s="1748"/>
      <c r="AK75" s="1748"/>
      <c r="AL75" s="1748"/>
      <c r="AM75" s="1748"/>
      <c r="AN75" s="1748"/>
      <c r="AO75" s="1748"/>
      <c r="AP75" s="1748"/>
      <c r="AQ75" s="1748"/>
      <c r="AR75" s="1748"/>
      <c r="AS75" s="1748"/>
      <c r="AT75" s="1748"/>
      <c r="AU75" s="1748"/>
      <c r="AV75" s="1748"/>
      <c r="AW75" s="1748"/>
      <c r="AX75" s="1748"/>
      <c r="AY75" s="1748"/>
      <c r="AZ75" s="942"/>
      <c r="BA75" s="1748"/>
      <c r="BB75" s="1748"/>
      <c r="BC75" s="1748"/>
      <c r="BD75" s="1748"/>
      <c r="BE75" s="1748"/>
      <c r="BF75" s="1748"/>
      <c r="BG75" s="1748"/>
      <c r="BH75" s="1748"/>
      <c r="BI75" s="1748"/>
      <c r="BJ75" s="1748"/>
      <c r="BK75" s="1748"/>
      <c r="BL75" s="1748"/>
      <c r="BM75" s="1748"/>
      <c r="BN75" s="1748"/>
      <c r="BO75" s="1748"/>
      <c r="BP75" s="1748"/>
      <c r="BQ75" s="1748"/>
      <c r="BR75" s="1748"/>
      <c r="BS75" s="1748"/>
      <c r="BT75" s="1748"/>
      <c r="BU75" s="1748"/>
      <c r="BV75" s="1748"/>
      <c r="BW75" s="1748"/>
      <c r="BX75" s="1748"/>
      <c r="BY75" s="1748"/>
      <c r="BZ75" s="1748"/>
      <c r="CA75" s="1748"/>
      <c r="CB75" s="1748"/>
      <c r="CC75" s="1748"/>
      <c r="CD75" s="1748"/>
      <c r="CE75" s="1748"/>
      <c r="CF75" s="1748"/>
      <c r="CG75" s="1748"/>
      <c r="CH75" s="1748"/>
      <c r="CI75" s="1748"/>
      <c r="CJ75" s="1748"/>
      <c r="CK75" s="1785"/>
      <c r="CL75" s="66"/>
      <c r="CM75" s="478"/>
    </row>
    <row r="76" spans="1:97" s="24" customFormat="1" ht="20.100000000000001" customHeight="1">
      <c r="A76" s="1712"/>
      <c r="B76" s="1713" t="s">
        <v>116</v>
      </c>
      <c r="C76" s="1714" t="s">
        <v>93</v>
      </c>
      <c r="D76" s="1766">
        <f>SUM(E76:Q76)</f>
        <v>396</v>
      </c>
      <c r="E76" s="1844"/>
      <c r="F76" s="1827"/>
      <c r="G76" s="1827"/>
      <c r="H76" s="1827">
        <v>396</v>
      </c>
      <c r="I76" s="1827"/>
      <c r="J76" s="1827"/>
      <c r="K76" s="1827"/>
      <c r="L76" s="1827"/>
      <c r="M76" s="1827"/>
      <c r="N76" s="1827"/>
      <c r="O76" s="1827"/>
      <c r="P76" s="1827"/>
      <c r="Q76" s="1827"/>
      <c r="R76" s="1827">
        <v>396</v>
      </c>
      <c r="S76" s="1827">
        <v>396</v>
      </c>
      <c r="T76" s="915">
        <f>SUM(U76:AH76)</f>
        <v>396</v>
      </c>
      <c r="U76" s="1748"/>
      <c r="V76" s="1748"/>
      <c r="W76" s="1748"/>
      <c r="X76" s="1748">
        <v>396</v>
      </c>
      <c r="Y76" s="1748"/>
      <c r="Z76" s="1748"/>
      <c r="AA76" s="1748"/>
      <c r="AB76" s="1748"/>
      <c r="AC76" s="1748"/>
      <c r="AD76" s="1748"/>
      <c r="AE76" s="1748"/>
      <c r="AF76" s="1748"/>
      <c r="AG76" s="1748"/>
      <c r="AH76" s="1748"/>
      <c r="AI76" s="915">
        <f>SUM(AJ76:AW76)</f>
        <v>396</v>
      </c>
      <c r="AJ76" s="1748"/>
      <c r="AK76" s="1748"/>
      <c r="AL76" s="1748"/>
      <c r="AM76" s="1748">
        <v>396</v>
      </c>
      <c r="AN76" s="1748"/>
      <c r="AO76" s="1748"/>
      <c r="AP76" s="1748"/>
      <c r="AQ76" s="1748"/>
      <c r="AR76" s="1748"/>
      <c r="AS76" s="1748"/>
      <c r="AT76" s="1748"/>
      <c r="AU76" s="1748"/>
      <c r="AV76" s="1748"/>
      <c r="AW76" s="1748"/>
      <c r="AX76" s="340">
        <v>396</v>
      </c>
      <c r="AY76" s="340">
        <v>396</v>
      </c>
      <c r="AZ76" s="915">
        <f>SUM(BA76:BN76)</f>
        <v>396</v>
      </c>
      <c r="BA76" s="1748"/>
      <c r="BB76" s="1748"/>
      <c r="BC76" s="1748"/>
      <c r="BD76" s="1748">
        <v>396</v>
      </c>
      <c r="BE76" s="1748"/>
      <c r="BF76" s="1748"/>
      <c r="BG76" s="1748"/>
      <c r="BH76" s="1748"/>
      <c r="BI76" s="1748"/>
      <c r="BJ76" s="1748"/>
      <c r="BK76" s="1748"/>
      <c r="BL76" s="1748"/>
      <c r="BM76" s="1748"/>
      <c r="BN76" s="1748"/>
      <c r="BO76" s="340">
        <v>396</v>
      </c>
      <c r="BP76" s="340">
        <v>396</v>
      </c>
      <c r="BQ76" s="340">
        <v>396</v>
      </c>
      <c r="BR76" s="340">
        <v>396</v>
      </c>
      <c r="BS76" s="1748">
        <f t="shared" si="14"/>
        <v>100</v>
      </c>
      <c r="BT76" s="1748">
        <f t="shared" si="15"/>
        <v>100</v>
      </c>
      <c r="BU76" s="1748">
        <f t="shared" si="16"/>
        <v>100</v>
      </c>
      <c r="BV76" s="1748"/>
      <c r="BW76" s="1748"/>
      <c r="BX76" s="1748"/>
      <c r="BY76" s="1748"/>
      <c r="BZ76" s="1748"/>
      <c r="CA76" s="1748"/>
      <c r="CB76" s="1748"/>
      <c r="CC76" s="1748"/>
      <c r="CD76" s="1748"/>
      <c r="CE76" s="1748"/>
      <c r="CF76" s="1748"/>
      <c r="CG76" s="1748"/>
      <c r="CH76" s="1748"/>
      <c r="CI76" s="1748"/>
      <c r="CJ76" s="1748"/>
      <c r="CK76" s="1689"/>
      <c r="CL76" s="63"/>
      <c r="CM76" s="478"/>
    </row>
    <row r="77" spans="1:97" s="26" customFormat="1" ht="20.100000000000001" customHeight="1">
      <c r="A77" s="1794"/>
      <c r="B77" s="1841" t="s">
        <v>117</v>
      </c>
      <c r="C77" s="1842" t="s">
        <v>93</v>
      </c>
      <c r="D77" s="943">
        <v>0</v>
      </c>
      <c r="E77" s="943"/>
      <c r="F77" s="943"/>
      <c r="G77" s="943"/>
      <c r="H77" s="943"/>
      <c r="I77" s="943"/>
      <c r="J77" s="943"/>
      <c r="K77" s="943"/>
      <c r="L77" s="943"/>
      <c r="M77" s="943"/>
      <c r="N77" s="943"/>
      <c r="O77" s="943"/>
      <c r="P77" s="943"/>
      <c r="Q77" s="943"/>
      <c r="R77" s="943"/>
      <c r="S77" s="943">
        <v>0</v>
      </c>
      <c r="T77" s="942">
        <v>0</v>
      </c>
      <c r="U77" s="942"/>
      <c r="V77" s="942"/>
      <c r="W77" s="942"/>
      <c r="X77" s="942"/>
      <c r="Y77" s="942"/>
      <c r="Z77" s="942"/>
      <c r="AA77" s="1715"/>
      <c r="AB77" s="1715"/>
      <c r="AC77" s="1715"/>
      <c r="AD77" s="1715"/>
      <c r="AE77" s="1715"/>
      <c r="AF77" s="1715"/>
      <c r="AG77" s="1715"/>
      <c r="AH77" s="942"/>
      <c r="AI77" s="942">
        <v>0</v>
      </c>
      <c r="AJ77" s="942"/>
      <c r="AK77" s="942"/>
      <c r="AL77" s="942"/>
      <c r="AM77" s="942"/>
      <c r="AN77" s="942"/>
      <c r="AO77" s="942"/>
      <c r="AP77" s="942"/>
      <c r="AQ77" s="942"/>
      <c r="AR77" s="942"/>
      <c r="AS77" s="942"/>
      <c r="AT77" s="942"/>
      <c r="AU77" s="942"/>
      <c r="AV77" s="1838"/>
      <c r="AW77" s="1838"/>
      <c r="AX77" s="1838">
        <v>0</v>
      </c>
      <c r="AY77" s="1838">
        <v>0</v>
      </c>
      <c r="AZ77" s="1838"/>
      <c r="BA77" s="942"/>
      <c r="BB77" s="942"/>
      <c r="BC77" s="942"/>
      <c r="BD77" s="942"/>
      <c r="BE77" s="942"/>
      <c r="BF77" s="942"/>
      <c r="BG77" s="942"/>
      <c r="BH77" s="942"/>
      <c r="BI77" s="942"/>
      <c r="BJ77" s="942"/>
      <c r="BK77" s="942"/>
      <c r="BL77" s="942"/>
      <c r="BM77" s="1838"/>
      <c r="BN77" s="1838"/>
      <c r="BO77" s="1748"/>
      <c r="BP77" s="1748"/>
      <c r="BQ77" s="1748"/>
      <c r="BR77" s="1748"/>
      <c r="BS77" s="1748"/>
      <c r="BT77" s="1748"/>
      <c r="BU77" s="1748"/>
      <c r="BV77" s="1748"/>
      <c r="BW77" s="1748"/>
      <c r="BX77" s="1748"/>
      <c r="BY77" s="1748"/>
      <c r="BZ77" s="1748"/>
      <c r="CA77" s="1748"/>
      <c r="CB77" s="1748"/>
      <c r="CC77" s="1748"/>
      <c r="CD77" s="1748"/>
      <c r="CE77" s="1748"/>
      <c r="CF77" s="1748"/>
      <c r="CG77" s="1748"/>
      <c r="CH77" s="1748"/>
      <c r="CI77" s="1748"/>
      <c r="CJ77" s="1748"/>
      <c r="CK77" s="1845"/>
      <c r="CL77" s="67"/>
      <c r="CM77" s="485"/>
    </row>
    <row r="78" spans="1:97" s="25" customFormat="1" ht="21" hidden="1" customHeight="1">
      <c r="A78" s="1682" t="s">
        <v>119</v>
      </c>
      <c r="B78" s="1683" t="s">
        <v>120</v>
      </c>
      <c r="C78" s="1720"/>
      <c r="D78" s="943"/>
      <c r="E78" s="943"/>
      <c r="F78" s="943"/>
      <c r="G78" s="943"/>
      <c r="H78" s="943"/>
      <c r="I78" s="943"/>
      <c r="J78" s="943"/>
      <c r="K78" s="943"/>
      <c r="L78" s="943"/>
      <c r="M78" s="943"/>
      <c r="N78" s="943"/>
      <c r="O78" s="943"/>
      <c r="P78" s="943"/>
      <c r="Q78" s="943"/>
      <c r="R78" s="943"/>
      <c r="S78" s="943"/>
      <c r="T78" s="942"/>
      <c r="U78" s="942"/>
      <c r="V78" s="942"/>
      <c r="W78" s="942"/>
      <c r="X78" s="942"/>
      <c r="Y78" s="942"/>
      <c r="Z78" s="942"/>
      <c r="AA78" s="1715"/>
      <c r="AB78" s="1715"/>
      <c r="AC78" s="1715"/>
      <c r="AD78" s="1715"/>
      <c r="AE78" s="1715"/>
      <c r="AF78" s="1715"/>
      <c r="AG78" s="1715"/>
      <c r="AH78" s="942"/>
      <c r="AI78" s="942"/>
      <c r="AJ78" s="942"/>
      <c r="AK78" s="942"/>
      <c r="AL78" s="942"/>
      <c r="AM78" s="942"/>
      <c r="AN78" s="942"/>
      <c r="AO78" s="942"/>
      <c r="AP78" s="942"/>
      <c r="AQ78" s="942"/>
      <c r="AR78" s="942"/>
      <c r="AS78" s="942"/>
      <c r="AT78" s="942"/>
      <c r="AU78" s="942"/>
      <c r="AV78" s="1838"/>
      <c r="AW78" s="1838"/>
      <c r="AX78" s="1838"/>
      <c r="AY78" s="1838"/>
      <c r="AZ78" s="1838"/>
      <c r="BA78" s="942"/>
      <c r="BB78" s="942"/>
      <c r="BC78" s="942"/>
      <c r="BD78" s="942"/>
      <c r="BE78" s="942"/>
      <c r="BF78" s="942"/>
      <c r="BG78" s="942"/>
      <c r="BH78" s="942"/>
      <c r="BI78" s="942"/>
      <c r="BJ78" s="942"/>
      <c r="BK78" s="942"/>
      <c r="BL78" s="942"/>
      <c r="BM78" s="1838"/>
      <c r="BN78" s="1838"/>
      <c r="BO78" s="1838"/>
      <c r="BP78" s="1838"/>
      <c r="BQ78" s="1838"/>
      <c r="BR78" s="1838"/>
      <c r="BS78" s="1748"/>
      <c r="BT78" s="1748"/>
      <c r="BU78" s="1748"/>
      <c r="BV78" s="1838"/>
      <c r="BW78" s="1838"/>
      <c r="BX78" s="1838"/>
      <c r="BY78" s="1838"/>
      <c r="BZ78" s="1838"/>
      <c r="CA78" s="1838"/>
      <c r="CB78" s="1838"/>
      <c r="CC78" s="1838"/>
      <c r="CD78" s="1838"/>
      <c r="CE78" s="1838"/>
      <c r="CF78" s="1838"/>
      <c r="CG78" s="1838"/>
      <c r="CH78" s="1838"/>
      <c r="CI78" s="1838"/>
      <c r="CJ78" s="1838"/>
      <c r="CK78" s="1785"/>
      <c r="CL78" s="66"/>
      <c r="CM78" s="478"/>
    </row>
    <row r="79" spans="1:97" s="24" customFormat="1" ht="21" hidden="1" customHeight="1">
      <c r="A79" s="1712"/>
      <c r="B79" s="1841" t="s">
        <v>121</v>
      </c>
      <c r="C79" s="1714"/>
      <c r="D79" s="943"/>
      <c r="E79" s="943"/>
      <c r="F79" s="943"/>
      <c r="G79" s="943"/>
      <c r="H79" s="943"/>
      <c r="I79" s="943"/>
      <c r="J79" s="943"/>
      <c r="K79" s="943"/>
      <c r="L79" s="943"/>
      <c r="M79" s="943"/>
      <c r="N79" s="943"/>
      <c r="O79" s="943"/>
      <c r="P79" s="943"/>
      <c r="Q79" s="943"/>
      <c r="R79" s="943"/>
      <c r="S79" s="943"/>
      <c r="T79" s="942"/>
      <c r="U79" s="942"/>
      <c r="V79" s="942"/>
      <c r="W79" s="942"/>
      <c r="X79" s="942"/>
      <c r="Y79" s="942"/>
      <c r="Z79" s="942"/>
      <c r="AA79" s="1715"/>
      <c r="AB79" s="1715"/>
      <c r="AC79" s="1715"/>
      <c r="AD79" s="1715"/>
      <c r="AE79" s="1715"/>
      <c r="AF79" s="1715"/>
      <c r="AG79" s="1715"/>
      <c r="AH79" s="942"/>
      <c r="AI79" s="942"/>
      <c r="AJ79" s="942"/>
      <c r="AK79" s="942"/>
      <c r="AL79" s="942"/>
      <c r="AM79" s="942"/>
      <c r="AN79" s="942"/>
      <c r="AO79" s="942"/>
      <c r="AP79" s="942"/>
      <c r="AQ79" s="942"/>
      <c r="AR79" s="942"/>
      <c r="AS79" s="942"/>
      <c r="AT79" s="942"/>
      <c r="AU79" s="942"/>
      <c r="AV79" s="1838"/>
      <c r="AW79" s="1838"/>
      <c r="AX79" s="1838"/>
      <c r="AY79" s="1838"/>
      <c r="AZ79" s="1838"/>
      <c r="BA79" s="942"/>
      <c r="BB79" s="942"/>
      <c r="BC79" s="942"/>
      <c r="BD79" s="942"/>
      <c r="BE79" s="942"/>
      <c r="BF79" s="942"/>
      <c r="BG79" s="942"/>
      <c r="BH79" s="942"/>
      <c r="BI79" s="942"/>
      <c r="BJ79" s="942"/>
      <c r="BK79" s="942"/>
      <c r="BL79" s="942"/>
      <c r="BM79" s="1838"/>
      <c r="BN79" s="1838"/>
      <c r="BO79" s="1838"/>
      <c r="BP79" s="1838"/>
      <c r="BQ79" s="1838"/>
      <c r="BR79" s="1838"/>
      <c r="BS79" s="1748"/>
      <c r="BT79" s="1748"/>
      <c r="BU79" s="1748"/>
      <c r="BV79" s="1838"/>
      <c r="BW79" s="1838"/>
      <c r="BX79" s="1838"/>
      <c r="BY79" s="1838"/>
      <c r="BZ79" s="1838"/>
      <c r="CA79" s="1838"/>
      <c r="CB79" s="1838"/>
      <c r="CC79" s="1838"/>
      <c r="CD79" s="1838"/>
      <c r="CE79" s="1838"/>
      <c r="CF79" s="1838"/>
      <c r="CG79" s="1838"/>
      <c r="CH79" s="1838"/>
      <c r="CI79" s="1838"/>
      <c r="CJ79" s="1838"/>
      <c r="CK79" s="1689"/>
      <c r="CL79" s="63"/>
      <c r="CM79" s="478"/>
    </row>
    <row r="80" spans="1:97" s="24" customFormat="1" ht="21" hidden="1" customHeight="1">
      <c r="A80" s="1712"/>
      <c r="B80" s="1713" t="s">
        <v>562</v>
      </c>
      <c r="C80" s="1714" t="s">
        <v>93</v>
      </c>
      <c r="D80" s="1766">
        <f>SUM(E80:Q80)</f>
        <v>346</v>
      </c>
      <c r="E80" s="943">
        <v>10</v>
      </c>
      <c r="F80" s="943">
        <v>10</v>
      </c>
      <c r="G80" s="943">
        <v>10</v>
      </c>
      <c r="H80" s="943">
        <v>55</v>
      </c>
      <c r="I80" s="943">
        <v>40</v>
      </c>
      <c r="J80" s="943">
        <v>32</v>
      </c>
      <c r="K80" s="943">
        <v>15</v>
      </c>
      <c r="L80" s="943">
        <v>15</v>
      </c>
      <c r="M80" s="943">
        <v>30</v>
      </c>
      <c r="N80" s="943">
        <v>9</v>
      </c>
      <c r="O80" s="943">
        <v>60</v>
      </c>
      <c r="P80" s="943">
        <v>35</v>
      </c>
      <c r="Q80" s="943">
        <v>25</v>
      </c>
      <c r="R80" s="915">
        <v>381</v>
      </c>
      <c r="S80" s="915">
        <v>381</v>
      </c>
      <c r="T80" s="1767">
        <f>SUM(U80:AH80)</f>
        <v>381</v>
      </c>
      <c r="U80" s="1269">
        <v>10</v>
      </c>
      <c r="V80" s="1269">
        <v>10</v>
      </c>
      <c r="W80" s="1269">
        <v>10</v>
      </c>
      <c r="X80" s="1269">
        <v>55</v>
      </c>
      <c r="Y80" s="1269">
        <v>40</v>
      </c>
      <c r="Z80" s="1269">
        <v>32</v>
      </c>
      <c r="AA80" s="1269">
        <v>15</v>
      </c>
      <c r="AB80" s="1269">
        <v>15</v>
      </c>
      <c r="AC80" s="1269">
        <v>30</v>
      </c>
      <c r="AD80" s="1269">
        <v>9</v>
      </c>
      <c r="AE80" s="1269">
        <v>60</v>
      </c>
      <c r="AF80" s="1269">
        <v>35</v>
      </c>
      <c r="AG80" s="1269">
        <v>25</v>
      </c>
      <c r="AH80" s="1269">
        <v>35</v>
      </c>
      <c r="AI80" s="1767">
        <f>SUM(AJ80:AW80)</f>
        <v>381</v>
      </c>
      <c r="AJ80" s="1787">
        <v>10</v>
      </c>
      <c r="AK80" s="1787">
        <v>10</v>
      </c>
      <c r="AL80" s="1787">
        <v>10</v>
      </c>
      <c r="AM80" s="1787">
        <v>55</v>
      </c>
      <c r="AN80" s="1787">
        <v>40</v>
      </c>
      <c r="AO80" s="1787">
        <v>32</v>
      </c>
      <c r="AP80" s="1787">
        <v>15</v>
      </c>
      <c r="AQ80" s="1787">
        <v>15</v>
      </c>
      <c r="AR80" s="1787">
        <v>30</v>
      </c>
      <c r="AS80" s="1787">
        <v>9</v>
      </c>
      <c r="AT80" s="1787">
        <v>60</v>
      </c>
      <c r="AU80" s="1787">
        <v>35</v>
      </c>
      <c r="AV80" s="1787">
        <v>25</v>
      </c>
      <c r="AW80" s="1787">
        <v>35</v>
      </c>
      <c r="AX80" s="1787"/>
      <c r="AY80" s="1787"/>
      <c r="AZ80" s="1787"/>
      <c r="BA80" s="1787"/>
      <c r="BB80" s="1787"/>
      <c r="BC80" s="1787"/>
      <c r="BD80" s="1787"/>
      <c r="BE80" s="1787"/>
      <c r="BF80" s="1787"/>
      <c r="BG80" s="1787"/>
      <c r="BH80" s="1787"/>
      <c r="BI80" s="1787"/>
      <c r="BJ80" s="1787"/>
      <c r="BK80" s="1787"/>
      <c r="BL80" s="1787"/>
      <c r="BM80" s="1787"/>
      <c r="BN80" s="1787"/>
      <c r="BO80" s="1787"/>
      <c r="BP80" s="1787"/>
      <c r="BQ80" s="1787"/>
      <c r="BR80" s="1787"/>
      <c r="BS80" s="1748"/>
      <c r="BT80" s="1748"/>
      <c r="BU80" s="1748"/>
      <c r="BV80" s="1787"/>
      <c r="BW80" s="1787"/>
      <c r="BX80" s="1787"/>
      <c r="BY80" s="1787"/>
      <c r="BZ80" s="1787"/>
      <c r="CA80" s="1787"/>
      <c r="CB80" s="1787"/>
      <c r="CC80" s="1787"/>
      <c r="CD80" s="1787"/>
      <c r="CE80" s="1787"/>
      <c r="CF80" s="1787"/>
      <c r="CG80" s="1787"/>
      <c r="CH80" s="1787"/>
      <c r="CI80" s="1787"/>
      <c r="CJ80" s="1787"/>
      <c r="CK80" s="1689"/>
      <c r="CL80" s="63"/>
      <c r="CM80" s="478"/>
    </row>
    <row r="81" spans="1:106" s="24" customFormat="1" ht="21" hidden="1" customHeight="1">
      <c r="A81" s="1712"/>
      <c r="B81" s="1713" t="s">
        <v>563</v>
      </c>
      <c r="C81" s="1714"/>
      <c r="D81" s="1766">
        <f>SUM(E81:Q81)</f>
        <v>346</v>
      </c>
      <c r="E81" s="943">
        <v>10</v>
      </c>
      <c r="F81" s="943">
        <v>10</v>
      </c>
      <c r="G81" s="943">
        <v>10</v>
      </c>
      <c r="H81" s="943">
        <v>55</v>
      </c>
      <c r="I81" s="943">
        <v>40</v>
      </c>
      <c r="J81" s="943">
        <v>32</v>
      </c>
      <c r="K81" s="943">
        <v>15</v>
      </c>
      <c r="L81" s="943">
        <v>15</v>
      </c>
      <c r="M81" s="943">
        <v>30</v>
      </c>
      <c r="N81" s="943">
        <v>9</v>
      </c>
      <c r="O81" s="943">
        <v>60</v>
      </c>
      <c r="P81" s="943">
        <v>35</v>
      </c>
      <c r="Q81" s="943">
        <v>25</v>
      </c>
      <c r="R81" s="915">
        <v>381</v>
      </c>
      <c r="S81" s="915">
        <v>381</v>
      </c>
      <c r="T81" s="1767">
        <f>SUM(U81:AH81)</f>
        <v>381</v>
      </c>
      <c r="U81" s="1269">
        <v>10</v>
      </c>
      <c r="V81" s="1269">
        <v>10</v>
      </c>
      <c r="W81" s="1269">
        <v>10</v>
      </c>
      <c r="X81" s="1269">
        <v>55</v>
      </c>
      <c r="Y81" s="1269">
        <v>40</v>
      </c>
      <c r="Z81" s="1269">
        <v>32</v>
      </c>
      <c r="AA81" s="1269">
        <v>15</v>
      </c>
      <c r="AB81" s="1269">
        <v>15</v>
      </c>
      <c r="AC81" s="1269">
        <v>30</v>
      </c>
      <c r="AD81" s="1269">
        <v>9</v>
      </c>
      <c r="AE81" s="1269">
        <v>60</v>
      </c>
      <c r="AF81" s="1269">
        <v>35</v>
      </c>
      <c r="AG81" s="1269">
        <v>25</v>
      </c>
      <c r="AH81" s="1269">
        <v>35</v>
      </c>
      <c r="AI81" s="1767">
        <f>SUM(AJ81:AW81)</f>
        <v>381</v>
      </c>
      <c r="AJ81" s="1787">
        <v>10</v>
      </c>
      <c r="AK81" s="1787">
        <v>10</v>
      </c>
      <c r="AL81" s="1787">
        <v>10</v>
      </c>
      <c r="AM81" s="1787">
        <v>55</v>
      </c>
      <c r="AN81" s="1787">
        <v>40</v>
      </c>
      <c r="AO81" s="1787">
        <v>32</v>
      </c>
      <c r="AP81" s="1787">
        <v>15</v>
      </c>
      <c r="AQ81" s="1787">
        <v>15</v>
      </c>
      <c r="AR81" s="1787">
        <v>30</v>
      </c>
      <c r="AS81" s="1787">
        <v>9</v>
      </c>
      <c r="AT81" s="1787">
        <v>60</v>
      </c>
      <c r="AU81" s="1787">
        <v>35</v>
      </c>
      <c r="AV81" s="1787">
        <v>25</v>
      </c>
      <c r="AW81" s="1787">
        <v>35</v>
      </c>
      <c r="AX81" s="1787"/>
      <c r="AY81" s="1787"/>
      <c r="AZ81" s="1787"/>
      <c r="BA81" s="1787"/>
      <c r="BB81" s="1787"/>
      <c r="BC81" s="1787"/>
      <c r="BD81" s="1787"/>
      <c r="BE81" s="1787"/>
      <c r="BF81" s="1787"/>
      <c r="BG81" s="1787"/>
      <c r="BH81" s="1787"/>
      <c r="BI81" s="1787"/>
      <c r="BJ81" s="1787"/>
      <c r="BK81" s="1787"/>
      <c r="BL81" s="1787"/>
      <c r="BM81" s="1787"/>
      <c r="BN81" s="1787"/>
      <c r="BO81" s="1787"/>
      <c r="BP81" s="1787"/>
      <c r="BQ81" s="1787"/>
      <c r="BR81" s="1787"/>
      <c r="BS81" s="1748"/>
      <c r="BT81" s="1748"/>
      <c r="BU81" s="1748"/>
      <c r="BV81" s="1787"/>
      <c r="BW81" s="1787"/>
      <c r="BX81" s="1787"/>
      <c r="BY81" s="1787"/>
      <c r="BZ81" s="1787"/>
      <c r="CA81" s="1787"/>
      <c r="CB81" s="1787"/>
      <c r="CC81" s="1787"/>
      <c r="CD81" s="1787"/>
      <c r="CE81" s="1787"/>
      <c r="CF81" s="1787"/>
      <c r="CG81" s="1787"/>
      <c r="CH81" s="1787"/>
      <c r="CI81" s="1787"/>
      <c r="CJ81" s="1787"/>
      <c r="CK81" s="1689"/>
      <c r="CL81" s="63"/>
      <c r="CM81" s="478"/>
    </row>
    <row r="82" spans="1:106" s="24" customFormat="1" ht="21" hidden="1" customHeight="1">
      <c r="A82" s="1712"/>
      <c r="B82" s="1713" t="s">
        <v>105</v>
      </c>
      <c r="C82" s="1714" t="s">
        <v>90</v>
      </c>
      <c r="D82" s="1715">
        <f ca="1">D83*10/D80</f>
        <v>61.980314960629919</v>
      </c>
      <c r="E82" s="927">
        <f t="shared" ref="E82:S82" ca="1" si="114">E83*10/E80</f>
        <v>62</v>
      </c>
      <c r="F82" s="927">
        <f t="shared" si="114"/>
        <v>62</v>
      </c>
      <c r="G82" s="927">
        <f t="shared" ca="1" si="114"/>
        <v>62</v>
      </c>
      <c r="H82" s="927">
        <f t="shared" ca="1" si="114"/>
        <v>62</v>
      </c>
      <c r="I82" s="927">
        <f t="shared" ca="1" si="114"/>
        <v>62</v>
      </c>
      <c r="J82" s="927">
        <f t="shared" ca="1" si="114"/>
        <v>62</v>
      </c>
      <c r="K82" s="927">
        <f t="shared" ca="1" si="114"/>
        <v>62</v>
      </c>
      <c r="L82" s="927">
        <f t="shared" ca="1" si="114"/>
        <v>61.5</v>
      </c>
      <c r="M82" s="927">
        <f t="shared" ca="1" si="114"/>
        <v>62</v>
      </c>
      <c r="N82" s="927">
        <f t="shared" si="114"/>
        <v>62</v>
      </c>
      <c r="O82" s="927">
        <f t="shared" si="114"/>
        <v>62</v>
      </c>
      <c r="P82" s="927">
        <f t="shared" ca="1" si="114"/>
        <v>62</v>
      </c>
      <c r="Q82" s="927">
        <f t="shared" ca="1" si="114"/>
        <v>62</v>
      </c>
      <c r="R82" s="1715">
        <f t="shared" si="114"/>
        <v>61.980314960629919</v>
      </c>
      <c r="S82" s="1715">
        <f t="shared" si="114"/>
        <v>61.980314960629919</v>
      </c>
      <c r="T82" s="1715">
        <f>T83*10/T80</f>
        <v>61.980314960629919</v>
      </c>
      <c r="U82" s="1787">
        <v>62</v>
      </c>
      <c r="V82" s="1787">
        <v>62</v>
      </c>
      <c r="W82" s="1787">
        <v>62</v>
      </c>
      <c r="X82" s="1787">
        <v>62</v>
      </c>
      <c r="Y82" s="1787">
        <v>62</v>
      </c>
      <c r="Z82" s="1787">
        <v>62</v>
      </c>
      <c r="AA82" s="1787">
        <v>62</v>
      </c>
      <c r="AB82" s="1787">
        <v>61.5</v>
      </c>
      <c r="AC82" s="1787">
        <v>62</v>
      </c>
      <c r="AD82" s="1787">
        <v>62</v>
      </c>
      <c r="AE82" s="1787">
        <v>62</v>
      </c>
      <c r="AF82" s="1787">
        <v>62</v>
      </c>
      <c r="AG82" s="1787">
        <v>62</v>
      </c>
      <c r="AH82" s="1787">
        <v>62</v>
      </c>
      <c r="AI82" s="1715">
        <f>AI83*10/AI80</f>
        <v>61.980314960629919</v>
      </c>
      <c r="AJ82" s="1787">
        <v>62</v>
      </c>
      <c r="AK82" s="1787">
        <v>62</v>
      </c>
      <c r="AL82" s="1787">
        <v>62</v>
      </c>
      <c r="AM82" s="1787">
        <v>62</v>
      </c>
      <c r="AN82" s="1787">
        <v>62</v>
      </c>
      <c r="AO82" s="1787">
        <v>62</v>
      </c>
      <c r="AP82" s="1787">
        <v>62</v>
      </c>
      <c r="AQ82" s="1787">
        <v>61.5</v>
      </c>
      <c r="AR82" s="1787">
        <v>62</v>
      </c>
      <c r="AS82" s="1787">
        <v>62</v>
      </c>
      <c r="AT82" s="1787">
        <v>62</v>
      </c>
      <c r="AU82" s="1787">
        <v>62</v>
      </c>
      <c r="AV82" s="1787">
        <v>62</v>
      </c>
      <c r="AW82" s="1787">
        <v>62</v>
      </c>
      <c r="AX82" s="1787"/>
      <c r="AY82" s="1787"/>
      <c r="AZ82" s="1787"/>
      <c r="BA82" s="1787"/>
      <c r="BB82" s="1787"/>
      <c r="BC82" s="1787"/>
      <c r="BD82" s="1787"/>
      <c r="BE82" s="1787"/>
      <c r="BF82" s="1787"/>
      <c r="BG82" s="1787"/>
      <c r="BH82" s="1787"/>
      <c r="BI82" s="1787"/>
      <c r="BJ82" s="1787"/>
      <c r="BK82" s="1787"/>
      <c r="BL82" s="1787"/>
      <c r="BM82" s="1787"/>
      <c r="BN82" s="1787"/>
      <c r="BO82" s="1787"/>
      <c r="BP82" s="1787"/>
      <c r="BQ82" s="1787"/>
      <c r="BR82" s="1787"/>
      <c r="BS82" s="1748"/>
      <c r="BT82" s="1748"/>
      <c r="BU82" s="1748"/>
      <c r="BV82" s="1787"/>
      <c r="BW82" s="1787"/>
      <c r="BX82" s="1787"/>
      <c r="BY82" s="1787"/>
      <c r="BZ82" s="1787"/>
      <c r="CA82" s="1787"/>
      <c r="CB82" s="1787"/>
      <c r="CC82" s="1787"/>
      <c r="CD82" s="1787"/>
      <c r="CE82" s="1787"/>
      <c r="CF82" s="1787"/>
      <c r="CG82" s="1787"/>
      <c r="CH82" s="1787"/>
      <c r="CI82" s="1787"/>
      <c r="CJ82" s="1787"/>
      <c r="CK82" s="1689"/>
      <c r="CL82" s="68"/>
      <c r="CM82" s="478"/>
    </row>
    <row r="83" spans="1:106" s="24" customFormat="1" ht="21" hidden="1" customHeight="1">
      <c r="A83" s="1712"/>
      <c r="B83" s="1713" t="s">
        <v>106</v>
      </c>
      <c r="C83" s="1714" t="s">
        <v>32</v>
      </c>
      <c r="D83" s="1766">
        <f ca="1">SUM(E83:Q83)</f>
        <v>2361.4499999999998</v>
      </c>
      <c r="E83" s="945">
        <f ca="1">E81*E82/10</f>
        <v>62</v>
      </c>
      <c r="F83" s="945">
        <v>62</v>
      </c>
      <c r="G83" s="945">
        <f t="shared" ref="G83:Q83" ca="1" si="115">G81*G82/10</f>
        <v>62</v>
      </c>
      <c r="H83" s="945">
        <f t="shared" ca="1" si="115"/>
        <v>341</v>
      </c>
      <c r="I83" s="945">
        <f t="shared" ca="1" si="115"/>
        <v>248</v>
      </c>
      <c r="J83" s="945">
        <f t="shared" ca="1" si="115"/>
        <v>198.4</v>
      </c>
      <c r="K83" s="945">
        <f t="shared" ca="1" si="115"/>
        <v>93</v>
      </c>
      <c r="L83" s="945">
        <f t="shared" ca="1" si="115"/>
        <v>92.25</v>
      </c>
      <c r="M83" s="945">
        <f t="shared" ca="1" si="115"/>
        <v>186</v>
      </c>
      <c r="N83" s="1846">
        <v>55.8</v>
      </c>
      <c r="O83" s="1847">
        <v>372</v>
      </c>
      <c r="P83" s="945">
        <f t="shared" ca="1" si="115"/>
        <v>217</v>
      </c>
      <c r="Q83" s="945">
        <f t="shared" ca="1" si="115"/>
        <v>155</v>
      </c>
      <c r="R83" s="915">
        <v>2361.4499999999998</v>
      </c>
      <c r="S83" s="915">
        <v>2361.4499999999998</v>
      </c>
      <c r="T83" s="1767">
        <f>SUM(U83:AH83)</f>
        <v>2361.4499999999998</v>
      </c>
      <c r="U83" s="1269">
        <v>62</v>
      </c>
      <c r="V83" s="1269">
        <v>62</v>
      </c>
      <c r="W83" s="1269">
        <v>62</v>
      </c>
      <c r="X83" s="1269">
        <v>341</v>
      </c>
      <c r="Y83" s="1269">
        <v>248</v>
      </c>
      <c r="Z83" s="1269">
        <v>198.4</v>
      </c>
      <c r="AA83" s="1269">
        <v>93</v>
      </c>
      <c r="AB83" s="1269">
        <v>92.25</v>
      </c>
      <c r="AC83" s="1269">
        <v>186</v>
      </c>
      <c r="AD83" s="1269">
        <v>55.8</v>
      </c>
      <c r="AE83" s="1269">
        <v>372</v>
      </c>
      <c r="AF83" s="1269">
        <v>217</v>
      </c>
      <c r="AG83" s="1269">
        <v>155</v>
      </c>
      <c r="AH83" s="1269">
        <v>217</v>
      </c>
      <c r="AI83" s="1767">
        <f>SUM(AJ83:AW83)</f>
        <v>2361.4499999999998</v>
      </c>
      <c r="AJ83" s="1269">
        <v>62</v>
      </c>
      <c r="AK83" s="1269">
        <v>62</v>
      </c>
      <c r="AL83" s="1269">
        <v>62</v>
      </c>
      <c r="AM83" s="1269">
        <v>341</v>
      </c>
      <c r="AN83" s="1269">
        <v>248</v>
      </c>
      <c r="AO83" s="1269">
        <v>198.4</v>
      </c>
      <c r="AP83" s="1269">
        <v>93</v>
      </c>
      <c r="AQ83" s="1269">
        <v>92.25</v>
      </c>
      <c r="AR83" s="1269">
        <v>186</v>
      </c>
      <c r="AS83" s="1269">
        <v>55.8</v>
      </c>
      <c r="AT83" s="1269">
        <v>372</v>
      </c>
      <c r="AU83" s="1269">
        <v>217</v>
      </c>
      <c r="AV83" s="1269">
        <v>155</v>
      </c>
      <c r="AW83" s="1269">
        <v>217</v>
      </c>
      <c r="AX83" s="1269"/>
      <c r="AY83" s="1269"/>
      <c r="AZ83" s="1269"/>
      <c r="BA83" s="1269"/>
      <c r="BB83" s="1269"/>
      <c r="BC83" s="1269"/>
      <c r="BD83" s="1269"/>
      <c r="BE83" s="1269"/>
      <c r="BF83" s="1269"/>
      <c r="BG83" s="1269"/>
      <c r="BH83" s="1269"/>
      <c r="BI83" s="1269"/>
      <c r="BJ83" s="1269"/>
      <c r="BK83" s="1269"/>
      <c r="BL83" s="1269"/>
      <c r="BM83" s="1269"/>
      <c r="BN83" s="1269"/>
      <c r="BO83" s="1269"/>
      <c r="BP83" s="1269"/>
      <c r="BQ83" s="1269"/>
      <c r="BR83" s="1269"/>
      <c r="BS83" s="1748"/>
      <c r="BT83" s="1748"/>
      <c r="BU83" s="1748"/>
      <c r="BV83" s="1269"/>
      <c r="BW83" s="1269"/>
      <c r="BX83" s="1269"/>
      <c r="BY83" s="1269"/>
      <c r="BZ83" s="1269"/>
      <c r="CA83" s="1269"/>
      <c r="CB83" s="1269"/>
      <c r="CC83" s="1269"/>
      <c r="CD83" s="1269"/>
      <c r="CE83" s="1269"/>
      <c r="CF83" s="1269"/>
      <c r="CG83" s="1269"/>
      <c r="CH83" s="1269"/>
      <c r="CI83" s="1269"/>
      <c r="CJ83" s="1269"/>
      <c r="CK83" s="1689"/>
      <c r="CL83" s="63"/>
      <c r="CM83" s="478"/>
    </row>
    <row r="84" spans="1:106" s="24" customFormat="1" ht="20.100000000000001" customHeight="1">
      <c r="A84" s="1682" t="s">
        <v>119</v>
      </c>
      <c r="B84" s="1683" t="s">
        <v>123</v>
      </c>
      <c r="C84" s="1720"/>
      <c r="D84" s="943"/>
      <c r="E84" s="943"/>
      <c r="F84" s="943"/>
      <c r="G84" s="943"/>
      <c r="H84" s="943"/>
      <c r="I84" s="943"/>
      <c r="J84" s="943"/>
      <c r="K84" s="943"/>
      <c r="L84" s="943"/>
      <c r="M84" s="943"/>
      <c r="N84" s="943"/>
      <c r="O84" s="943"/>
      <c r="P84" s="943"/>
      <c r="Q84" s="943"/>
      <c r="R84" s="943"/>
      <c r="S84" s="943"/>
      <c r="T84" s="942"/>
      <c r="U84" s="942"/>
      <c r="V84" s="942"/>
      <c r="W84" s="942"/>
      <c r="X84" s="942"/>
      <c r="Y84" s="942"/>
      <c r="Z84" s="942"/>
      <c r="AA84" s="1715"/>
      <c r="AB84" s="1848"/>
      <c r="AC84" s="1715"/>
      <c r="AD84" s="1715"/>
      <c r="AE84" s="1715"/>
      <c r="AF84" s="1715"/>
      <c r="AG84" s="1715"/>
      <c r="AH84" s="942"/>
      <c r="AI84" s="942"/>
      <c r="AJ84" s="942"/>
      <c r="AK84" s="942"/>
      <c r="AL84" s="942"/>
      <c r="AM84" s="942"/>
      <c r="AN84" s="942"/>
      <c r="AO84" s="942"/>
      <c r="AP84" s="942"/>
      <c r="AQ84" s="942"/>
      <c r="AR84" s="942"/>
      <c r="AS84" s="942"/>
      <c r="AT84" s="942"/>
      <c r="AU84" s="942"/>
      <c r="AV84" s="1838"/>
      <c r="AW84" s="1838"/>
      <c r="AX84" s="1838"/>
      <c r="AY84" s="1838"/>
      <c r="AZ84" s="1838"/>
      <c r="BA84" s="942"/>
      <c r="BB84" s="942"/>
      <c r="BC84" s="942"/>
      <c r="BD84" s="942"/>
      <c r="BE84" s="942"/>
      <c r="BF84" s="942"/>
      <c r="BG84" s="942"/>
      <c r="BH84" s="942"/>
      <c r="BI84" s="942"/>
      <c r="BJ84" s="942"/>
      <c r="BK84" s="942"/>
      <c r="BL84" s="942"/>
      <c r="BM84" s="1838"/>
      <c r="BN84" s="1838"/>
      <c r="BO84" s="1838"/>
      <c r="BP84" s="1838"/>
      <c r="BQ84" s="1838"/>
      <c r="BR84" s="1838"/>
      <c r="BS84" s="1748"/>
      <c r="BT84" s="1748"/>
      <c r="BU84" s="1748"/>
      <c r="BV84" s="1838"/>
      <c r="BW84" s="1838"/>
      <c r="BX84" s="1838"/>
      <c r="BY84" s="1838"/>
      <c r="BZ84" s="1838"/>
      <c r="CA84" s="1838"/>
      <c r="CB84" s="1838"/>
      <c r="CC84" s="1838"/>
      <c r="CD84" s="1838"/>
      <c r="CE84" s="1838"/>
      <c r="CF84" s="1838"/>
      <c r="CG84" s="1838"/>
      <c r="CH84" s="1838"/>
      <c r="CI84" s="1838"/>
      <c r="CJ84" s="1838"/>
      <c r="CK84" s="1689"/>
      <c r="CL84" s="63"/>
      <c r="CM84" s="478"/>
    </row>
    <row r="85" spans="1:106" s="8" customFormat="1" ht="20.100000000000001" customHeight="1">
      <c r="A85" s="1682">
        <v>1</v>
      </c>
      <c r="B85" s="1683" t="s">
        <v>124</v>
      </c>
      <c r="C85" s="1720" t="s">
        <v>125</v>
      </c>
      <c r="D85" s="2014">
        <f>D86+D87+D88</f>
        <v>31811</v>
      </c>
      <c r="E85" s="1701">
        <f t="shared" ref="E85:Q85" si="116">E86+E87+E88</f>
        <v>3064</v>
      </c>
      <c r="F85" s="1701">
        <f t="shared" si="116"/>
        <v>3793</v>
      </c>
      <c r="G85" s="1701">
        <f t="shared" si="116"/>
        <v>7084</v>
      </c>
      <c r="H85" s="1701">
        <f t="shared" si="116"/>
        <v>1475</v>
      </c>
      <c r="I85" s="1701">
        <f t="shared" si="116"/>
        <v>3445</v>
      </c>
      <c r="J85" s="1701">
        <f t="shared" si="116"/>
        <v>2692</v>
      </c>
      <c r="K85" s="1701">
        <f t="shared" si="116"/>
        <v>1453</v>
      </c>
      <c r="L85" s="1701">
        <f t="shared" si="116"/>
        <v>1310</v>
      </c>
      <c r="M85" s="1701">
        <f t="shared" si="116"/>
        <v>1093</v>
      </c>
      <c r="N85" s="1701">
        <f t="shared" si="116"/>
        <v>621</v>
      </c>
      <c r="O85" s="1701">
        <f t="shared" si="116"/>
        <v>1930</v>
      </c>
      <c r="P85" s="1701">
        <f t="shared" si="116"/>
        <v>2172</v>
      </c>
      <c r="Q85" s="1701">
        <f t="shared" si="116"/>
        <v>1679</v>
      </c>
      <c r="R85" s="1701">
        <f>R86+R87+R88</f>
        <v>38633</v>
      </c>
      <c r="S85" s="1701">
        <f t="shared" ref="S85" si="117">S86+S87+S88</f>
        <v>39315</v>
      </c>
      <c r="T85" s="2014">
        <f>T86+T87+T88</f>
        <v>39110</v>
      </c>
      <c r="U85" s="2014">
        <f t="shared" ref="U85:AH85" si="118">U86+U87+U88</f>
        <v>2583</v>
      </c>
      <c r="V85" s="2014">
        <f t="shared" si="118"/>
        <v>3714</v>
      </c>
      <c r="W85" s="2014">
        <f t="shared" si="118"/>
        <v>7439</v>
      </c>
      <c r="X85" s="2014">
        <f t="shared" si="118"/>
        <v>1652</v>
      </c>
      <c r="Y85" s="2014">
        <f t="shared" si="118"/>
        <v>3458</v>
      </c>
      <c r="Z85" s="2014">
        <f t="shared" si="118"/>
        <v>2892</v>
      </c>
      <c r="AA85" s="1701">
        <f t="shared" si="118"/>
        <v>1687</v>
      </c>
      <c r="AB85" s="1701">
        <f t="shared" si="118"/>
        <v>1337</v>
      </c>
      <c r="AC85" s="1701">
        <f t="shared" si="118"/>
        <v>1096</v>
      </c>
      <c r="AD85" s="1701">
        <f t="shared" si="118"/>
        <v>627</v>
      </c>
      <c r="AE85" s="1701">
        <f t="shared" si="118"/>
        <v>2024</v>
      </c>
      <c r="AF85" s="1701">
        <f t="shared" si="118"/>
        <v>2124</v>
      </c>
      <c r="AG85" s="1701">
        <f t="shared" si="118"/>
        <v>1701</v>
      </c>
      <c r="AH85" s="2014">
        <f t="shared" si="118"/>
        <v>6776</v>
      </c>
      <c r="AI85" s="2014">
        <f>AI86+AI87+AI88</f>
        <v>40630</v>
      </c>
      <c r="AJ85" s="2014">
        <f t="shared" ref="AJ85:AW85" si="119">AJ86+AJ87+AJ88</f>
        <v>2976</v>
      </c>
      <c r="AK85" s="2014">
        <f t="shared" si="119"/>
        <v>3940</v>
      </c>
      <c r="AL85" s="2014">
        <f t="shared" si="119"/>
        <v>7426</v>
      </c>
      <c r="AM85" s="2014">
        <f t="shared" si="119"/>
        <v>1773</v>
      </c>
      <c r="AN85" s="2014">
        <f t="shared" si="119"/>
        <v>3507</v>
      </c>
      <c r="AO85" s="2014">
        <f t="shared" si="119"/>
        <v>3081</v>
      </c>
      <c r="AP85" s="2014">
        <f t="shared" si="119"/>
        <v>1563</v>
      </c>
      <c r="AQ85" s="2014">
        <f t="shared" si="119"/>
        <v>1291</v>
      </c>
      <c r="AR85" s="2014">
        <f t="shared" si="119"/>
        <v>1154</v>
      </c>
      <c r="AS85" s="2014">
        <f t="shared" si="119"/>
        <v>612</v>
      </c>
      <c r="AT85" s="2014">
        <f t="shared" si="119"/>
        <v>2228</v>
      </c>
      <c r="AU85" s="2014">
        <f t="shared" si="119"/>
        <v>2197</v>
      </c>
      <c r="AV85" s="2014">
        <f t="shared" si="119"/>
        <v>1794</v>
      </c>
      <c r="AW85" s="2014">
        <f t="shared" si="119"/>
        <v>7088</v>
      </c>
      <c r="AX85" s="2014">
        <f>AX86+AX87+AX88</f>
        <v>39851</v>
      </c>
      <c r="AY85" s="2014">
        <f t="shared" ref="AY85" si="120">AY86+AY87+AY88</f>
        <v>39912</v>
      </c>
      <c r="AZ85" s="2014">
        <f>AZ86+AZ87+AZ88</f>
        <v>40635</v>
      </c>
      <c r="BA85" s="1701">
        <f>BA86+BA87+BA88</f>
        <v>2976</v>
      </c>
      <c r="BB85" s="1701">
        <f t="shared" ref="BB85:BN85" si="121">BB86+BB87+BB88</f>
        <v>3873</v>
      </c>
      <c r="BC85" s="1701">
        <f t="shared" si="121"/>
        <v>7560</v>
      </c>
      <c r="BD85" s="1701">
        <f t="shared" si="121"/>
        <v>1781</v>
      </c>
      <c r="BE85" s="1701">
        <f t="shared" si="121"/>
        <v>3529</v>
      </c>
      <c r="BF85" s="1701">
        <f t="shared" si="121"/>
        <v>3068</v>
      </c>
      <c r="BG85" s="1701">
        <f t="shared" si="121"/>
        <v>1652</v>
      </c>
      <c r="BH85" s="1701">
        <f t="shared" si="121"/>
        <v>1340</v>
      </c>
      <c r="BI85" s="1701">
        <f t="shared" si="121"/>
        <v>1154</v>
      </c>
      <c r="BJ85" s="1701">
        <f t="shared" si="121"/>
        <v>634</v>
      </c>
      <c r="BK85" s="1701">
        <f t="shared" si="121"/>
        <v>2162</v>
      </c>
      <c r="BL85" s="1701">
        <f t="shared" si="121"/>
        <v>2226</v>
      </c>
      <c r="BM85" s="1701">
        <f t="shared" si="121"/>
        <v>1797</v>
      </c>
      <c r="BN85" s="1701">
        <f t="shared" si="121"/>
        <v>6883</v>
      </c>
      <c r="BO85" s="2014">
        <f>BO86+BO87+BO88</f>
        <v>42200</v>
      </c>
      <c r="BP85" s="2014">
        <f>BP86+BP87+BP88</f>
        <v>41404</v>
      </c>
      <c r="BQ85" s="2014">
        <f t="shared" ref="BQ85:BR85" si="122">BQ86+BQ87+BQ88</f>
        <v>41996</v>
      </c>
      <c r="BR85" s="2014">
        <f t="shared" si="122"/>
        <v>42200</v>
      </c>
      <c r="BS85" s="1726">
        <f t="shared" ref="BS85:BS137" si="123">BQ85/AY85%</f>
        <v>105.2214872719984</v>
      </c>
      <c r="BT85" s="1726">
        <f t="shared" ref="BT85:BT137" si="124">BQ85/BO85%</f>
        <v>99.516587677725113</v>
      </c>
      <c r="BU85" s="1726">
        <f t="shared" ref="BU85:BU137" si="125">BR85/BO85%</f>
        <v>100</v>
      </c>
      <c r="BV85" s="1701"/>
      <c r="BW85" s="1701">
        <f>BW86+BW87+BW88</f>
        <v>3228</v>
      </c>
      <c r="BX85" s="1701">
        <f t="shared" ref="BX85:CJ85" si="126">BX86+BX87+BX88</f>
        <v>4293</v>
      </c>
      <c r="BY85" s="1701">
        <f t="shared" si="126"/>
        <v>7960</v>
      </c>
      <c r="BZ85" s="1701">
        <f t="shared" si="126"/>
        <v>1942</v>
      </c>
      <c r="CA85" s="1701">
        <f t="shared" si="126"/>
        <v>3920</v>
      </c>
      <c r="CB85" s="1701">
        <f t="shared" si="126"/>
        <v>3519</v>
      </c>
      <c r="CC85" s="1701">
        <f t="shared" si="126"/>
        <v>1830</v>
      </c>
      <c r="CD85" s="1701">
        <f t="shared" si="126"/>
        <v>1484</v>
      </c>
      <c r="CE85" s="1701">
        <f t="shared" si="126"/>
        <v>1292</v>
      </c>
      <c r="CF85" s="1701">
        <f t="shared" si="126"/>
        <v>748</v>
      </c>
      <c r="CG85" s="1701">
        <f t="shared" si="126"/>
        <v>2279</v>
      </c>
      <c r="CH85" s="1701">
        <f t="shared" si="126"/>
        <v>2364</v>
      </c>
      <c r="CI85" s="1701">
        <f t="shared" si="126"/>
        <v>1923</v>
      </c>
      <c r="CJ85" s="1701">
        <f t="shared" si="126"/>
        <v>7193</v>
      </c>
      <c r="CK85" s="2015"/>
      <c r="CL85" s="2016"/>
      <c r="CM85" s="1446"/>
      <c r="DB85" s="8" t="e">
        <f>#REF!-#REF!</f>
        <v>#REF!</v>
      </c>
    </row>
    <row r="86" spans="1:106" s="24" customFormat="1" ht="20.100000000000001" customHeight="1">
      <c r="A86" s="1712"/>
      <c r="B86" s="1713" t="s">
        <v>126</v>
      </c>
      <c r="C86" s="1714" t="s">
        <v>125</v>
      </c>
      <c r="D86" s="1766">
        <f>SUM(E86:Q86)</f>
        <v>5145</v>
      </c>
      <c r="E86" s="1849">
        <v>64</v>
      </c>
      <c r="F86" s="1849">
        <v>548</v>
      </c>
      <c r="G86" s="1849">
        <v>494</v>
      </c>
      <c r="H86" s="1849">
        <v>248</v>
      </c>
      <c r="I86" s="1849">
        <v>664</v>
      </c>
      <c r="J86" s="1849">
        <v>200</v>
      </c>
      <c r="K86" s="1849">
        <v>472</v>
      </c>
      <c r="L86" s="1849">
        <v>300</v>
      </c>
      <c r="M86" s="1849">
        <v>99</v>
      </c>
      <c r="N86" s="1849">
        <v>261</v>
      </c>
      <c r="O86" s="1849">
        <v>512</v>
      </c>
      <c r="P86" s="1849">
        <v>527</v>
      </c>
      <c r="Q86" s="1849">
        <v>756</v>
      </c>
      <c r="R86" s="1849">
        <v>7115</v>
      </c>
      <c r="S86" s="1849">
        <v>7098</v>
      </c>
      <c r="T86" s="1767">
        <f>SUM(U86:AH86)</f>
        <v>7100</v>
      </c>
      <c r="U86" s="1269">
        <v>55</v>
      </c>
      <c r="V86" s="1269">
        <v>542</v>
      </c>
      <c r="W86" s="1269">
        <v>573</v>
      </c>
      <c r="X86" s="1269">
        <v>252</v>
      </c>
      <c r="Y86" s="1269">
        <v>694</v>
      </c>
      <c r="Z86" s="1269">
        <v>239</v>
      </c>
      <c r="AA86" s="1269">
        <v>551</v>
      </c>
      <c r="AB86" s="1269">
        <v>300</v>
      </c>
      <c r="AC86" s="1269">
        <v>83</v>
      </c>
      <c r="AD86" s="1269">
        <v>253</v>
      </c>
      <c r="AE86" s="1269">
        <v>587</v>
      </c>
      <c r="AF86" s="1269">
        <v>502</v>
      </c>
      <c r="AG86" s="1269">
        <v>675</v>
      </c>
      <c r="AH86" s="1269">
        <v>1794</v>
      </c>
      <c r="AI86" s="1767">
        <f>SUM(AJ86:AW86)</f>
        <v>7120</v>
      </c>
      <c r="AJ86" s="1269">
        <v>65</v>
      </c>
      <c r="AK86" s="1269">
        <v>546</v>
      </c>
      <c r="AL86" s="1269">
        <v>492</v>
      </c>
      <c r="AM86" s="1269">
        <v>246</v>
      </c>
      <c r="AN86" s="1269">
        <v>624</v>
      </c>
      <c r="AO86" s="1269">
        <v>202</v>
      </c>
      <c r="AP86" s="1269">
        <v>475</v>
      </c>
      <c r="AQ86" s="1269">
        <v>303</v>
      </c>
      <c r="AR86" s="1269">
        <v>99</v>
      </c>
      <c r="AS86" s="1269">
        <v>263</v>
      </c>
      <c r="AT86" s="1269">
        <v>511</v>
      </c>
      <c r="AU86" s="1269">
        <v>526</v>
      </c>
      <c r="AV86" s="1269">
        <v>759</v>
      </c>
      <c r="AW86" s="1269">
        <v>2009</v>
      </c>
      <c r="AX86" s="1269">
        <v>7108</v>
      </c>
      <c r="AY86" s="1269">
        <v>7115</v>
      </c>
      <c r="AZ86" s="1767">
        <f>SUM(BA86:BN86)</f>
        <v>7120</v>
      </c>
      <c r="BA86" s="1269">
        <v>65</v>
      </c>
      <c r="BB86" s="1269">
        <v>546</v>
      </c>
      <c r="BC86" s="1269">
        <v>492</v>
      </c>
      <c r="BD86" s="1269">
        <v>246</v>
      </c>
      <c r="BE86" s="1269">
        <v>624</v>
      </c>
      <c r="BF86" s="1269">
        <v>202</v>
      </c>
      <c r="BG86" s="1269">
        <v>475</v>
      </c>
      <c r="BH86" s="1269">
        <v>303</v>
      </c>
      <c r="BI86" s="1269">
        <v>99</v>
      </c>
      <c r="BJ86" s="1269">
        <v>263</v>
      </c>
      <c r="BK86" s="1269">
        <v>511</v>
      </c>
      <c r="BL86" s="1269">
        <v>526</v>
      </c>
      <c r="BM86" s="1269">
        <v>759</v>
      </c>
      <c r="BN86" s="1269">
        <v>2009</v>
      </c>
      <c r="BO86" s="1767">
        <v>7220</v>
      </c>
      <c r="BP86" s="1767">
        <v>7154</v>
      </c>
      <c r="BQ86" s="1767">
        <v>7188</v>
      </c>
      <c r="BR86" s="1767">
        <v>7220</v>
      </c>
      <c r="BS86" s="1748">
        <f t="shared" si="123"/>
        <v>101.02600140548137</v>
      </c>
      <c r="BT86" s="1748">
        <f t="shared" si="124"/>
        <v>99.556786703601105</v>
      </c>
      <c r="BU86" s="1748">
        <f t="shared" si="125"/>
        <v>100</v>
      </c>
      <c r="BV86" s="1751"/>
      <c r="BW86" s="1767">
        <f>8+74</f>
        <v>82</v>
      </c>
      <c r="BX86" s="1767">
        <f>8+550</f>
        <v>558</v>
      </c>
      <c r="BY86" s="1767">
        <f>10+510</f>
        <v>520</v>
      </c>
      <c r="BZ86" s="1767">
        <f>5+252</f>
        <v>257</v>
      </c>
      <c r="CA86" s="1767">
        <f>15+630</f>
        <v>645</v>
      </c>
      <c r="CB86" s="1767">
        <f>8+210</f>
        <v>218</v>
      </c>
      <c r="CC86" s="1767">
        <f>6+480</f>
        <v>486</v>
      </c>
      <c r="CD86" s="1767">
        <f>6+308</f>
        <v>314</v>
      </c>
      <c r="CE86" s="1767">
        <f>6+102</f>
        <v>108</v>
      </c>
      <c r="CF86" s="1767">
        <f>4+270</f>
        <v>274</v>
      </c>
      <c r="CG86" s="1767">
        <f>3+516</f>
        <v>519</v>
      </c>
      <c r="CH86" s="1767">
        <f>10+531</f>
        <v>541</v>
      </c>
      <c r="CI86" s="1767">
        <f>8+763</f>
        <v>771</v>
      </c>
      <c r="CJ86" s="1767">
        <f>16+2024</f>
        <v>2040</v>
      </c>
      <c r="CK86" s="1850"/>
      <c r="CL86" s="1418"/>
      <c r="CM86" s="1223"/>
      <c r="CP86" s="7"/>
      <c r="CQ86" s="7"/>
      <c r="CZ86" s="7"/>
    </row>
    <row r="87" spans="1:106" s="24" customFormat="1" ht="20.100000000000001" customHeight="1">
      <c r="A87" s="1712"/>
      <c r="B87" s="1713" t="s">
        <v>127</v>
      </c>
      <c r="C87" s="1714" t="s">
        <v>125</v>
      </c>
      <c r="D87" s="1766">
        <f>SUM(E87:Q87)</f>
        <v>2945</v>
      </c>
      <c r="E87" s="1849">
        <v>70</v>
      </c>
      <c r="F87" s="1849">
        <v>310</v>
      </c>
      <c r="G87" s="1849">
        <v>440</v>
      </c>
      <c r="H87" s="1849">
        <v>207</v>
      </c>
      <c r="I87" s="1849">
        <v>591</v>
      </c>
      <c r="J87" s="1849">
        <v>372</v>
      </c>
      <c r="K87" s="1849">
        <v>350</v>
      </c>
      <c r="L87" s="1849">
        <v>173</v>
      </c>
      <c r="M87" s="1849">
        <v>164</v>
      </c>
      <c r="N87" s="1849">
        <v>97</v>
      </c>
      <c r="O87" s="1849">
        <v>38</v>
      </c>
      <c r="P87" s="1849">
        <v>55</v>
      </c>
      <c r="Q87" s="1849">
        <v>78</v>
      </c>
      <c r="R87" s="1849">
        <v>4530</v>
      </c>
      <c r="S87" s="1849">
        <v>4543</v>
      </c>
      <c r="T87" s="1767">
        <f>SUM(U87:AH87)</f>
        <v>4644</v>
      </c>
      <c r="U87" s="1269">
        <v>63</v>
      </c>
      <c r="V87" s="1269">
        <v>327</v>
      </c>
      <c r="W87" s="1269">
        <v>580</v>
      </c>
      <c r="X87" s="1269">
        <v>215</v>
      </c>
      <c r="Y87" s="1269">
        <f>604-50</f>
        <v>554</v>
      </c>
      <c r="Z87" s="1269">
        <v>353</v>
      </c>
      <c r="AA87" s="1269">
        <f>440-5</f>
        <v>435</v>
      </c>
      <c r="AB87" s="1269">
        <v>220</v>
      </c>
      <c r="AC87" s="1269">
        <v>158</v>
      </c>
      <c r="AD87" s="1269">
        <v>114</v>
      </c>
      <c r="AE87" s="1269">
        <v>36</v>
      </c>
      <c r="AF87" s="1269">
        <v>80</v>
      </c>
      <c r="AG87" s="1269">
        <v>101</v>
      </c>
      <c r="AH87" s="1269">
        <v>1408</v>
      </c>
      <c r="AI87" s="1767">
        <f>SUM(AJ87:AW87)</f>
        <v>4610</v>
      </c>
      <c r="AJ87" s="1269">
        <v>71</v>
      </c>
      <c r="AK87" s="1269">
        <v>311</v>
      </c>
      <c r="AL87" s="1269">
        <v>446</v>
      </c>
      <c r="AM87" s="1269">
        <v>207</v>
      </c>
      <c r="AN87" s="1269">
        <v>593</v>
      </c>
      <c r="AO87" s="1269">
        <v>378</v>
      </c>
      <c r="AP87" s="1269">
        <v>360</v>
      </c>
      <c r="AQ87" s="1269">
        <v>176</v>
      </c>
      <c r="AR87" s="1269">
        <v>167</v>
      </c>
      <c r="AS87" s="1269">
        <v>98</v>
      </c>
      <c r="AT87" s="1269">
        <v>39</v>
      </c>
      <c r="AU87" s="1269">
        <v>56</v>
      </c>
      <c r="AV87" s="1269">
        <v>81</v>
      </c>
      <c r="AW87" s="1269">
        <v>1627</v>
      </c>
      <c r="AX87" s="1269">
        <v>4551</v>
      </c>
      <c r="AY87" s="1269">
        <v>4593</v>
      </c>
      <c r="AZ87" s="1767">
        <f>SUM(BA87:BN87)</f>
        <v>4768</v>
      </c>
      <c r="BA87" s="1269">
        <v>71</v>
      </c>
      <c r="BB87" s="1269">
        <v>327</v>
      </c>
      <c r="BC87" s="1269">
        <v>580</v>
      </c>
      <c r="BD87" s="1269">
        <v>215</v>
      </c>
      <c r="BE87" s="1269">
        <v>615</v>
      </c>
      <c r="BF87" s="1269">
        <v>365</v>
      </c>
      <c r="BG87" s="1269">
        <v>449</v>
      </c>
      <c r="BH87" s="1269">
        <v>225</v>
      </c>
      <c r="BI87" s="1269">
        <v>167</v>
      </c>
      <c r="BJ87" s="1269">
        <v>120</v>
      </c>
      <c r="BK87" s="1269">
        <v>40</v>
      </c>
      <c r="BL87" s="1269">
        <v>85</v>
      </c>
      <c r="BM87" s="1269">
        <v>84</v>
      </c>
      <c r="BN87" s="1269">
        <v>1425</v>
      </c>
      <c r="BO87" s="1767">
        <v>4780</v>
      </c>
      <c r="BP87" s="1767">
        <v>4736</v>
      </c>
      <c r="BQ87" s="1767">
        <v>5041</v>
      </c>
      <c r="BR87" s="1767">
        <v>4780</v>
      </c>
      <c r="BS87" s="1748">
        <f t="shared" si="123"/>
        <v>109.75397343784019</v>
      </c>
      <c r="BT87" s="1748">
        <f t="shared" si="124"/>
        <v>105.46025104602511</v>
      </c>
      <c r="BU87" s="1748">
        <f t="shared" si="125"/>
        <v>100</v>
      </c>
      <c r="BV87" s="1751"/>
      <c r="BW87" s="1767">
        <f>5+81</f>
        <v>86</v>
      </c>
      <c r="BX87" s="1767">
        <f>10+330</f>
        <v>340</v>
      </c>
      <c r="BY87" s="1767">
        <f>10+560</f>
        <v>570</v>
      </c>
      <c r="BZ87" s="1767">
        <f>15+220</f>
        <v>235</v>
      </c>
      <c r="CA87" s="1767">
        <f>25+615</f>
        <v>640</v>
      </c>
      <c r="CB87" s="1767">
        <f>20+380</f>
        <v>400</v>
      </c>
      <c r="CC87" s="1767">
        <f>6+450</f>
        <v>456</v>
      </c>
      <c r="CD87" s="1767">
        <f>6+230</f>
        <v>236</v>
      </c>
      <c r="CE87" s="1767">
        <f>10+171</f>
        <v>181</v>
      </c>
      <c r="CF87" s="1767">
        <f>4+124</f>
        <v>128</v>
      </c>
      <c r="CG87" s="1767">
        <f>5+44</f>
        <v>49</v>
      </c>
      <c r="CH87" s="1767">
        <f>5+88</f>
        <v>93</v>
      </c>
      <c r="CI87" s="1767">
        <f>6+87</f>
        <v>93</v>
      </c>
      <c r="CJ87" s="1767">
        <f>20+1400</f>
        <v>1420</v>
      </c>
      <c r="CK87" s="1850"/>
      <c r="CL87" s="1419"/>
      <c r="CM87" s="478"/>
      <c r="CP87" s="7"/>
      <c r="CQ87" s="7"/>
    </row>
    <row r="88" spans="1:106" s="24" customFormat="1" ht="20.100000000000001" customHeight="1">
      <c r="A88" s="1712"/>
      <c r="B88" s="1713" t="s">
        <v>128</v>
      </c>
      <c r="C88" s="1714" t="s">
        <v>125</v>
      </c>
      <c r="D88" s="1766">
        <f>SUM(E88:Q88)</f>
        <v>23721</v>
      </c>
      <c r="E88" s="1849">
        <v>2930</v>
      </c>
      <c r="F88" s="1849">
        <v>2935</v>
      </c>
      <c r="G88" s="1849">
        <v>6150</v>
      </c>
      <c r="H88" s="1849">
        <v>1020</v>
      </c>
      <c r="I88" s="1849">
        <v>2190</v>
      </c>
      <c r="J88" s="1849">
        <v>2120</v>
      </c>
      <c r="K88" s="1849">
        <v>631</v>
      </c>
      <c r="L88" s="1849">
        <v>837</v>
      </c>
      <c r="M88" s="1849">
        <v>830</v>
      </c>
      <c r="N88" s="1849">
        <v>263</v>
      </c>
      <c r="O88" s="1849">
        <v>1380</v>
      </c>
      <c r="P88" s="1849">
        <v>1590</v>
      </c>
      <c r="Q88" s="1849">
        <v>845</v>
      </c>
      <c r="R88" s="1849">
        <v>26988</v>
      </c>
      <c r="S88" s="1849">
        <v>27674</v>
      </c>
      <c r="T88" s="1767">
        <f>SUM(U88:AH88)</f>
        <v>27366</v>
      </c>
      <c r="U88" s="1479">
        <f>2500-35</f>
        <v>2465</v>
      </c>
      <c r="V88" s="1480">
        <v>2845</v>
      </c>
      <c r="W88" s="1479">
        <f>6310-24</f>
        <v>6286</v>
      </c>
      <c r="X88" s="1480">
        <v>1185</v>
      </c>
      <c r="Y88" s="1479">
        <v>2210</v>
      </c>
      <c r="Z88" s="1480">
        <v>2300</v>
      </c>
      <c r="AA88" s="1479">
        <v>701</v>
      </c>
      <c r="AB88" s="1480">
        <v>817</v>
      </c>
      <c r="AC88" s="1479">
        <v>855</v>
      </c>
      <c r="AD88" s="1480">
        <v>260</v>
      </c>
      <c r="AE88" s="1479">
        <v>1401</v>
      </c>
      <c r="AF88" s="1480">
        <v>1542</v>
      </c>
      <c r="AG88" s="1479">
        <v>925</v>
      </c>
      <c r="AH88" s="1480">
        <f>3619-45</f>
        <v>3574</v>
      </c>
      <c r="AI88" s="1767">
        <f>SUM(AJ88:AW88)</f>
        <v>28900</v>
      </c>
      <c r="AJ88" s="1480">
        <v>2840</v>
      </c>
      <c r="AK88" s="1480">
        <v>3083</v>
      </c>
      <c r="AL88" s="1480">
        <v>6488</v>
      </c>
      <c r="AM88" s="1480">
        <v>1320</v>
      </c>
      <c r="AN88" s="1480">
        <v>2290</v>
      </c>
      <c r="AO88" s="1480">
        <v>2501</v>
      </c>
      <c r="AP88" s="1480">
        <v>728</v>
      </c>
      <c r="AQ88" s="1480">
        <v>812</v>
      </c>
      <c r="AR88" s="1480">
        <v>888</v>
      </c>
      <c r="AS88" s="1480">
        <v>251</v>
      </c>
      <c r="AT88" s="1480">
        <v>1678</v>
      </c>
      <c r="AU88" s="1480">
        <v>1615</v>
      </c>
      <c r="AV88" s="1480">
        <v>954</v>
      </c>
      <c r="AW88" s="1480">
        <v>3452</v>
      </c>
      <c r="AX88" s="1480">
        <v>28192</v>
      </c>
      <c r="AY88" s="1480">
        <v>28204</v>
      </c>
      <c r="AZ88" s="1767">
        <f>SUM(BA88:BN88)</f>
        <v>28747</v>
      </c>
      <c r="BA88" s="1480">
        <v>2840</v>
      </c>
      <c r="BB88" s="1480">
        <v>3000</v>
      </c>
      <c r="BC88" s="1480">
        <v>6488</v>
      </c>
      <c r="BD88" s="1480">
        <v>1320</v>
      </c>
      <c r="BE88" s="1480">
        <v>2290</v>
      </c>
      <c r="BF88" s="1480">
        <v>2501</v>
      </c>
      <c r="BG88" s="1480">
        <v>728</v>
      </c>
      <c r="BH88" s="1480">
        <v>812</v>
      </c>
      <c r="BI88" s="1480">
        <v>888</v>
      </c>
      <c r="BJ88" s="1480">
        <v>251</v>
      </c>
      <c r="BK88" s="1480">
        <v>1611</v>
      </c>
      <c r="BL88" s="1480">
        <v>1615</v>
      </c>
      <c r="BM88" s="1480">
        <v>954</v>
      </c>
      <c r="BN88" s="1480">
        <v>3449</v>
      </c>
      <c r="BO88" s="1767">
        <v>30200</v>
      </c>
      <c r="BP88" s="1767">
        <v>29514</v>
      </c>
      <c r="BQ88" s="1767">
        <v>29767</v>
      </c>
      <c r="BR88" s="1767">
        <v>30200</v>
      </c>
      <c r="BS88" s="1748">
        <f t="shared" si="123"/>
        <v>105.54176712523045</v>
      </c>
      <c r="BT88" s="1748">
        <f t="shared" si="124"/>
        <v>98.566225165562912</v>
      </c>
      <c r="BU88" s="1748">
        <f t="shared" si="125"/>
        <v>100</v>
      </c>
      <c r="BV88" s="1751"/>
      <c r="BW88" s="1767">
        <f>140+2920</f>
        <v>3060</v>
      </c>
      <c r="BX88" s="1767">
        <f>155+3240</f>
        <v>3395</v>
      </c>
      <c r="BY88" s="1767">
        <f>200+6670</f>
        <v>6870</v>
      </c>
      <c r="BZ88" s="1767">
        <f>60+1390</f>
        <v>1450</v>
      </c>
      <c r="CA88" s="1767">
        <f>175+2460</f>
        <v>2635</v>
      </c>
      <c r="CB88" s="1767">
        <f>200+2701</f>
        <v>2901</v>
      </c>
      <c r="CC88" s="1767">
        <f>70+818</f>
        <v>888</v>
      </c>
      <c r="CD88" s="1767">
        <f>80+854</f>
        <v>934</v>
      </c>
      <c r="CE88" s="1767">
        <f>70+933</f>
        <v>1003</v>
      </c>
      <c r="CF88" s="1767">
        <f>60+286</f>
        <v>346</v>
      </c>
      <c r="CG88" s="1767">
        <f>50+1661</f>
        <v>1711</v>
      </c>
      <c r="CH88" s="1767">
        <f>65+1665</f>
        <v>1730</v>
      </c>
      <c r="CI88" s="1767">
        <f>60+999</f>
        <v>1059</v>
      </c>
      <c r="CJ88" s="1767">
        <f>130+3603</f>
        <v>3733</v>
      </c>
      <c r="CK88" s="1850"/>
      <c r="CL88" s="1419"/>
      <c r="CM88" s="478"/>
      <c r="CP88" s="7"/>
      <c r="CQ88" s="7"/>
    </row>
    <row r="89" spans="1:106" s="8" customFormat="1" ht="20.100000000000001" customHeight="1">
      <c r="A89" s="1682">
        <v>2</v>
      </c>
      <c r="B89" s="1683" t="s">
        <v>129</v>
      </c>
      <c r="C89" s="1720" t="s">
        <v>26</v>
      </c>
      <c r="D89" s="2017">
        <v>6</v>
      </c>
      <c r="E89" s="1828"/>
      <c r="F89" s="1828"/>
      <c r="G89" s="1828"/>
      <c r="H89" s="1828"/>
      <c r="I89" s="1828"/>
      <c r="J89" s="1828"/>
      <c r="K89" s="1828"/>
      <c r="L89" s="1828"/>
      <c r="M89" s="1828"/>
      <c r="N89" s="1828"/>
      <c r="O89" s="1828"/>
      <c r="P89" s="1828"/>
      <c r="Q89" s="1828"/>
      <c r="R89" s="2018">
        <f>(R85-37802)/37802*100</f>
        <v>2.1982963864345799</v>
      </c>
      <c r="S89" s="2019">
        <f>(S85-37802)/37802*100</f>
        <v>4.0024337336648852</v>
      </c>
      <c r="T89" s="2020">
        <v>3.5</v>
      </c>
      <c r="U89" s="1280"/>
      <c r="V89" s="1280"/>
      <c r="W89" s="1280"/>
      <c r="X89" s="1280"/>
      <c r="Y89" s="1280"/>
      <c r="Z89" s="1280"/>
      <c r="AA89" s="1280"/>
      <c r="AB89" s="1280"/>
      <c r="AC89" s="1280"/>
      <c r="AD89" s="1280"/>
      <c r="AE89" s="1280"/>
      <c r="AF89" s="1280"/>
      <c r="AG89" s="1280"/>
      <c r="AH89" s="1280"/>
      <c r="AI89" s="2020">
        <f>(AI85-T85)/T85*100</f>
        <v>3.8864740475581696</v>
      </c>
      <c r="AJ89" s="2021"/>
      <c r="AK89" s="2021"/>
      <c r="AL89" s="2021"/>
      <c r="AM89" s="2021"/>
      <c r="AN89" s="2021"/>
      <c r="AO89" s="2021"/>
      <c r="AP89" s="2021"/>
      <c r="AQ89" s="2021"/>
      <c r="AR89" s="2021"/>
      <c r="AS89" s="2021"/>
      <c r="AT89" s="2021"/>
      <c r="AU89" s="2021"/>
      <c r="AV89" s="2022"/>
      <c r="AW89" s="2022"/>
      <c r="AX89" s="1722">
        <f>(AX85-39110)/39110*100</f>
        <v>1.8946560981846075</v>
      </c>
      <c r="AY89" s="2021">
        <f>(AY85-39110)/39110*100</f>
        <v>2.0506264382510868</v>
      </c>
      <c r="AZ89" s="1722">
        <f>(AZ85-T85)/T85*100</f>
        <v>3.8992585016619792</v>
      </c>
      <c r="BA89" s="1722"/>
      <c r="BB89" s="1722"/>
      <c r="BC89" s="1722"/>
      <c r="BD89" s="1722"/>
      <c r="BE89" s="1722"/>
      <c r="BF89" s="1722"/>
      <c r="BG89" s="1722"/>
      <c r="BH89" s="1722"/>
      <c r="BI89" s="1722"/>
      <c r="BJ89" s="1722"/>
      <c r="BK89" s="1722"/>
      <c r="BL89" s="1722"/>
      <c r="BM89" s="1722"/>
      <c r="BN89" s="1722"/>
      <c r="BO89" s="1754">
        <v>4</v>
      </c>
      <c r="BP89" s="1726">
        <f>(BP85-AZ85)/AZ85*100</f>
        <v>1.8924572412944505</v>
      </c>
      <c r="BQ89" s="1726">
        <f>(BQ85-AZ85)/AZ85*100</f>
        <v>3.349329395841024</v>
      </c>
      <c r="BR89" s="1754">
        <v>4</v>
      </c>
      <c r="BS89" s="1726">
        <f t="shared" si="123"/>
        <v>163.3320108121477</v>
      </c>
      <c r="BT89" s="1726">
        <f t="shared" si="124"/>
        <v>83.733234896025593</v>
      </c>
      <c r="BU89" s="1726">
        <f t="shared" si="125"/>
        <v>100</v>
      </c>
      <c r="BV89" s="1726"/>
      <c r="BW89" s="1754"/>
      <c r="BX89" s="1754"/>
      <c r="BY89" s="1754"/>
      <c r="BZ89" s="1754"/>
      <c r="CA89" s="1754"/>
      <c r="CB89" s="1754"/>
      <c r="CC89" s="1754"/>
      <c r="CD89" s="1754"/>
      <c r="CE89" s="1754"/>
      <c r="CF89" s="1754"/>
      <c r="CG89" s="1754"/>
      <c r="CH89" s="1754"/>
      <c r="CI89" s="1754"/>
      <c r="CJ89" s="1754"/>
      <c r="CK89" s="2023"/>
      <c r="CL89" s="1421"/>
      <c r="CM89" s="1447"/>
    </row>
    <row r="90" spans="1:106" s="8" customFormat="1" ht="21">
      <c r="A90" s="1682">
        <v>3</v>
      </c>
      <c r="B90" s="1683" t="s">
        <v>130</v>
      </c>
      <c r="C90" s="1720" t="s">
        <v>131</v>
      </c>
      <c r="D90" s="1855">
        <f>SUM(E90:Q90)</f>
        <v>123.295</v>
      </c>
      <c r="E90" s="1855">
        <v>16.899999999999999</v>
      </c>
      <c r="F90" s="1855">
        <v>17.748000000000001</v>
      </c>
      <c r="G90" s="1855">
        <v>10.5</v>
      </c>
      <c r="H90" s="1855">
        <v>4.91</v>
      </c>
      <c r="I90" s="1855">
        <v>25.132000000000001</v>
      </c>
      <c r="J90" s="1855">
        <v>14.8</v>
      </c>
      <c r="K90" s="1855">
        <v>3.14</v>
      </c>
      <c r="L90" s="1855">
        <v>2.9</v>
      </c>
      <c r="M90" s="1855">
        <v>3.9</v>
      </c>
      <c r="N90" s="1855">
        <v>3.99</v>
      </c>
      <c r="O90" s="1855">
        <v>5.52</v>
      </c>
      <c r="P90" s="1855">
        <v>9.5250000000000004</v>
      </c>
      <c r="Q90" s="1855">
        <v>4.33</v>
      </c>
      <c r="R90" s="2024">
        <v>134.19299999999998</v>
      </c>
      <c r="S90" s="2024">
        <v>135.5</v>
      </c>
      <c r="T90" s="1824">
        <f>SUM(U90:AH90)</f>
        <v>137.07</v>
      </c>
      <c r="U90" s="1783">
        <v>16.295000000000002</v>
      </c>
      <c r="V90" s="1856">
        <v>21.338000000000001</v>
      </c>
      <c r="W90" s="1856">
        <v>13.659000000000001</v>
      </c>
      <c r="X90" s="1856">
        <v>4.5119999999999996</v>
      </c>
      <c r="Y90" s="1856">
        <v>25.366</v>
      </c>
      <c r="Z90" s="1856">
        <v>8.6999999999999993</v>
      </c>
      <c r="AA90" s="1856">
        <v>3.35</v>
      </c>
      <c r="AB90" s="1856">
        <v>3.0219999999999998</v>
      </c>
      <c r="AC90" s="1856">
        <v>3.86</v>
      </c>
      <c r="AD90" s="1856">
        <v>1.6879999999999999</v>
      </c>
      <c r="AE90" s="1856">
        <v>8.6359999999999992</v>
      </c>
      <c r="AF90" s="1856">
        <v>9.3840000000000003</v>
      </c>
      <c r="AG90" s="1856">
        <v>4.819</v>
      </c>
      <c r="AH90" s="1856">
        <v>12.441000000000001</v>
      </c>
      <c r="AI90" s="1824">
        <f>SUM(AJ90:AW90)</f>
        <v>139.33200000000002</v>
      </c>
      <c r="AJ90" s="1824">
        <f>16395/1000</f>
        <v>16.395</v>
      </c>
      <c r="AK90" s="1824">
        <f>21538/1000</f>
        <v>21.538</v>
      </c>
      <c r="AL90" s="1824">
        <f>13809/1000</f>
        <v>13.808999999999999</v>
      </c>
      <c r="AM90" s="1824">
        <f>4612/1000</f>
        <v>4.6120000000000001</v>
      </c>
      <c r="AN90" s="1824">
        <f>25766/1000</f>
        <v>25.765999999999998</v>
      </c>
      <c r="AO90" s="1824">
        <f>8750/1000</f>
        <v>8.75</v>
      </c>
      <c r="AP90" s="1824">
        <f>3410/1000</f>
        <v>3.41</v>
      </c>
      <c r="AQ90" s="1824">
        <f>3112/1000</f>
        <v>3.1120000000000001</v>
      </c>
      <c r="AR90" s="1824">
        <f>3980/1000</f>
        <v>3.98</v>
      </c>
      <c r="AS90" s="1824">
        <f>1848/1000</f>
        <v>1.8480000000000001</v>
      </c>
      <c r="AT90" s="1824">
        <f>8876/1000</f>
        <v>8.8759999999999994</v>
      </c>
      <c r="AU90" s="1824">
        <f>9519/1000</f>
        <v>9.5190000000000001</v>
      </c>
      <c r="AV90" s="1824">
        <f>5031/1000</f>
        <v>5.0309999999999997</v>
      </c>
      <c r="AW90" s="1824">
        <f>12686/1000</f>
        <v>12.686</v>
      </c>
      <c r="AX90" s="1824">
        <v>136.54900000000001</v>
      </c>
      <c r="AY90" s="1824">
        <v>137.06899999999999</v>
      </c>
      <c r="AZ90" s="1824">
        <f>SUM(BA90:BN90)</f>
        <v>139.33200000000002</v>
      </c>
      <c r="BA90" s="1824">
        <v>16.395</v>
      </c>
      <c r="BB90" s="1824">
        <v>21.538</v>
      </c>
      <c r="BC90" s="1824">
        <v>13.808999999999999</v>
      </c>
      <c r="BD90" s="1824">
        <v>4.6120000000000001</v>
      </c>
      <c r="BE90" s="1824">
        <v>25.765999999999998</v>
      </c>
      <c r="BF90" s="1824">
        <v>8.75</v>
      </c>
      <c r="BG90" s="1824">
        <v>3.41</v>
      </c>
      <c r="BH90" s="1824">
        <v>3.1120000000000001</v>
      </c>
      <c r="BI90" s="1824">
        <v>3.98</v>
      </c>
      <c r="BJ90" s="1824">
        <v>1.8480000000000001</v>
      </c>
      <c r="BK90" s="1824">
        <v>8.8759999999999994</v>
      </c>
      <c r="BL90" s="1824">
        <v>9.5190000000000001</v>
      </c>
      <c r="BM90" s="1824">
        <v>5.0309999999999997</v>
      </c>
      <c r="BN90" s="1824">
        <v>12.686</v>
      </c>
      <c r="BO90" s="2775">
        <v>139.97200000000001</v>
      </c>
      <c r="BP90" s="1824">
        <v>139.53699999999998</v>
      </c>
      <c r="BQ90" s="1824">
        <v>139.64999999999998</v>
      </c>
      <c r="BR90" s="2775">
        <v>140</v>
      </c>
      <c r="BS90" s="1726">
        <f t="shared" si="123"/>
        <v>101.88299323698281</v>
      </c>
      <c r="BT90" s="1726">
        <f t="shared" si="124"/>
        <v>99.769953990798143</v>
      </c>
      <c r="BU90" s="1726">
        <f t="shared" si="125"/>
        <v>100.02000400080016</v>
      </c>
      <c r="BV90" s="2775"/>
      <c r="BW90" s="1824">
        <v>16.745000000000001</v>
      </c>
      <c r="BX90" s="1824">
        <v>21.968</v>
      </c>
      <c r="BY90" s="1824">
        <v>14.259</v>
      </c>
      <c r="BZ90" s="1824">
        <v>4.7320000000000002</v>
      </c>
      <c r="CA90" s="1824">
        <v>26.216000000000001</v>
      </c>
      <c r="CB90" s="1824">
        <v>8.8800000000000008</v>
      </c>
      <c r="CC90" s="1824">
        <v>3.56</v>
      </c>
      <c r="CD90" s="1824">
        <v>3.2919999999999998</v>
      </c>
      <c r="CE90" s="1824">
        <v>4.1500000000000004</v>
      </c>
      <c r="CF90" s="1824">
        <v>2.028</v>
      </c>
      <c r="CG90" s="1824">
        <v>9.0660000000000007</v>
      </c>
      <c r="CH90" s="1824">
        <v>9.7690000000000001</v>
      </c>
      <c r="CI90" s="1824">
        <v>5.2809999999999997</v>
      </c>
      <c r="CJ90" s="1824">
        <v>13.036</v>
      </c>
      <c r="CK90" s="2023"/>
      <c r="CL90" s="1421"/>
      <c r="CM90" s="1446"/>
    </row>
    <row r="91" spans="1:106" s="8" customFormat="1" ht="20.100000000000001" customHeight="1">
      <c r="A91" s="1682">
        <v>4</v>
      </c>
      <c r="B91" s="1683" t="s">
        <v>132</v>
      </c>
      <c r="C91" s="1720" t="s">
        <v>32</v>
      </c>
      <c r="D91" s="979">
        <v>1890</v>
      </c>
      <c r="E91" s="1721"/>
      <c r="F91" s="1721"/>
      <c r="G91" s="1721"/>
      <c r="H91" s="1721"/>
      <c r="I91" s="1721"/>
      <c r="J91" s="1721"/>
      <c r="K91" s="1721"/>
      <c r="L91" s="1721"/>
      <c r="M91" s="1721"/>
      <c r="N91" s="1721"/>
      <c r="O91" s="1721"/>
      <c r="P91" s="1721"/>
      <c r="Q91" s="1721"/>
      <c r="R91" s="979">
        <v>940</v>
      </c>
      <c r="S91" s="979">
        <v>1415</v>
      </c>
      <c r="T91" s="1757">
        <v>1890</v>
      </c>
      <c r="U91" s="1687"/>
      <c r="V91" s="1687"/>
      <c r="W91" s="1687"/>
      <c r="X91" s="1687"/>
      <c r="Y91" s="1687"/>
      <c r="Z91" s="1687"/>
      <c r="AA91" s="1687"/>
      <c r="AB91" s="1687"/>
      <c r="AC91" s="1687"/>
      <c r="AD91" s="1687"/>
      <c r="AE91" s="1687"/>
      <c r="AF91" s="1687"/>
      <c r="AG91" s="1687"/>
      <c r="AH91" s="1687"/>
      <c r="AI91" s="1701">
        <v>2000</v>
      </c>
      <c r="AJ91" s="1687"/>
      <c r="AK91" s="1687"/>
      <c r="AL91" s="1687"/>
      <c r="AM91" s="1687"/>
      <c r="AN91" s="1687"/>
      <c r="AO91" s="1687"/>
      <c r="AP91" s="1687"/>
      <c r="AQ91" s="1687"/>
      <c r="AR91" s="1687"/>
      <c r="AS91" s="1687"/>
      <c r="AT91" s="1687"/>
      <c r="AU91" s="1687"/>
      <c r="AV91" s="1687"/>
      <c r="AW91" s="1687"/>
      <c r="AX91" s="1701">
        <v>980</v>
      </c>
      <c r="AY91" s="1701">
        <v>1530</v>
      </c>
      <c r="AZ91" s="1701">
        <v>2000</v>
      </c>
      <c r="BA91" s="1687"/>
      <c r="BB91" s="1687"/>
      <c r="BC91" s="1687"/>
      <c r="BD91" s="1687"/>
      <c r="BE91" s="1687"/>
      <c r="BF91" s="1687"/>
      <c r="BG91" s="1687"/>
      <c r="BH91" s="1687"/>
      <c r="BI91" s="1687"/>
      <c r="BJ91" s="1687"/>
      <c r="BK91" s="1687"/>
      <c r="BL91" s="1687"/>
      <c r="BM91" s="1687"/>
      <c r="BN91" s="1687"/>
      <c r="BO91" s="1701">
        <v>2000</v>
      </c>
      <c r="BP91" s="1701">
        <v>1050</v>
      </c>
      <c r="BQ91" s="1701">
        <v>1500</v>
      </c>
      <c r="BR91" s="1701">
        <v>2000</v>
      </c>
      <c r="BS91" s="1726">
        <f t="shared" si="123"/>
        <v>98.039215686274503</v>
      </c>
      <c r="BT91" s="1726">
        <f t="shared" si="124"/>
        <v>75</v>
      </c>
      <c r="BU91" s="1726">
        <f t="shared" si="125"/>
        <v>100</v>
      </c>
      <c r="BV91" s="1701"/>
      <c r="BW91" s="1701"/>
      <c r="BX91" s="1701"/>
      <c r="BY91" s="1701"/>
      <c r="BZ91" s="1701"/>
      <c r="CA91" s="1701"/>
      <c r="CB91" s="1701"/>
      <c r="CC91" s="1701"/>
      <c r="CD91" s="1701"/>
      <c r="CE91" s="1701"/>
      <c r="CF91" s="1701"/>
      <c r="CG91" s="1701"/>
      <c r="CH91" s="1701"/>
      <c r="CI91" s="1701"/>
      <c r="CJ91" s="1701"/>
      <c r="CK91" s="1758"/>
      <c r="CL91" s="2016"/>
      <c r="CM91" s="1446"/>
    </row>
    <row r="92" spans="1:106" s="40" customFormat="1" ht="20.100000000000001" customHeight="1">
      <c r="A92" s="1712"/>
      <c r="B92" s="1713" t="s">
        <v>133</v>
      </c>
      <c r="C92" s="1714" t="s">
        <v>32</v>
      </c>
      <c r="D92" s="945">
        <v>1300</v>
      </c>
      <c r="E92" s="943"/>
      <c r="F92" s="943"/>
      <c r="G92" s="943"/>
      <c r="H92" s="943"/>
      <c r="I92" s="943"/>
      <c r="J92" s="943"/>
      <c r="K92" s="943"/>
      <c r="L92" s="943"/>
      <c r="M92" s="943"/>
      <c r="N92" s="943"/>
      <c r="O92" s="943"/>
      <c r="P92" s="943"/>
      <c r="Q92" s="943"/>
      <c r="R92" s="945">
        <v>650</v>
      </c>
      <c r="S92" s="945">
        <v>975</v>
      </c>
      <c r="T92" s="340">
        <v>1300</v>
      </c>
      <c r="U92" s="2025"/>
      <c r="V92" s="2025"/>
      <c r="W92" s="2025"/>
      <c r="X92" s="2025"/>
      <c r="Y92" s="2025"/>
      <c r="Z92" s="2025"/>
      <c r="AA92" s="2025"/>
      <c r="AB92" s="2025"/>
      <c r="AC92" s="2025"/>
      <c r="AD92" s="2025"/>
      <c r="AE92" s="2025"/>
      <c r="AF92" s="2025"/>
      <c r="AG92" s="2025"/>
      <c r="AH92" s="2025"/>
      <c r="AI92" s="1751">
        <v>1500</v>
      </c>
      <c r="AJ92" s="2025"/>
      <c r="AK92" s="2025"/>
      <c r="AL92" s="2025"/>
      <c r="AM92" s="2025"/>
      <c r="AN92" s="2025"/>
      <c r="AO92" s="2025"/>
      <c r="AP92" s="2025"/>
      <c r="AQ92" s="2025"/>
      <c r="AR92" s="2025"/>
      <c r="AS92" s="2025"/>
      <c r="AT92" s="2025"/>
      <c r="AU92" s="2025"/>
      <c r="AV92" s="2025"/>
      <c r="AW92" s="2025"/>
      <c r="AX92" s="2026">
        <v>750</v>
      </c>
      <c r="AY92" s="2026">
        <v>1150</v>
      </c>
      <c r="AZ92" s="1751">
        <v>1500</v>
      </c>
      <c r="BA92" s="2025"/>
      <c r="BB92" s="2025"/>
      <c r="BC92" s="2025"/>
      <c r="BD92" s="2025"/>
      <c r="BE92" s="2025"/>
      <c r="BF92" s="2025"/>
      <c r="BG92" s="2025"/>
      <c r="BH92" s="2025"/>
      <c r="BI92" s="2025"/>
      <c r="BJ92" s="2025"/>
      <c r="BK92" s="2025"/>
      <c r="BL92" s="2025"/>
      <c r="BM92" s="2025"/>
      <c r="BN92" s="2025"/>
      <c r="BO92" s="2026">
        <v>1500</v>
      </c>
      <c r="BP92" s="2026">
        <v>800</v>
      </c>
      <c r="BQ92" s="2026">
        <v>1143</v>
      </c>
      <c r="BR92" s="2026">
        <v>1500</v>
      </c>
      <c r="BS92" s="1748">
        <f t="shared" si="123"/>
        <v>99.391304347826093</v>
      </c>
      <c r="BT92" s="1748">
        <f t="shared" si="124"/>
        <v>76.2</v>
      </c>
      <c r="BU92" s="1748">
        <f t="shared" si="125"/>
        <v>100</v>
      </c>
      <c r="BV92" s="2026"/>
      <c r="BW92" s="2026"/>
      <c r="BX92" s="2026"/>
      <c r="BY92" s="2026"/>
      <c r="BZ92" s="2026"/>
      <c r="CA92" s="2026"/>
      <c r="CB92" s="2026"/>
      <c r="CC92" s="2026"/>
      <c r="CD92" s="2026"/>
      <c r="CE92" s="2026"/>
      <c r="CF92" s="2026"/>
      <c r="CG92" s="2026"/>
      <c r="CH92" s="2026"/>
      <c r="CI92" s="2026"/>
      <c r="CJ92" s="2026"/>
      <c r="CK92" s="2027"/>
      <c r="CL92" s="2016"/>
      <c r="CM92" s="478"/>
    </row>
    <row r="93" spans="1:106" s="24" customFormat="1" ht="20.100000000000001" customHeight="1">
      <c r="A93" s="1682" t="s">
        <v>134</v>
      </c>
      <c r="B93" s="1854" t="s">
        <v>135</v>
      </c>
      <c r="C93" s="1720"/>
      <c r="D93" s="943"/>
      <c r="E93" s="943"/>
      <c r="F93" s="943"/>
      <c r="G93" s="943"/>
      <c r="H93" s="943"/>
      <c r="I93" s="943"/>
      <c r="J93" s="943"/>
      <c r="K93" s="943"/>
      <c r="L93" s="943"/>
      <c r="M93" s="943"/>
      <c r="N93" s="943"/>
      <c r="O93" s="943"/>
      <c r="P93" s="943"/>
      <c r="Q93" s="943"/>
      <c r="R93" s="943"/>
      <c r="S93" s="943"/>
      <c r="T93" s="942"/>
      <c r="U93" s="942"/>
      <c r="V93" s="942"/>
      <c r="W93" s="942"/>
      <c r="X93" s="942"/>
      <c r="Y93" s="942"/>
      <c r="Z93" s="942"/>
      <c r="AA93" s="1715"/>
      <c r="AB93" s="1715"/>
      <c r="AC93" s="1715"/>
      <c r="AD93" s="1715"/>
      <c r="AE93" s="1715"/>
      <c r="AF93" s="1715"/>
      <c r="AG93" s="1715"/>
      <c r="AH93" s="942"/>
      <c r="AI93" s="942"/>
      <c r="AJ93" s="942"/>
      <c r="AK93" s="942"/>
      <c r="AL93" s="942"/>
      <c r="AM93" s="942"/>
      <c r="AN93" s="942"/>
      <c r="AO93" s="942"/>
      <c r="AP93" s="942"/>
      <c r="AQ93" s="942"/>
      <c r="AR93" s="942"/>
      <c r="AS93" s="942"/>
      <c r="AT93" s="942"/>
      <c r="AU93" s="942"/>
      <c r="AV93" s="1838"/>
      <c r="AW93" s="1838"/>
      <c r="AX93" s="1838"/>
      <c r="AY93" s="1838"/>
      <c r="AZ93" s="1838"/>
      <c r="BA93" s="942"/>
      <c r="BB93" s="942"/>
      <c r="BC93" s="942"/>
      <c r="BD93" s="942"/>
      <c r="BE93" s="942"/>
      <c r="BF93" s="942"/>
      <c r="BG93" s="942"/>
      <c r="BH93" s="942"/>
      <c r="BI93" s="942"/>
      <c r="BJ93" s="942"/>
      <c r="BK93" s="942"/>
      <c r="BL93" s="942"/>
      <c r="BM93" s="1838"/>
      <c r="BN93" s="1838"/>
      <c r="BO93" s="1838"/>
      <c r="BP93" s="1838"/>
      <c r="BQ93" s="1838"/>
      <c r="BR93" s="1838"/>
      <c r="BS93" s="1748"/>
      <c r="BT93" s="1748"/>
      <c r="BU93" s="1748"/>
      <c r="BV93" s="1838"/>
      <c r="BW93" s="1838"/>
      <c r="BX93" s="1838"/>
      <c r="BY93" s="1838"/>
      <c r="BZ93" s="1838"/>
      <c r="CA93" s="1838"/>
      <c r="CB93" s="1838"/>
      <c r="CC93" s="1838"/>
      <c r="CD93" s="1838"/>
      <c r="CE93" s="1838"/>
      <c r="CF93" s="1838"/>
      <c r="CG93" s="1838"/>
      <c r="CH93" s="1838"/>
      <c r="CI93" s="1838"/>
      <c r="CJ93" s="1838"/>
      <c r="CK93" s="1689"/>
      <c r="CL93" s="70"/>
      <c r="CM93" s="478"/>
    </row>
    <row r="94" spans="1:106" s="8" customFormat="1" ht="20.100000000000001" customHeight="1">
      <c r="A94" s="1682">
        <v>1</v>
      </c>
      <c r="B94" s="1683" t="s">
        <v>937</v>
      </c>
      <c r="C94" s="1720" t="s">
        <v>93</v>
      </c>
      <c r="D94" s="1855">
        <f>SUM(E94:Q94)</f>
        <v>58.48</v>
      </c>
      <c r="E94" s="1721">
        <v>15</v>
      </c>
      <c r="F94" s="1721">
        <v>20.5</v>
      </c>
      <c r="G94" s="1721">
        <v>7.72</v>
      </c>
      <c r="H94" s="1721">
        <v>1</v>
      </c>
      <c r="I94" s="1721">
        <v>9.8000000000000007</v>
      </c>
      <c r="J94" s="1721">
        <v>2.35</v>
      </c>
      <c r="K94" s="1828">
        <v>0.04</v>
      </c>
      <c r="L94" s="1721">
        <v>0.8</v>
      </c>
      <c r="M94" s="1721">
        <v>0.47</v>
      </c>
      <c r="N94" s="1721">
        <v>0</v>
      </c>
      <c r="O94" s="1721">
        <v>0.45</v>
      </c>
      <c r="P94" s="1721">
        <v>0.35</v>
      </c>
      <c r="Q94" s="1721">
        <v>0</v>
      </c>
      <c r="R94" s="1828">
        <v>65.98</v>
      </c>
      <c r="S94" s="1828">
        <v>65.98</v>
      </c>
      <c r="T94" s="1856">
        <f>SUM(U94:AH94)</f>
        <v>70.300000000000011</v>
      </c>
      <c r="U94" s="1824">
        <v>14.4</v>
      </c>
      <c r="V94" s="1824">
        <v>25.3</v>
      </c>
      <c r="W94" s="1824">
        <v>11.9</v>
      </c>
      <c r="X94" s="1824">
        <v>2</v>
      </c>
      <c r="Y94" s="1824">
        <v>9.9</v>
      </c>
      <c r="Z94" s="1824">
        <v>2.4</v>
      </c>
      <c r="AA94" s="1824">
        <v>0.75</v>
      </c>
      <c r="AB94" s="1824">
        <v>2.2000000000000002</v>
      </c>
      <c r="AC94" s="1824">
        <v>0.95</v>
      </c>
      <c r="AD94" s="1824"/>
      <c r="AE94" s="1824">
        <v>0.5</v>
      </c>
      <c r="AF94" s="1824"/>
      <c r="AG94" s="1824"/>
      <c r="AH94" s="1824"/>
      <c r="AI94" s="1856">
        <f>SUM(AJ94:AW94)</f>
        <v>65.98</v>
      </c>
      <c r="AJ94" s="1824">
        <v>15</v>
      </c>
      <c r="AK94" s="1824">
        <v>20.5</v>
      </c>
      <c r="AL94" s="1824">
        <v>11.9</v>
      </c>
      <c r="AM94" s="1824">
        <v>2</v>
      </c>
      <c r="AN94" s="1824">
        <v>9.89</v>
      </c>
      <c r="AO94" s="1824">
        <v>2.35</v>
      </c>
      <c r="AP94" s="1824">
        <v>0.75</v>
      </c>
      <c r="AQ94" s="1824">
        <v>2.2000000000000002</v>
      </c>
      <c r="AR94" s="1824">
        <v>0.94</v>
      </c>
      <c r="AS94" s="1824"/>
      <c r="AT94" s="1824">
        <v>0.45</v>
      </c>
      <c r="AU94" s="1824"/>
      <c r="AV94" s="1824"/>
      <c r="AW94" s="1824"/>
      <c r="AX94" s="1824">
        <v>70.300000000000011</v>
      </c>
      <c r="AY94" s="1824">
        <v>70.300000000000011</v>
      </c>
      <c r="AZ94" s="1856">
        <f>SUM(BA94:BN94)</f>
        <v>70.300000000000011</v>
      </c>
      <c r="BA94" s="1824">
        <v>14.4</v>
      </c>
      <c r="BB94" s="1824">
        <v>25.3</v>
      </c>
      <c r="BC94" s="1824">
        <v>11.9</v>
      </c>
      <c r="BD94" s="1824">
        <v>2</v>
      </c>
      <c r="BE94" s="1824">
        <v>9.9</v>
      </c>
      <c r="BF94" s="1824">
        <v>2.4</v>
      </c>
      <c r="BG94" s="1824">
        <v>0.75</v>
      </c>
      <c r="BH94" s="1824">
        <v>2.2000000000000002</v>
      </c>
      <c r="BI94" s="1824">
        <v>0.95</v>
      </c>
      <c r="BJ94" s="1824"/>
      <c r="BK94" s="1824">
        <v>0.5</v>
      </c>
      <c r="BL94" s="1824"/>
      <c r="BM94" s="1824"/>
      <c r="BN94" s="1824"/>
      <c r="BO94" s="1824">
        <v>70.300000000000011</v>
      </c>
      <c r="BP94" s="1824">
        <v>70.300000000000011</v>
      </c>
      <c r="BQ94" s="1824">
        <v>70.3</v>
      </c>
      <c r="BR94" s="1824">
        <f>BO94</f>
        <v>70.300000000000011</v>
      </c>
      <c r="BS94" s="1726">
        <f t="shared" si="123"/>
        <v>99.999999999999986</v>
      </c>
      <c r="BT94" s="1726">
        <f t="shared" si="124"/>
        <v>99.999999999999986</v>
      </c>
      <c r="BU94" s="1726">
        <f t="shared" si="125"/>
        <v>100</v>
      </c>
      <c r="BV94" s="1824"/>
      <c r="BW94" s="1824">
        <v>14.4</v>
      </c>
      <c r="BX94" s="1824">
        <v>25.3</v>
      </c>
      <c r="BY94" s="1824">
        <v>11.9</v>
      </c>
      <c r="BZ94" s="1824">
        <v>2</v>
      </c>
      <c r="CA94" s="1824">
        <v>9.9</v>
      </c>
      <c r="CB94" s="1824">
        <v>2.4</v>
      </c>
      <c r="CC94" s="1824">
        <v>0.75</v>
      </c>
      <c r="CD94" s="1824">
        <v>2.2000000000000002</v>
      </c>
      <c r="CE94" s="1824">
        <v>0.95</v>
      </c>
      <c r="CF94" s="1824"/>
      <c r="CG94" s="1824">
        <v>0.5</v>
      </c>
      <c r="CH94" s="1824"/>
      <c r="CI94" s="1824"/>
      <c r="CJ94" s="1824"/>
      <c r="CK94" s="1758"/>
      <c r="CL94" s="1420"/>
      <c r="CM94" s="1447"/>
      <c r="CN94" s="45"/>
      <c r="CO94" s="45"/>
    </row>
    <row r="95" spans="1:106" s="8" customFormat="1" ht="20.100000000000001" customHeight="1">
      <c r="A95" s="1682">
        <v>2</v>
      </c>
      <c r="B95" s="1683" t="s">
        <v>938</v>
      </c>
      <c r="C95" s="1720" t="s">
        <v>32</v>
      </c>
      <c r="D95" s="1857">
        <f>D96+D97</f>
        <v>198.98</v>
      </c>
      <c r="E95" s="1858">
        <f t="shared" ref="E95:S95" si="127">E96+E97</f>
        <v>24</v>
      </c>
      <c r="F95" s="1858">
        <f t="shared" si="127"/>
        <v>24</v>
      </c>
      <c r="G95" s="1858">
        <f t="shared" si="127"/>
        <v>14</v>
      </c>
      <c r="H95" s="1858">
        <f t="shared" si="127"/>
        <v>7</v>
      </c>
      <c r="I95" s="1858">
        <f t="shared" si="127"/>
        <v>21</v>
      </c>
      <c r="J95" s="1858">
        <f t="shared" si="127"/>
        <v>101</v>
      </c>
      <c r="K95" s="1858">
        <f t="shared" si="127"/>
        <v>1</v>
      </c>
      <c r="L95" s="1858">
        <f t="shared" si="127"/>
        <v>2</v>
      </c>
      <c r="M95" s="1858">
        <f t="shared" si="127"/>
        <v>1.98</v>
      </c>
      <c r="N95" s="1858">
        <f t="shared" si="127"/>
        <v>0</v>
      </c>
      <c r="O95" s="1858">
        <f t="shared" si="127"/>
        <v>2</v>
      </c>
      <c r="P95" s="1858">
        <f t="shared" si="127"/>
        <v>0</v>
      </c>
      <c r="Q95" s="1858">
        <f t="shared" si="127"/>
        <v>1</v>
      </c>
      <c r="R95" s="1858">
        <f t="shared" si="127"/>
        <v>188.49999999999997</v>
      </c>
      <c r="S95" s="1858">
        <f t="shared" si="127"/>
        <v>188.49999999999997</v>
      </c>
      <c r="T95" s="1857">
        <f>T96+T97</f>
        <v>201.98</v>
      </c>
      <c r="U95" s="1726">
        <f t="shared" ref="U95:AH95" si="128">U96+U97</f>
        <v>24</v>
      </c>
      <c r="V95" s="1726">
        <f t="shared" si="128"/>
        <v>25</v>
      </c>
      <c r="W95" s="1726">
        <f t="shared" si="128"/>
        <v>15</v>
      </c>
      <c r="X95" s="1726">
        <f t="shared" si="128"/>
        <v>7</v>
      </c>
      <c r="Y95" s="1726">
        <f t="shared" si="128"/>
        <v>21</v>
      </c>
      <c r="Z95" s="1726">
        <f t="shared" si="128"/>
        <v>101</v>
      </c>
      <c r="AA95" s="1726">
        <f t="shared" si="128"/>
        <v>1</v>
      </c>
      <c r="AB95" s="1726">
        <f t="shared" si="128"/>
        <v>2</v>
      </c>
      <c r="AC95" s="1726">
        <f t="shared" si="128"/>
        <v>1.98</v>
      </c>
      <c r="AD95" s="1726">
        <f t="shared" si="128"/>
        <v>0</v>
      </c>
      <c r="AE95" s="1726">
        <f t="shared" si="128"/>
        <v>2</v>
      </c>
      <c r="AF95" s="1726">
        <f t="shared" si="128"/>
        <v>0</v>
      </c>
      <c r="AG95" s="1726">
        <f t="shared" si="128"/>
        <v>1</v>
      </c>
      <c r="AH95" s="1726">
        <f t="shared" si="128"/>
        <v>1</v>
      </c>
      <c r="AI95" s="1858">
        <f>AI96+AI97</f>
        <v>202.99999999999997</v>
      </c>
      <c r="AJ95" s="1858">
        <f t="shared" ref="AJ95:AY95" si="129">AJ96+AJ97</f>
        <v>26</v>
      </c>
      <c r="AK95" s="1858">
        <f t="shared" si="129"/>
        <v>26.3</v>
      </c>
      <c r="AL95" s="1858">
        <f t="shared" si="129"/>
        <v>15.5</v>
      </c>
      <c r="AM95" s="1858">
        <f t="shared" si="129"/>
        <v>6.5</v>
      </c>
      <c r="AN95" s="1858">
        <f t="shared" si="129"/>
        <v>22</v>
      </c>
      <c r="AO95" s="1858">
        <f t="shared" si="129"/>
        <v>101</v>
      </c>
      <c r="AP95" s="1858">
        <f t="shared" si="129"/>
        <v>0.7</v>
      </c>
      <c r="AQ95" s="1858">
        <f t="shared" si="129"/>
        <v>1.5</v>
      </c>
      <c r="AR95" s="1858">
        <f t="shared" si="129"/>
        <v>1.4</v>
      </c>
      <c r="AS95" s="1858">
        <f t="shared" si="129"/>
        <v>0</v>
      </c>
      <c r="AT95" s="1858">
        <f t="shared" si="129"/>
        <v>1.4</v>
      </c>
      <c r="AU95" s="1858">
        <f t="shared" si="129"/>
        <v>0</v>
      </c>
      <c r="AV95" s="1858">
        <f t="shared" si="129"/>
        <v>0.7</v>
      </c>
      <c r="AW95" s="1858">
        <f t="shared" si="129"/>
        <v>0</v>
      </c>
      <c r="AX95" s="1858">
        <f t="shared" si="129"/>
        <v>189.99999999999997</v>
      </c>
      <c r="AY95" s="1858">
        <f t="shared" si="129"/>
        <v>195.9</v>
      </c>
      <c r="AZ95" s="1858">
        <f>AZ96+AZ97</f>
        <v>202.99999999999997</v>
      </c>
      <c r="BA95" s="1859">
        <v>26</v>
      </c>
      <c r="BB95" s="1859">
        <v>26.3</v>
      </c>
      <c r="BC95" s="1859">
        <v>15.5</v>
      </c>
      <c r="BD95" s="1859">
        <v>6.5</v>
      </c>
      <c r="BE95" s="1859">
        <v>22</v>
      </c>
      <c r="BF95" s="1859">
        <v>101</v>
      </c>
      <c r="BG95" s="1859">
        <v>0.7</v>
      </c>
      <c r="BH95" s="1859">
        <v>1.5</v>
      </c>
      <c r="BI95" s="1859">
        <v>1.4</v>
      </c>
      <c r="BJ95" s="1859">
        <v>0</v>
      </c>
      <c r="BK95" s="1859">
        <v>1.4</v>
      </c>
      <c r="BL95" s="1859">
        <v>0</v>
      </c>
      <c r="BM95" s="1859">
        <v>0.7</v>
      </c>
      <c r="BN95" s="1859"/>
      <c r="BO95" s="1857">
        <f>BO96+BO97</f>
        <v>130</v>
      </c>
      <c r="BP95" s="1858">
        <v>74.599999999999994</v>
      </c>
      <c r="BQ95" s="1857">
        <f>BQ96+BQ97</f>
        <v>115.9</v>
      </c>
      <c r="BR95" s="1857">
        <f>BR96+BR97</f>
        <v>130</v>
      </c>
      <c r="BS95" s="1726">
        <f t="shared" si="123"/>
        <v>59.162838182746299</v>
      </c>
      <c r="BT95" s="1726">
        <f t="shared" si="124"/>
        <v>89.15384615384616</v>
      </c>
      <c r="BU95" s="1726">
        <f t="shared" si="125"/>
        <v>100</v>
      </c>
      <c r="BV95" s="1859"/>
      <c r="BW95" s="1859">
        <v>24.1</v>
      </c>
      <c r="BX95" s="1859">
        <v>26.2</v>
      </c>
      <c r="BY95" s="1859">
        <v>14.7</v>
      </c>
      <c r="BZ95" s="1859">
        <v>6.5</v>
      </c>
      <c r="CA95" s="1859">
        <v>19.5</v>
      </c>
      <c r="CB95" s="1859">
        <v>99.5</v>
      </c>
      <c r="CC95" s="1859">
        <v>0.7</v>
      </c>
      <c r="CD95" s="1859">
        <v>1.5</v>
      </c>
      <c r="CE95" s="1859">
        <v>1.4</v>
      </c>
      <c r="CF95" s="1859">
        <v>0</v>
      </c>
      <c r="CG95" s="1859">
        <v>1.4</v>
      </c>
      <c r="CH95" s="1859">
        <v>0</v>
      </c>
      <c r="CI95" s="1859">
        <v>0.7</v>
      </c>
      <c r="CJ95" s="1859">
        <v>0.8</v>
      </c>
      <c r="CK95" s="1860"/>
      <c r="CL95" s="1417"/>
      <c r="CM95" s="1446"/>
      <c r="CP95" s="235"/>
      <c r="DA95" s="241"/>
    </row>
    <row r="96" spans="1:106" s="40" customFormat="1" ht="20.100000000000001" customHeight="1">
      <c r="A96" s="1712"/>
      <c r="B96" s="1713" t="s">
        <v>136</v>
      </c>
      <c r="C96" s="1714" t="s">
        <v>32</v>
      </c>
      <c r="D96" s="1766">
        <f>SUM(E96:Q96)</f>
        <v>164.98</v>
      </c>
      <c r="E96" s="2029">
        <v>21</v>
      </c>
      <c r="F96" s="2029">
        <v>21</v>
      </c>
      <c r="G96" s="2029">
        <v>12</v>
      </c>
      <c r="H96" s="2029">
        <v>1</v>
      </c>
      <c r="I96" s="2029">
        <v>14</v>
      </c>
      <c r="J96" s="2029">
        <v>93</v>
      </c>
      <c r="K96" s="2029">
        <v>0</v>
      </c>
      <c r="L96" s="2029">
        <v>1</v>
      </c>
      <c r="M96" s="2029">
        <v>0.97999999999999987</v>
      </c>
      <c r="N96" s="2029">
        <v>0</v>
      </c>
      <c r="O96" s="2029">
        <v>1</v>
      </c>
      <c r="P96" s="2029">
        <v>0</v>
      </c>
      <c r="Q96" s="2029">
        <v>0</v>
      </c>
      <c r="R96" s="2029">
        <v>159.59999999999997</v>
      </c>
      <c r="S96" s="2029">
        <v>159.59999999999997</v>
      </c>
      <c r="T96" s="1767">
        <f>SUM(U96:AH96)</f>
        <v>166.98</v>
      </c>
      <c r="U96" s="2030">
        <v>21</v>
      </c>
      <c r="V96" s="2030">
        <v>22</v>
      </c>
      <c r="W96" s="2030">
        <v>13</v>
      </c>
      <c r="X96" s="2030">
        <v>1</v>
      </c>
      <c r="Y96" s="2030">
        <v>14</v>
      </c>
      <c r="Z96" s="2030">
        <v>93</v>
      </c>
      <c r="AA96" s="2030">
        <v>0</v>
      </c>
      <c r="AB96" s="2030">
        <v>1</v>
      </c>
      <c r="AC96" s="2030">
        <v>0.97999999999999987</v>
      </c>
      <c r="AD96" s="2030">
        <v>0</v>
      </c>
      <c r="AE96" s="2030">
        <v>1</v>
      </c>
      <c r="AF96" s="2030">
        <v>0</v>
      </c>
      <c r="AG96" s="2030">
        <v>0</v>
      </c>
      <c r="AH96" s="2030">
        <v>0</v>
      </c>
      <c r="AI96" s="1767">
        <f>SUM(AJ96:AW96)</f>
        <v>172.89999999999998</v>
      </c>
      <c r="AJ96" s="2030">
        <v>23</v>
      </c>
      <c r="AK96" s="2030">
        <v>23.3</v>
      </c>
      <c r="AL96" s="2030">
        <v>13.5</v>
      </c>
      <c r="AM96" s="2030">
        <v>1</v>
      </c>
      <c r="AN96" s="2030">
        <v>16</v>
      </c>
      <c r="AO96" s="2030">
        <v>94</v>
      </c>
      <c r="AP96" s="2030">
        <v>0</v>
      </c>
      <c r="AQ96" s="2030">
        <v>0.7</v>
      </c>
      <c r="AR96" s="2030">
        <v>0.7</v>
      </c>
      <c r="AS96" s="2030">
        <v>0</v>
      </c>
      <c r="AT96" s="2030">
        <v>0.7</v>
      </c>
      <c r="AU96" s="2030">
        <v>0</v>
      </c>
      <c r="AV96" s="2030">
        <v>0</v>
      </c>
      <c r="AW96" s="2030"/>
      <c r="AX96" s="2030">
        <v>161.09999999999997</v>
      </c>
      <c r="AY96" s="2030">
        <v>166.9</v>
      </c>
      <c r="AZ96" s="1767">
        <f>SUM(BA96:BN96)</f>
        <v>172.89999999999998</v>
      </c>
      <c r="BA96" s="2030">
        <v>23</v>
      </c>
      <c r="BB96" s="2030">
        <v>23.3</v>
      </c>
      <c r="BC96" s="2030">
        <v>13.5</v>
      </c>
      <c r="BD96" s="2030">
        <v>1</v>
      </c>
      <c r="BE96" s="2030">
        <v>16</v>
      </c>
      <c r="BF96" s="2030">
        <v>94</v>
      </c>
      <c r="BG96" s="2030">
        <v>0</v>
      </c>
      <c r="BH96" s="2030">
        <v>0.7</v>
      </c>
      <c r="BI96" s="2030">
        <v>0.7</v>
      </c>
      <c r="BJ96" s="2030">
        <v>0</v>
      </c>
      <c r="BK96" s="2030">
        <v>0.7</v>
      </c>
      <c r="BL96" s="2030">
        <v>0</v>
      </c>
      <c r="BM96" s="2030">
        <v>0</v>
      </c>
      <c r="BN96" s="2030"/>
      <c r="BO96" s="1767">
        <v>105</v>
      </c>
      <c r="BP96" s="1767">
        <v>60.5</v>
      </c>
      <c r="BQ96" s="1767">
        <v>95.6</v>
      </c>
      <c r="BR96" s="1767">
        <v>105</v>
      </c>
      <c r="BS96" s="1748">
        <f t="shared" si="123"/>
        <v>57.279808268424205</v>
      </c>
      <c r="BT96" s="1748">
        <f t="shared" si="124"/>
        <v>91.047619047619037</v>
      </c>
      <c r="BU96" s="1748">
        <f t="shared" si="125"/>
        <v>100</v>
      </c>
      <c r="BV96" s="1767"/>
      <c r="BW96" s="1767">
        <v>21.5</v>
      </c>
      <c r="BX96" s="1767">
        <v>23.5</v>
      </c>
      <c r="BY96" s="1767">
        <v>12.5</v>
      </c>
      <c r="BZ96" s="1767">
        <v>1</v>
      </c>
      <c r="CA96" s="1767">
        <v>13.5</v>
      </c>
      <c r="CB96" s="1767">
        <v>92</v>
      </c>
      <c r="CC96" s="1767">
        <v>0</v>
      </c>
      <c r="CD96" s="1767">
        <v>0.7</v>
      </c>
      <c r="CE96" s="1767">
        <v>0.7</v>
      </c>
      <c r="CF96" s="1767">
        <v>0</v>
      </c>
      <c r="CG96" s="1767">
        <v>0.7</v>
      </c>
      <c r="CH96" s="1767">
        <v>0</v>
      </c>
      <c r="CI96" s="1767">
        <v>0</v>
      </c>
      <c r="CJ96" s="1767">
        <v>0</v>
      </c>
      <c r="CK96" s="2027"/>
      <c r="CL96" s="2016"/>
      <c r="CM96" s="478"/>
    </row>
    <row r="97" spans="1:103" s="40" customFormat="1" ht="16.5" customHeight="1">
      <c r="A97" s="1712"/>
      <c r="B97" s="1713" t="s">
        <v>137</v>
      </c>
      <c r="C97" s="1714" t="s">
        <v>32</v>
      </c>
      <c r="D97" s="1766">
        <f>SUM(E97:Q97)</f>
        <v>34</v>
      </c>
      <c r="E97" s="2029">
        <v>3</v>
      </c>
      <c r="F97" s="2029">
        <v>3</v>
      </c>
      <c r="G97" s="2029">
        <v>2</v>
      </c>
      <c r="H97" s="2029">
        <v>6</v>
      </c>
      <c r="I97" s="2029">
        <v>7</v>
      </c>
      <c r="J97" s="2029">
        <v>8</v>
      </c>
      <c r="K97" s="2029">
        <v>1</v>
      </c>
      <c r="L97" s="2029">
        <v>1</v>
      </c>
      <c r="M97" s="2029">
        <v>1</v>
      </c>
      <c r="N97" s="2029"/>
      <c r="O97" s="2029">
        <v>1</v>
      </c>
      <c r="P97" s="2029"/>
      <c r="Q97" s="2029">
        <v>1</v>
      </c>
      <c r="R97" s="2029">
        <v>28.9</v>
      </c>
      <c r="S97" s="2029">
        <v>28.9</v>
      </c>
      <c r="T97" s="1767">
        <f>SUM(U97:AH97)</f>
        <v>35</v>
      </c>
      <c r="U97" s="2030">
        <v>3</v>
      </c>
      <c r="V97" s="2030">
        <v>3</v>
      </c>
      <c r="W97" s="2030">
        <v>2</v>
      </c>
      <c r="X97" s="2030">
        <v>6</v>
      </c>
      <c r="Y97" s="2030">
        <v>7</v>
      </c>
      <c r="Z97" s="2030">
        <v>8</v>
      </c>
      <c r="AA97" s="2030">
        <v>1</v>
      </c>
      <c r="AB97" s="2030">
        <v>1</v>
      </c>
      <c r="AC97" s="2030">
        <v>1</v>
      </c>
      <c r="AD97" s="2030"/>
      <c r="AE97" s="2030">
        <v>1</v>
      </c>
      <c r="AF97" s="2030"/>
      <c r="AG97" s="2030">
        <v>1</v>
      </c>
      <c r="AH97" s="2030">
        <v>1</v>
      </c>
      <c r="AI97" s="1767">
        <f>SUM(AJ97:AW97)</f>
        <v>30.099999999999998</v>
      </c>
      <c r="AJ97" s="2030">
        <v>3</v>
      </c>
      <c r="AK97" s="2030">
        <v>3</v>
      </c>
      <c r="AL97" s="2030">
        <v>2</v>
      </c>
      <c r="AM97" s="2030">
        <v>5.5</v>
      </c>
      <c r="AN97" s="2030">
        <v>6</v>
      </c>
      <c r="AO97" s="2030">
        <v>7</v>
      </c>
      <c r="AP97" s="2030">
        <v>0.7</v>
      </c>
      <c r="AQ97" s="2030">
        <v>0.8</v>
      </c>
      <c r="AR97" s="2030">
        <v>0.7</v>
      </c>
      <c r="AS97" s="2030"/>
      <c r="AT97" s="2030">
        <v>0.7</v>
      </c>
      <c r="AU97" s="2030"/>
      <c r="AV97" s="2030">
        <v>0.7</v>
      </c>
      <c r="AW97" s="2030"/>
      <c r="AX97" s="2030">
        <v>28.9</v>
      </c>
      <c r="AY97" s="2030">
        <v>29</v>
      </c>
      <c r="AZ97" s="1767">
        <f>SUM(BA97:BN97)</f>
        <v>30.099999999999998</v>
      </c>
      <c r="BA97" s="2030">
        <v>3</v>
      </c>
      <c r="BB97" s="2030">
        <v>3</v>
      </c>
      <c r="BC97" s="2030">
        <v>2</v>
      </c>
      <c r="BD97" s="2030">
        <v>5.5</v>
      </c>
      <c r="BE97" s="2030">
        <v>6</v>
      </c>
      <c r="BF97" s="2030">
        <v>7</v>
      </c>
      <c r="BG97" s="2030">
        <v>0.7</v>
      </c>
      <c r="BH97" s="2030">
        <v>0.8</v>
      </c>
      <c r="BI97" s="2030">
        <v>0.7</v>
      </c>
      <c r="BJ97" s="2030"/>
      <c r="BK97" s="2030">
        <v>0.7</v>
      </c>
      <c r="BL97" s="2030"/>
      <c r="BM97" s="2030">
        <v>0.7</v>
      </c>
      <c r="BN97" s="2030"/>
      <c r="BO97" s="1767">
        <v>25</v>
      </c>
      <c r="BP97" s="1767">
        <v>14.100000000000003</v>
      </c>
      <c r="BQ97" s="1767">
        <v>20.300000000000004</v>
      </c>
      <c r="BR97" s="1767">
        <v>25</v>
      </c>
      <c r="BS97" s="1748">
        <f t="shared" si="123"/>
        <v>70.000000000000014</v>
      </c>
      <c r="BT97" s="1748">
        <f t="shared" si="124"/>
        <v>81.200000000000017</v>
      </c>
      <c r="BU97" s="1748">
        <f t="shared" si="125"/>
        <v>100</v>
      </c>
      <c r="BV97" s="1767"/>
      <c r="BW97" s="1767">
        <v>2.6</v>
      </c>
      <c r="BX97" s="1767">
        <v>2.7</v>
      </c>
      <c r="BY97" s="1767">
        <v>2.2000000000000002</v>
      </c>
      <c r="BZ97" s="1767">
        <v>5.5</v>
      </c>
      <c r="CA97" s="1767">
        <v>6</v>
      </c>
      <c r="CB97" s="1767">
        <v>7.5</v>
      </c>
      <c r="CC97" s="1767">
        <v>0.7</v>
      </c>
      <c r="CD97" s="1767">
        <v>0.8</v>
      </c>
      <c r="CE97" s="1767">
        <v>0.7</v>
      </c>
      <c r="CF97" s="1767"/>
      <c r="CG97" s="1767">
        <v>0.7</v>
      </c>
      <c r="CH97" s="1767"/>
      <c r="CI97" s="1767">
        <v>0.7</v>
      </c>
      <c r="CJ97" s="1767">
        <v>0.8</v>
      </c>
      <c r="CK97" s="2027"/>
      <c r="CL97" s="2016"/>
      <c r="CM97" s="478"/>
    </row>
    <row r="98" spans="1:103" s="23" customFormat="1" ht="20.25" hidden="1" customHeight="1">
      <c r="A98" s="1794"/>
      <c r="B98" s="1841" t="s">
        <v>138</v>
      </c>
      <c r="C98" s="1842" t="s">
        <v>32</v>
      </c>
      <c r="D98" s="943"/>
      <c r="E98" s="943"/>
      <c r="F98" s="943"/>
      <c r="G98" s="943"/>
      <c r="H98" s="943"/>
      <c r="I98" s="943"/>
      <c r="J98" s="943"/>
      <c r="K98" s="943"/>
      <c r="L98" s="943"/>
      <c r="M98" s="943"/>
      <c r="N98" s="943"/>
      <c r="O98" s="943"/>
      <c r="P98" s="943"/>
      <c r="Q98" s="943"/>
      <c r="R98" s="943"/>
      <c r="S98" s="943"/>
      <c r="T98" s="942"/>
      <c r="U98" s="942"/>
      <c r="V98" s="942"/>
      <c r="W98" s="942"/>
      <c r="X98" s="942"/>
      <c r="Y98" s="942"/>
      <c r="Z98" s="942"/>
      <c r="AA98" s="1715"/>
      <c r="AB98" s="1715"/>
      <c r="AC98" s="1715"/>
      <c r="AD98" s="1715"/>
      <c r="AE98" s="1715"/>
      <c r="AF98" s="1715"/>
      <c r="AG98" s="1715"/>
      <c r="AH98" s="942"/>
      <c r="AI98" s="942"/>
      <c r="AJ98" s="942"/>
      <c r="AK98" s="942"/>
      <c r="AL98" s="942"/>
      <c r="AM98" s="942"/>
      <c r="AN98" s="942"/>
      <c r="AO98" s="942"/>
      <c r="AP98" s="942"/>
      <c r="AQ98" s="942"/>
      <c r="AR98" s="942"/>
      <c r="AS98" s="942"/>
      <c r="AT98" s="942"/>
      <c r="AU98" s="942"/>
      <c r="AV98" s="1838"/>
      <c r="AW98" s="1838"/>
      <c r="AX98" s="1838"/>
      <c r="AY98" s="1838"/>
      <c r="AZ98" s="1838"/>
      <c r="BA98" s="942"/>
      <c r="BB98" s="942"/>
      <c r="BC98" s="942"/>
      <c r="BD98" s="942"/>
      <c r="BE98" s="942"/>
      <c r="BF98" s="942"/>
      <c r="BG98" s="942"/>
      <c r="BH98" s="942"/>
      <c r="BI98" s="942"/>
      <c r="BJ98" s="942"/>
      <c r="BK98" s="942"/>
      <c r="BL98" s="942"/>
      <c r="BM98" s="1838"/>
      <c r="BN98" s="1838"/>
      <c r="BO98" s="1838"/>
      <c r="BP98" s="1838"/>
      <c r="BQ98" s="1838"/>
      <c r="BR98" s="1838"/>
      <c r="BS98" s="1748" t="e">
        <f t="shared" si="123"/>
        <v>#DIV/0!</v>
      </c>
      <c r="BT98" s="1748" t="e">
        <f t="shared" si="124"/>
        <v>#DIV/0!</v>
      </c>
      <c r="BU98" s="1748" t="e">
        <f t="shared" si="125"/>
        <v>#DIV/0!</v>
      </c>
      <c r="BV98" s="1838"/>
      <c r="BW98" s="1838"/>
      <c r="BX98" s="1838"/>
      <c r="BY98" s="1838"/>
      <c r="BZ98" s="1838"/>
      <c r="CA98" s="1838"/>
      <c r="CB98" s="1838"/>
      <c r="CC98" s="1838"/>
      <c r="CD98" s="1838"/>
      <c r="CE98" s="1838"/>
      <c r="CF98" s="1838"/>
      <c r="CG98" s="1838"/>
      <c r="CH98" s="1838"/>
      <c r="CI98" s="1838"/>
      <c r="CJ98" s="1838"/>
      <c r="CK98" s="1853"/>
      <c r="CL98" s="70"/>
      <c r="CM98" s="485"/>
    </row>
    <row r="99" spans="1:103" ht="20.25" hidden="1" customHeight="1">
      <c r="A99" s="1862"/>
      <c r="B99" s="1713" t="s">
        <v>139</v>
      </c>
      <c r="C99" s="1714" t="s">
        <v>140</v>
      </c>
      <c r="D99" s="943"/>
      <c r="E99" s="943"/>
      <c r="F99" s="943"/>
      <c r="G99" s="943"/>
      <c r="H99" s="943"/>
      <c r="I99" s="943"/>
      <c r="J99" s="943"/>
      <c r="K99" s="943"/>
      <c r="L99" s="943"/>
      <c r="M99" s="943"/>
      <c r="N99" s="943"/>
      <c r="O99" s="943"/>
      <c r="P99" s="943"/>
      <c r="Q99" s="943"/>
      <c r="R99" s="943"/>
      <c r="S99" s="943"/>
      <c r="T99" s="942"/>
      <c r="U99" s="942"/>
      <c r="V99" s="942"/>
      <c r="W99" s="942"/>
      <c r="X99" s="942"/>
      <c r="Y99" s="942"/>
      <c r="Z99" s="942"/>
      <c r="AA99" s="1715"/>
      <c r="AB99" s="1715"/>
      <c r="AC99" s="1715"/>
      <c r="AD99" s="1715"/>
      <c r="AE99" s="1715"/>
      <c r="AF99" s="1715"/>
      <c r="AG99" s="1715"/>
      <c r="AH99" s="942"/>
      <c r="AI99" s="942"/>
      <c r="AJ99" s="942"/>
      <c r="AK99" s="942"/>
      <c r="AL99" s="942"/>
      <c r="AM99" s="942"/>
      <c r="AN99" s="942"/>
      <c r="AO99" s="942"/>
      <c r="AP99" s="942"/>
      <c r="AQ99" s="942"/>
      <c r="AR99" s="942"/>
      <c r="AS99" s="942"/>
      <c r="AT99" s="942"/>
      <c r="AU99" s="942"/>
      <c r="AV99" s="1838"/>
      <c r="AW99" s="1838"/>
      <c r="AX99" s="1838"/>
      <c r="AY99" s="1838"/>
      <c r="AZ99" s="1838"/>
      <c r="BA99" s="942"/>
      <c r="BB99" s="942"/>
      <c r="BC99" s="942"/>
      <c r="BD99" s="942"/>
      <c r="BE99" s="942"/>
      <c r="BF99" s="942"/>
      <c r="BG99" s="942"/>
      <c r="BH99" s="942"/>
      <c r="BI99" s="942"/>
      <c r="BJ99" s="942"/>
      <c r="BK99" s="942"/>
      <c r="BL99" s="942"/>
      <c r="BM99" s="1838"/>
      <c r="BN99" s="1838"/>
      <c r="BO99" s="1838"/>
      <c r="BP99" s="1838"/>
      <c r="BQ99" s="1838"/>
      <c r="BR99" s="1838"/>
      <c r="BS99" s="1748" t="e">
        <f t="shared" si="123"/>
        <v>#DIV/0!</v>
      </c>
      <c r="BT99" s="1748" t="e">
        <f t="shared" si="124"/>
        <v>#DIV/0!</v>
      </c>
      <c r="BU99" s="1748" t="e">
        <f t="shared" si="125"/>
        <v>#DIV/0!</v>
      </c>
      <c r="BV99" s="1838"/>
      <c r="BW99" s="1838"/>
      <c r="BX99" s="1838"/>
      <c r="BY99" s="1838"/>
      <c r="BZ99" s="1838"/>
      <c r="CA99" s="1838"/>
      <c r="CB99" s="1838"/>
      <c r="CC99" s="1838"/>
      <c r="CD99" s="1838"/>
      <c r="CE99" s="1838"/>
      <c r="CF99" s="1838"/>
      <c r="CG99" s="1838"/>
      <c r="CH99" s="1838"/>
      <c r="CI99" s="1838"/>
      <c r="CJ99" s="1838"/>
      <c r="CK99" s="1863"/>
      <c r="CL99" s="70"/>
      <c r="CM99" s="767"/>
    </row>
    <row r="100" spans="1:103" s="769" customFormat="1" ht="20.25" hidden="1" customHeight="1">
      <c r="A100" s="1712"/>
      <c r="B100" s="1713" t="s">
        <v>141</v>
      </c>
      <c r="C100" s="1714" t="s">
        <v>142</v>
      </c>
      <c r="D100" s="943"/>
      <c r="E100" s="943"/>
      <c r="F100" s="943"/>
      <c r="G100" s="943"/>
      <c r="H100" s="943"/>
      <c r="I100" s="943"/>
      <c r="J100" s="943"/>
      <c r="K100" s="943"/>
      <c r="L100" s="943"/>
      <c r="M100" s="943"/>
      <c r="N100" s="943"/>
      <c r="O100" s="943"/>
      <c r="P100" s="943"/>
      <c r="Q100" s="943"/>
      <c r="R100" s="943"/>
      <c r="S100" s="943"/>
      <c r="T100" s="942"/>
      <c r="U100" s="942"/>
      <c r="V100" s="942"/>
      <c r="W100" s="942"/>
      <c r="X100" s="942"/>
      <c r="Y100" s="942"/>
      <c r="Z100" s="942"/>
      <c r="AA100" s="1715"/>
      <c r="AB100" s="1715"/>
      <c r="AC100" s="1715"/>
      <c r="AD100" s="1715"/>
      <c r="AE100" s="1715"/>
      <c r="AF100" s="1715"/>
      <c r="AG100" s="1715"/>
      <c r="AH100" s="942"/>
      <c r="AI100" s="942"/>
      <c r="AJ100" s="942"/>
      <c r="AK100" s="942"/>
      <c r="AL100" s="942"/>
      <c r="AM100" s="942"/>
      <c r="AN100" s="942"/>
      <c r="AO100" s="942"/>
      <c r="AP100" s="942"/>
      <c r="AQ100" s="942"/>
      <c r="AR100" s="942"/>
      <c r="AS100" s="942"/>
      <c r="AT100" s="942"/>
      <c r="AU100" s="942"/>
      <c r="AV100" s="1838"/>
      <c r="AW100" s="1838"/>
      <c r="AX100" s="1838"/>
      <c r="AY100" s="1838"/>
      <c r="AZ100" s="1838"/>
      <c r="BA100" s="942"/>
      <c r="BB100" s="942"/>
      <c r="BC100" s="942"/>
      <c r="BD100" s="942"/>
      <c r="BE100" s="942"/>
      <c r="BF100" s="942"/>
      <c r="BG100" s="942"/>
      <c r="BH100" s="942"/>
      <c r="BI100" s="942"/>
      <c r="BJ100" s="942"/>
      <c r="BK100" s="942"/>
      <c r="BL100" s="942"/>
      <c r="BM100" s="1838"/>
      <c r="BN100" s="1838"/>
      <c r="BO100" s="1838"/>
      <c r="BP100" s="1838"/>
      <c r="BQ100" s="1838"/>
      <c r="BR100" s="1838"/>
      <c r="BS100" s="1748" t="e">
        <f t="shared" si="123"/>
        <v>#DIV/0!</v>
      </c>
      <c r="BT100" s="1748" t="e">
        <f t="shared" si="124"/>
        <v>#DIV/0!</v>
      </c>
      <c r="BU100" s="1748" t="e">
        <f t="shared" si="125"/>
        <v>#DIV/0!</v>
      </c>
      <c r="BV100" s="1838"/>
      <c r="BW100" s="1838"/>
      <c r="BX100" s="1838"/>
      <c r="BY100" s="1838"/>
      <c r="BZ100" s="1838"/>
      <c r="CA100" s="1838"/>
      <c r="CB100" s="1838"/>
      <c r="CC100" s="1838"/>
      <c r="CD100" s="1838"/>
      <c r="CE100" s="1838"/>
      <c r="CF100" s="1838"/>
      <c r="CG100" s="1838"/>
      <c r="CH100" s="1838"/>
      <c r="CI100" s="1838"/>
      <c r="CJ100" s="1838"/>
      <c r="CK100" s="1864"/>
      <c r="CL100" s="70"/>
      <c r="CM100" s="32"/>
    </row>
    <row r="101" spans="1:103" s="24" customFormat="1" ht="20.100000000000001" customHeight="1">
      <c r="A101" s="1682" t="s">
        <v>143</v>
      </c>
      <c r="B101" s="1854" t="s">
        <v>144</v>
      </c>
      <c r="C101" s="1720"/>
      <c r="D101" s="943"/>
      <c r="E101" s="943"/>
      <c r="F101" s="943"/>
      <c r="G101" s="943"/>
      <c r="H101" s="943"/>
      <c r="I101" s="943"/>
      <c r="J101" s="943"/>
      <c r="K101" s="943"/>
      <c r="L101" s="943"/>
      <c r="M101" s="943"/>
      <c r="N101" s="943"/>
      <c r="O101" s="943"/>
      <c r="P101" s="943"/>
      <c r="Q101" s="943"/>
      <c r="R101" s="943"/>
      <c r="S101" s="943"/>
      <c r="T101" s="942"/>
      <c r="U101" s="942"/>
      <c r="V101" s="942"/>
      <c r="W101" s="942"/>
      <c r="X101" s="942"/>
      <c r="Y101" s="942"/>
      <c r="Z101" s="942"/>
      <c r="AA101" s="1715"/>
      <c r="AB101" s="1715"/>
      <c r="AC101" s="1715"/>
      <c r="AD101" s="1715"/>
      <c r="AE101" s="1715"/>
      <c r="AF101" s="1715"/>
      <c r="AG101" s="1715"/>
      <c r="AH101" s="942"/>
      <c r="AI101" s="942"/>
      <c r="AJ101" s="942"/>
      <c r="AK101" s="942"/>
      <c r="AL101" s="942"/>
      <c r="AM101" s="942"/>
      <c r="AN101" s="942"/>
      <c r="AO101" s="942"/>
      <c r="AP101" s="942"/>
      <c r="AQ101" s="942"/>
      <c r="AR101" s="942"/>
      <c r="AS101" s="942"/>
      <c r="AT101" s="942"/>
      <c r="AU101" s="942"/>
      <c r="AV101" s="1838"/>
      <c r="AW101" s="1838"/>
      <c r="AX101" s="1838"/>
      <c r="AY101" s="1838"/>
      <c r="AZ101" s="1838"/>
      <c r="BA101" s="942"/>
      <c r="BB101" s="942"/>
      <c r="BC101" s="942"/>
      <c r="BD101" s="942"/>
      <c r="BE101" s="942"/>
      <c r="BF101" s="942"/>
      <c r="BG101" s="942"/>
      <c r="BH101" s="942"/>
      <c r="BI101" s="942"/>
      <c r="BJ101" s="942"/>
      <c r="BK101" s="942"/>
      <c r="BL101" s="942"/>
      <c r="BM101" s="1838"/>
      <c r="BN101" s="1838"/>
      <c r="BO101" s="1838"/>
      <c r="BP101" s="1838"/>
      <c r="BQ101" s="1838"/>
      <c r="BR101" s="1838"/>
      <c r="BS101" s="1748"/>
      <c r="BT101" s="1748"/>
      <c r="BU101" s="1748"/>
      <c r="BV101" s="1838"/>
      <c r="BW101" s="1838"/>
      <c r="BX101" s="1838"/>
      <c r="BY101" s="1838"/>
      <c r="BZ101" s="1838"/>
      <c r="CA101" s="1838"/>
      <c r="CB101" s="1838"/>
      <c r="CC101" s="1838"/>
      <c r="CD101" s="1838"/>
      <c r="CE101" s="1838"/>
      <c r="CF101" s="1838"/>
      <c r="CG101" s="1838"/>
      <c r="CH101" s="1838"/>
      <c r="CI101" s="1838"/>
      <c r="CJ101" s="1838"/>
      <c r="CK101" s="1689"/>
      <c r="CL101" s="70"/>
      <c r="CM101" s="478"/>
      <c r="CQ101" s="237"/>
    </row>
    <row r="102" spans="1:103" s="24" customFormat="1" ht="20.100000000000001" hidden="1" customHeight="1">
      <c r="A102" s="1682"/>
      <c r="B102" s="1854" t="s">
        <v>673</v>
      </c>
      <c r="C102" s="1720"/>
      <c r="D102" s="943"/>
      <c r="E102" s="943"/>
      <c r="F102" s="943"/>
      <c r="G102" s="943"/>
      <c r="H102" s="943"/>
      <c r="I102" s="943"/>
      <c r="J102" s="943"/>
      <c r="K102" s="943"/>
      <c r="L102" s="943"/>
      <c r="M102" s="943"/>
      <c r="N102" s="943"/>
      <c r="O102" s="943"/>
      <c r="P102" s="943"/>
      <c r="Q102" s="943"/>
      <c r="R102" s="943"/>
      <c r="S102" s="943"/>
      <c r="T102" s="942"/>
      <c r="U102" s="942"/>
      <c r="V102" s="942"/>
      <c r="W102" s="942"/>
      <c r="X102" s="942"/>
      <c r="Y102" s="942"/>
      <c r="Z102" s="942"/>
      <c r="AA102" s="1715"/>
      <c r="AB102" s="1715"/>
      <c r="AC102" s="1715"/>
      <c r="AD102" s="1715"/>
      <c r="AE102" s="1715"/>
      <c r="AF102" s="1715"/>
      <c r="AG102" s="1715"/>
      <c r="AH102" s="942"/>
      <c r="AI102" s="942"/>
      <c r="AJ102" s="942"/>
      <c r="AK102" s="942"/>
      <c r="AL102" s="942"/>
      <c r="AM102" s="942"/>
      <c r="AN102" s="942"/>
      <c r="AO102" s="942"/>
      <c r="AP102" s="942"/>
      <c r="AQ102" s="942"/>
      <c r="AR102" s="942"/>
      <c r="AS102" s="942"/>
      <c r="AT102" s="942"/>
      <c r="AU102" s="942"/>
      <c r="AV102" s="1838"/>
      <c r="AW102" s="1838"/>
      <c r="AX102" s="1838"/>
      <c r="AY102" s="1838"/>
      <c r="AZ102" s="1838"/>
      <c r="BA102" s="942"/>
      <c r="BB102" s="942"/>
      <c r="BC102" s="942"/>
      <c r="BD102" s="942"/>
      <c r="BE102" s="942"/>
      <c r="BF102" s="942"/>
      <c r="BG102" s="942"/>
      <c r="BH102" s="942"/>
      <c r="BI102" s="942"/>
      <c r="BJ102" s="942"/>
      <c r="BK102" s="942"/>
      <c r="BL102" s="942"/>
      <c r="BM102" s="1838"/>
      <c r="BN102" s="1838"/>
      <c r="BO102" s="1838"/>
      <c r="BP102" s="1838"/>
      <c r="BQ102" s="1838"/>
      <c r="BR102" s="1838"/>
      <c r="BS102" s="1748" t="e">
        <f t="shared" si="123"/>
        <v>#DIV/0!</v>
      </c>
      <c r="BT102" s="1748" t="e">
        <f t="shared" si="124"/>
        <v>#DIV/0!</v>
      </c>
      <c r="BU102" s="1748" t="e">
        <f t="shared" si="125"/>
        <v>#DIV/0!</v>
      </c>
      <c r="BV102" s="1838"/>
      <c r="BW102" s="1838"/>
      <c r="BX102" s="1838"/>
      <c r="BY102" s="1838"/>
      <c r="BZ102" s="1838"/>
      <c r="CA102" s="1838"/>
      <c r="CB102" s="1838"/>
      <c r="CC102" s="1838"/>
      <c r="CD102" s="1838"/>
      <c r="CE102" s="1838"/>
      <c r="CF102" s="1838"/>
      <c r="CG102" s="1838"/>
      <c r="CH102" s="1838"/>
      <c r="CI102" s="1838"/>
      <c r="CJ102" s="1838"/>
      <c r="CK102" s="1689"/>
      <c r="CL102" s="70"/>
      <c r="CM102" s="478"/>
    </row>
    <row r="103" spans="1:103" s="291" customFormat="1" ht="20.100000000000001" customHeight="1">
      <c r="A103" s="249">
        <v>1</v>
      </c>
      <c r="B103" s="1683" t="s">
        <v>145</v>
      </c>
      <c r="C103" s="1720" t="s">
        <v>26</v>
      </c>
      <c r="D103" s="1865">
        <f t="shared" ref="D103:T103" si="130">(D111+D120+D130)/267848.05*100</f>
        <v>55.412503469784447</v>
      </c>
      <c r="E103" s="1865">
        <f t="shared" si="130"/>
        <v>0.2638174890576952</v>
      </c>
      <c r="F103" s="1865">
        <f t="shared" si="130"/>
        <v>2.0013511392000054</v>
      </c>
      <c r="G103" s="1865">
        <f t="shared" si="130"/>
        <v>2.1163790440139474</v>
      </c>
      <c r="H103" s="1865">
        <f t="shared" si="130"/>
        <v>1.8758023439035678</v>
      </c>
      <c r="I103" s="1865">
        <f t="shared" si="130"/>
        <v>4.3455944517796565</v>
      </c>
      <c r="J103" s="1865">
        <f t="shared" si="130"/>
        <v>6.1760688569507964</v>
      </c>
      <c r="K103" s="1865">
        <f t="shared" si="130"/>
        <v>5.4952761463075799</v>
      </c>
      <c r="L103" s="1865">
        <f t="shared" si="130"/>
        <v>8.4609874889886267</v>
      </c>
      <c r="M103" s="1865">
        <f t="shared" si="130"/>
        <v>2.7501749592726177</v>
      </c>
      <c r="N103" s="1865">
        <f t="shared" si="130"/>
        <v>3.118062647833352</v>
      </c>
      <c r="O103" s="1865">
        <f t="shared" si="130"/>
        <v>4.0926711992116438</v>
      </c>
      <c r="P103" s="1865">
        <f t="shared" si="130"/>
        <v>3.4935217934198142</v>
      </c>
      <c r="Q103" s="1865">
        <f t="shared" si="130"/>
        <v>11.222795909845154</v>
      </c>
      <c r="R103" s="1865">
        <f t="shared" si="130"/>
        <v>65.713911301575649</v>
      </c>
      <c r="S103" s="1865">
        <f t="shared" si="130"/>
        <v>65.713911301575649</v>
      </c>
      <c r="T103" s="1482">
        <f t="shared" si="130"/>
        <v>66.24371168653272</v>
      </c>
      <c r="U103" s="1482">
        <f>(U111+U120+U130)/1344.88*100</f>
        <v>48.703230027957886</v>
      </c>
      <c r="V103" s="1482">
        <f>(V111+V120+V130)/7375.04*100</f>
        <v>73.515262290102839</v>
      </c>
      <c r="W103" s="1482">
        <f>(W111+W120+W130)/9510.25*100</f>
        <v>59.588338897505324</v>
      </c>
      <c r="X103" s="1482">
        <f>(X111+X120+X130)/10785.5*100</f>
        <v>46.432710583653979</v>
      </c>
      <c r="Y103" s="1482">
        <f>(Y111+Y120+Y130)/18414.01*100</f>
        <v>63.929421130975818</v>
      </c>
      <c r="Z103" s="1482">
        <f>(Z111+Z120+Z130)/23673.43*100</f>
        <v>70.213484062089861</v>
      </c>
      <c r="AA103" s="1481">
        <f>(AA111+AA120+AA130)/24137.49*100</f>
        <v>61.775271579604997</v>
      </c>
      <c r="AB103" s="1481">
        <f>(AB111+AB120+AB130)/33078.9*100</f>
        <v>67.67758299097008</v>
      </c>
      <c r="AC103" s="1481">
        <f>(AC111+AC120+AC130)/13389.11*100</f>
        <v>56.062501540431001</v>
      </c>
      <c r="AD103" s="1481">
        <f>(AD111+AD120+AD130)/11378.74*100</f>
        <v>74.164626311876361</v>
      </c>
      <c r="AE103" s="1481">
        <f>(AE111+AE120+AE130)/13864.23*100</f>
        <v>79.074712407396603</v>
      </c>
      <c r="AF103" s="1481">
        <f>(AF111+AF120+AF130)/11290.88*100</f>
        <v>82.429358916222668</v>
      </c>
      <c r="AG103" s="1481">
        <f>(AG111+AG120+AG130)/38404.34*100</f>
        <v>78.077191275777693</v>
      </c>
      <c r="AH103" s="1482">
        <f>(AH111+AH120+AH130)/51202.26*100</f>
        <v>56.329544828685293</v>
      </c>
      <c r="AI103" s="1482">
        <f>(AI111+AI120+AI130)/267848.05*100</f>
        <v>66.801356216705713</v>
      </c>
      <c r="AJ103" s="1482">
        <f>(AJ111+AJ120+AJ130)/1344.88*100</f>
        <v>52.637410029147581</v>
      </c>
      <c r="AK103" s="1482">
        <f>(AK111+AK120+AK130)/7375.04*100</f>
        <v>73.788209962251045</v>
      </c>
      <c r="AL103" s="1482">
        <f>(AL111+AL120+AL130)/9510.25*100</f>
        <v>59.935963828500824</v>
      </c>
      <c r="AM103" s="1482">
        <f>(AM111+AM120+AM130)/10785.5*100</f>
        <v>46.68898057577303</v>
      </c>
      <c r="AN103" s="1482">
        <f>(AN111+AN120+AN130)/18414.01*100</f>
        <v>64.030594096560165</v>
      </c>
      <c r="AO103" s="1482">
        <f>(AO111+AO120+AO130)/23673.43*100</f>
        <v>71.015184533884607</v>
      </c>
      <c r="AP103" s="1482">
        <f>(AP111+AP120+AP130)/24137.49*100</f>
        <v>61.601144112333138</v>
      </c>
      <c r="AQ103" s="1482">
        <f>(AQ111+AQ120+AQ130)/33078.9*100</f>
        <v>68.40454186807905</v>
      </c>
      <c r="AR103" s="1482">
        <f>(AR111+AR120+AR130)/13389.11*100</f>
        <v>56.30725268520461</v>
      </c>
      <c r="AS103" s="1482">
        <f>(AS111+AS120+AS130)/11378.74*100</f>
        <v>74.966472561988411</v>
      </c>
      <c r="AT103" s="1482">
        <f>(AT111+AT120+AT130)/13864.23*100</f>
        <v>79.794261924391051</v>
      </c>
      <c r="AU103" s="1482">
        <f>(AU111+AU120+AU130)/11290.88*100</f>
        <v>82.881316602426025</v>
      </c>
      <c r="AV103" s="1482">
        <f>(AV111+AV120+AV130)/38404.34*100</f>
        <v>78.660693036255807</v>
      </c>
      <c r="AW103" s="1482">
        <f>(AW111+AW120+AW130)/51202.26*100</f>
        <v>57.111834516679536</v>
      </c>
      <c r="AX103" s="2883">
        <f>(AX111+AX120+AX130+AX128)/267848.05*100</f>
        <v>66.801998371838053</v>
      </c>
      <c r="AY103" s="1482">
        <f t="shared" ref="AY103" si="131">(AY111+AY120+AY130)/267848.05*100</f>
        <v>66.243670618471924</v>
      </c>
      <c r="AZ103" s="1481">
        <f>(AZ111+AZ120+AZ130)/267848.05*100</f>
        <v>66.797712359675572</v>
      </c>
      <c r="BA103" s="1482">
        <f>(BA111+BA120+BA130)/1344.88*100</f>
        <v>52.934834334661829</v>
      </c>
      <c r="BB103" s="1482">
        <f>(BB111+BB120)/7375.04*100</f>
        <v>73.824277563240329</v>
      </c>
      <c r="BC103" s="1482">
        <f>(BC111+BC120)/9510.25*100</f>
        <v>60.002839042086165</v>
      </c>
      <c r="BD103" s="1482">
        <f>(BD111+BD120+BD130)/10785.5*100</f>
        <v>46.534143062444954</v>
      </c>
      <c r="BE103" s="1482">
        <f>(BE111+BE120)/18414.01*100</f>
        <v>63.786214952636598</v>
      </c>
      <c r="BF103" s="1482">
        <f>(BF111+BF120)/23673.43*100</f>
        <v>71.068788933416087</v>
      </c>
      <c r="BG103" s="1482">
        <f>(BG111+BG120)/24137.49*100</f>
        <v>61.601144112333138</v>
      </c>
      <c r="BH103" s="1482">
        <f>(BH111+BH116+BH126)/33078.9*100</f>
        <v>68.40454186807905</v>
      </c>
      <c r="BI103" s="1482">
        <f>(BI111+BI120)/13389.11*100</f>
        <v>56.342579902622347</v>
      </c>
      <c r="BJ103" s="1482">
        <f>(BJ111+BJ116+BJ126)/11378.74*100</f>
        <v>74.966472561988411</v>
      </c>
      <c r="BK103" s="1482">
        <f>(BK111+BK120)/13864.23*100</f>
        <v>79.8663899834322</v>
      </c>
      <c r="BL103" s="1482">
        <f>(BL111+BL120)/11290.88*100</f>
        <v>82.983168716698785</v>
      </c>
      <c r="BM103" s="1482">
        <f>(BM111+BM120)/38404.34*100</f>
        <v>78.660693036255807</v>
      </c>
      <c r="BN103" s="1482">
        <f>(BN111+BN116+BN126)/51202.26*100</f>
        <v>57.111834516679536</v>
      </c>
      <c r="BO103" s="1481">
        <f>(BO111+BO120+BO130)/267848.05*100</f>
        <v>67.440472312566769</v>
      </c>
      <c r="BP103" s="3040">
        <f>(BP111+BP120+BP130+1734.31)/267848.05*100</f>
        <v>66.801998371838053</v>
      </c>
      <c r="BQ103" s="2884">
        <f>(BQ111+BQ120+BQ130)/267848.05*100</f>
        <v>66.801841566515037</v>
      </c>
      <c r="BR103" s="2884">
        <f t="shared" ref="BR103" si="132">(BR111+BR120+BR130+BR128)/267848.05*100</f>
        <v>67.440472312566769</v>
      </c>
      <c r="BS103" s="1726">
        <f t="shared" si="123"/>
        <v>100.84260268616133</v>
      </c>
      <c r="BT103" s="1726">
        <f t="shared" si="124"/>
        <v>99.053045264730855</v>
      </c>
      <c r="BU103" s="1726">
        <f t="shared" si="125"/>
        <v>100</v>
      </c>
      <c r="BV103" s="2883"/>
      <c r="BW103" s="1481">
        <v>50.512313366248286</v>
      </c>
      <c r="BX103" s="1481">
        <v>76.01829956176509</v>
      </c>
      <c r="BY103" s="1481">
        <v>63.652269919297602</v>
      </c>
      <c r="BZ103" s="1481">
        <v>47.149135413286352</v>
      </c>
      <c r="CA103" s="1481">
        <v>66.100702671498496</v>
      </c>
      <c r="CB103" s="1481">
        <v>71.540710408250945</v>
      </c>
      <c r="CC103" s="1481">
        <v>64.784200842755396</v>
      </c>
      <c r="CD103" s="1481">
        <v>68.208616368742611</v>
      </c>
      <c r="CE103" s="1481">
        <v>58.24591776451161</v>
      </c>
      <c r="CF103" s="1481">
        <v>77.173834712806539</v>
      </c>
      <c r="CG103" s="1481">
        <v>82.340670920779587</v>
      </c>
      <c r="CH103" s="1481">
        <v>82.904786872236713</v>
      </c>
      <c r="CI103" s="1481">
        <v>80.274781443972216</v>
      </c>
      <c r="CJ103" s="1481">
        <v>56.179222933185628</v>
      </c>
      <c r="CK103" s="1866"/>
      <c r="CL103" s="71"/>
      <c r="CM103" s="1451"/>
      <c r="CN103" s="289"/>
      <c r="CO103" s="289"/>
      <c r="CP103" s="290"/>
    </row>
    <row r="104" spans="1:103" s="25" customFormat="1" ht="56.25" customHeight="1">
      <c r="A104" s="249">
        <v>2</v>
      </c>
      <c r="B104" s="1854" t="s">
        <v>630</v>
      </c>
      <c r="C104" s="1720" t="s">
        <v>93</v>
      </c>
      <c r="D104" s="1700">
        <f t="shared" ref="D104:AE104" si="133">D111+D115+D129</f>
        <v>150370.29999999999</v>
      </c>
      <c r="E104" s="1700">
        <f t="shared" si="133"/>
        <v>755.05</v>
      </c>
      <c r="F104" s="1700">
        <f t="shared" si="133"/>
        <v>5451.64</v>
      </c>
      <c r="G104" s="1700">
        <f t="shared" si="133"/>
        <v>5889.18</v>
      </c>
      <c r="H104" s="1700">
        <f t="shared" si="133"/>
        <v>5192.88</v>
      </c>
      <c r="I104" s="1700">
        <f t="shared" si="133"/>
        <v>11865.39</v>
      </c>
      <c r="J104" s="1700">
        <f t="shared" si="133"/>
        <v>16817.78</v>
      </c>
      <c r="K104" s="1700">
        <f t="shared" si="133"/>
        <v>14818.99</v>
      </c>
      <c r="L104" s="1700">
        <f t="shared" si="133"/>
        <v>22712.59</v>
      </c>
      <c r="M104" s="1700">
        <f t="shared" si="133"/>
        <v>7951.71</v>
      </c>
      <c r="N104" s="1700">
        <f t="shared" si="133"/>
        <v>8410.67</v>
      </c>
      <c r="O104" s="1700">
        <f t="shared" si="133"/>
        <v>11124.140000000001</v>
      </c>
      <c r="P104" s="1700">
        <f t="shared" si="133"/>
        <v>9570.76</v>
      </c>
      <c r="Q104" s="1700">
        <f t="shared" si="133"/>
        <v>30202.239999999998</v>
      </c>
      <c r="R104" s="1700">
        <f t="shared" si="133"/>
        <v>178299.47999999998</v>
      </c>
      <c r="S104" s="1700">
        <f t="shared" si="133"/>
        <v>178241.52999999997</v>
      </c>
      <c r="T104" s="1700">
        <f t="shared" si="133"/>
        <v>179825.31</v>
      </c>
      <c r="U104" s="1700">
        <f t="shared" si="133"/>
        <v>708.22</v>
      </c>
      <c r="V104" s="1700">
        <f t="shared" si="133"/>
        <v>5508.88</v>
      </c>
      <c r="W104" s="1700">
        <f t="shared" si="133"/>
        <v>5891.37</v>
      </c>
      <c r="X104" s="1700">
        <f t="shared" si="133"/>
        <v>5201.29</v>
      </c>
      <c r="Y104" s="1700">
        <f t="shared" si="133"/>
        <v>11996.02</v>
      </c>
      <c r="Z104" s="1700">
        <f t="shared" si="133"/>
        <v>16850.2</v>
      </c>
      <c r="AA104" s="1701">
        <f t="shared" si="133"/>
        <v>15148.43</v>
      </c>
      <c r="AB104" s="1701">
        <f t="shared" si="133"/>
        <v>22436.89</v>
      </c>
      <c r="AC104" s="1701">
        <f t="shared" si="133"/>
        <v>8150.47</v>
      </c>
      <c r="AD104" s="1701">
        <f t="shared" si="133"/>
        <v>8439</v>
      </c>
      <c r="AE104" s="1701">
        <f t="shared" si="133"/>
        <v>11036.49</v>
      </c>
      <c r="AF104" s="1701">
        <f t="shared" ref="AF104:BN104" si="134">AF111+AF115+AF129</f>
        <v>9502.9</v>
      </c>
      <c r="AG104" s="1701">
        <f t="shared" si="134"/>
        <v>30082.41</v>
      </c>
      <c r="AH104" s="1700">
        <f t="shared" si="134"/>
        <v>28904.34</v>
      </c>
      <c r="AI104" s="1700">
        <f t="shared" si="134"/>
        <v>181796.95</v>
      </c>
      <c r="AJ104" s="1700">
        <f t="shared" si="134"/>
        <v>771.13000000000011</v>
      </c>
      <c r="AK104" s="1700">
        <f t="shared" si="134"/>
        <v>5549.01</v>
      </c>
      <c r="AL104" s="1700">
        <f t="shared" si="134"/>
        <v>5944.4299999999994</v>
      </c>
      <c r="AM104" s="1700">
        <f t="shared" si="134"/>
        <v>5258.93</v>
      </c>
      <c r="AN104" s="1700">
        <f t="shared" si="134"/>
        <v>12064.65</v>
      </c>
      <c r="AO104" s="1700">
        <f t="shared" si="134"/>
        <v>17079.990000000002</v>
      </c>
      <c r="AP104" s="1700">
        <f t="shared" si="134"/>
        <v>15196.400000000001</v>
      </c>
      <c r="AQ104" s="1700">
        <f t="shared" si="134"/>
        <v>22727.360000000001</v>
      </c>
      <c r="AR104" s="1700">
        <f t="shared" si="134"/>
        <v>8283.24</v>
      </c>
      <c r="AS104" s="1700">
        <f t="shared" si="134"/>
        <v>8530.24</v>
      </c>
      <c r="AT104" s="1700">
        <f t="shared" si="134"/>
        <v>11166.25</v>
      </c>
      <c r="AU104" s="1700">
        <f t="shared" si="134"/>
        <v>9573.9299999999985</v>
      </c>
      <c r="AV104" s="1700">
        <f t="shared" si="134"/>
        <v>30306.5</v>
      </c>
      <c r="AW104" s="1700">
        <f t="shared" si="134"/>
        <v>29242.55</v>
      </c>
      <c r="AX104" s="1700">
        <f t="shared" si="134"/>
        <v>180041.96</v>
      </c>
      <c r="AY104" s="1700">
        <f t="shared" si="134"/>
        <v>180215.19999999998</v>
      </c>
      <c r="AZ104" s="1700">
        <f t="shared" si="134"/>
        <v>181836.19</v>
      </c>
      <c r="BA104" s="1700">
        <f t="shared" si="134"/>
        <v>777.71</v>
      </c>
      <c r="BB104" s="1700">
        <f t="shared" si="134"/>
        <v>5542.55</v>
      </c>
      <c r="BC104" s="1700">
        <f t="shared" si="134"/>
        <v>5945.9</v>
      </c>
      <c r="BD104" s="1700">
        <f t="shared" si="134"/>
        <v>5264.83</v>
      </c>
      <c r="BE104" s="1700">
        <f t="shared" si="134"/>
        <v>11985.869999999999</v>
      </c>
      <c r="BF104" s="1700">
        <f t="shared" si="134"/>
        <v>17081.97</v>
      </c>
      <c r="BG104" s="1700">
        <f t="shared" si="134"/>
        <v>15264.920000000002</v>
      </c>
      <c r="BH104" s="1700">
        <f t="shared" si="134"/>
        <v>22729.27</v>
      </c>
      <c r="BI104" s="1700">
        <f t="shared" si="134"/>
        <v>8304.5399999999991</v>
      </c>
      <c r="BJ104" s="1700">
        <f t="shared" si="134"/>
        <v>8530.24</v>
      </c>
      <c r="BK104" s="1700">
        <f t="shared" si="134"/>
        <v>11164.29</v>
      </c>
      <c r="BL104" s="1700">
        <f t="shared" si="134"/>
        <v>9575.89</v>
      </c>
      <c r="BM104" s="1700">
        <f t="shared" si="134"/>
        <v>30306.5</v>
      </c>
      <c r="BN104" s="1700">
        <f t="shared" si="134"/>
        <v>29361.71</v>
      </c>
      <c r="BO104" s="1700">
        <f t="shared" ref="BO104" si="135">BO111+BO115+BO129</f>
        <v>183836.11</v>
      </c>
      <c r="BP104" s="1700">
        <f>BP111+BP115+BP129</f>
        <v>180460.81</v>
      </c>
      <c r="BQ104" s="1700">
        <f t="shared" ref="BQ104:BR104" si="136">BQ111+BQ115+BQ129</f>
        <v>182735.21</v>
      </c>
      <c r="BR104" s="1700">
        <f t="shared" si="136"/>
        <v>184424.12</v>
      </c>
      <c r="BS104" s="1726">
        <f t="shared" si="123"/>
        <v>101.39833376984849</v>
      </c>
      <c r="BT104" s="1726">
        <f t="shared" si="124"/>
        <v>99.401151384241103</v>
      </c>
      <c r="BU104" s="1726">
        <f t="shared" si="125"/>
        <v>100.31985554959796</v>
      </c>
      <c r="BV104" s="1700"/>
      <c r="BW104" s="1700">
        <v>764.94</v>
      </c>
      <c r="BX104" s="1700">
        <v>5856.85</v>
      </c>
      <c r="BY104" s="1700">
        <v>6236.16</v>
      </c>
      <c r="BZ104" s="1700">
        <v>5321.61</v>
      </c>
      <c r="CA104" s="1700">
        <v>12235.74</v>
      </c>
      <c r="CB104" s="1700">
        <v>17125.509999999998</v>
      </c>
      <c r="CC104" s="1700">
        <v>15749.89</v>
      </c>
      <c r="CD104" s="1700">
        <v>22951.66</v>
      </c>
      <c r="CE104" s="1700">
        <v>8410.2799999999988</v>
      </c>
      <c r="CF104" s="1700">
        <v>8842.3700000000008</v>
      </c>
      <c r="CG104" s="1700">
        <v>11572.96</v>
      </c>
      <c r="CH104" s="1700">
        <v>9599.4500000000007</v>
      </c>
      <c r="CI104" s="1700">
        <v>30844.35</v>
      </c>
      <c r="CJ104" s="1700">
        <v>28559.23</v>
      </c>
      <c r="CK104" s="1785"/>
      <c r="CL104" s="65"/>
      <c r="CM104" s="1452"/>
      <c r="CN104" s="44"/>
      <c r="CO104" s="1224"/>
      <c r="CR104" s="236"/>
    </row>
    <row r="105" spans="1:103" s="504" customFormat="1" ht="20.100000000000001" customHeight="1">
      <c r="A105" s="338"/>
      <c r="B105" s="1713" t="s">
        <v>146</v>
      </c>
      <c r="C105" s="1714" t="s">
        <v>93</v>
      </c>
      <c r="D105" s="1867">
        <f t="shared" ref="D105:Q105" si="137">D107+D106</f>
        <v>510</v>
      </c>
      <c r="E105" s="1867">
        <f t="shared" si="137"/>
        <v>10</v>
      </c>
      <c r="F105" s="1867">
        <f t="shared" si="137"/>
        <v>10</v>
      </c>
      <c r="G105" s="1867">
        <f t="shared" si="137"/>
        <v>40</v>
      </c>
      <c r="H105" s="1867">
        <f t="shared" si="137"/>
        <v>20</v>
      </c>
      <c r="I105" s="1867">
        <f t="shared" si="137"/>
        <v>40</v>
      </c>
      <c r="J105" s="1867">
        <f t="shared" si="137"/>
        <v>50</v>
      </c>
      <c r="K105" s="1867">
        <f t="shared" si="137"/>
        <v>100</v>
      </c>
      <c r="L105" s="1867">
        <f t="shared" si="137"/>
        <v>70</v>
      </c>
      <c r="M105" s="1867">
        <f t="shared" si="137"/>
        <v>100</v>
      </c>
      <c r="N105" s="1867">
        <f t="shared" si="137"/>
        <v>20</v>
      </c>
      <c r="O105" s="1867">
        <f t="shared" si="137"/>
        <v>20</v>
      </c>
      <c r="P105" s="1867">
        <f t="shared" si="137"/>
        <v>20</v>
      </c>
      <c r="Q105" s="1867">
        <f t="shared" si="137"/>
        <v>10</v>
      </c>
      <c r="R105" s="1867">
        <f t="shared" ref="R105:AH105" si="138">R107+R106</f>
        <v>50</v>
      </c>
      <c r="S105" s="1868">
        <f t="shared" si="138"/>
        <v>842.6</v>
      </c>
      <c r="T105" s="1867">
        <f>T107+T106</f>
        <v>800.1</v>
      </c>
      <c r="U105" s="1867">
        <f>U107+U106</f>
        <v>15.55</v>
      </c>
      <c r="V105" s="1867">
        <f t="shared" si="138"/>
        <v>21.630000000000003</v>
      </c>
      <c r="W105" s="1867">
        <f t="shared" si="138"/>
        <v>53.160000000000004</v>
      </c>
      <c r="X105" s="1867">
        <f t="shared" si="138"/>
        <v>80.39</v>
      </c>
      <c r="Y105" s="1867">
        <f t="shared" si="138"/>
        <v>43.9</v>
      </c>
      <c r="Z105" s="1867">
        <f t="shared" si="138"/>
        <v>52.69</v>
      </c>
      <c r="AA105" s="1869">
        <f t="shared" si="138"/>
        <v>216.05</v>
      </c>
      <c r="AB105" s="1869">
        <f t="shared" si="138"/>
        <v>61.89</v>
      </c>
      <c r="AC105" s="1869">
        <f t="shared" si="138"/>
        <v>106.01</v>
      </c>
      <c r="AD105" s="1869">
        <f t="shared" si="138"/>
        <v>0</v>
      </c>
      <c r="AE105" s="1869">
        <f t="shared" si="138"/>
        <v>52.97</v>
      </c>
      <c r="AF105" s="1869">
        <f t="shared" si="138"/>
        <v>35.28</v>
      </c>
      <c r="AG105" s="1869">
        <f t="shared" si="138"/>
        <v>7.74</v>
      </c>
      <c r="AH105" s="1867">
        <f t="shared" si="138"/>
        <v>76.64</v>
      </c>
      <c r="AI105" s="1870">
        <f t="shared" ref="AI105:BN105" si="139">AI107+AI106</f>
        <v>500</v>
      </c>
      <c r="AJ105" s="1870">
        <f t="shared" si="139"/>
        <v>10</v>
      </c>
      <c r="AK105" s="1870">
        <f t="shared" si="139"/>
        <v>20</v>
      </c>
      <c r="AL105" s="1870">
        <f t="shared" si="139"/>
        <v>20</v>
      </c>
      <c r="AM105" s="1870">
        <f t="shared" si="139"/>
        <v>30</v>
      </c>
      <c r="AN105" s="1870">
        <f t="shared" si="139"/>
        <v>50</v>
      </c>
      <c r="AO105" s="1870">
        <f t="shared" si="139"/>
        <v>40</v>
      </c>
      <c r="AP105" s="1870">
        <f t="shared" si="139"/>
        <v>90</v>
      </c>
      <c r="AQ105" s="1870">
        <f t="shared" si="139"/>
        <v>50</v>
      </c>
      <c r="AR105" s="1870">
        <f t="shared" si="139"/>
        <v>100</v>
      </c>
      <c r="AS105" s="1870">
        <f t="shared" si="139"/>
        <v>0</v>
      </c>
      <c r="AT105" s="1870">
        <f t="shared" si="139"/>
        <v>30</v>
      </c>
      <c r="AU105" s="1870">
        <f t="shared" si="139"/>
        <v>20</v>
      </c>
      <c r="AV105" s="1870">
        <f t="shared" si="139"/>
        <v>0</v>
      </c>
      <c r="AW105" s="1870">
        <f t="shared" si="139"/>
        <v>40</v>
      </c>
      <c r="AX105" s="1716">
        <f t="shared" si="139"/>
        <v>0</v>
      </c>
      <c r="AY105" s="1867">
        <f t="shared" si="139"/>
        <v>417.29999999999995</v>
      </c>
      <c r="AZ105" s="1867">
        <f t="shared" si="139"/>
        <v>527.29999999999995</v>
      </c>
      <c r="BA105" s="1867">
        <f t="shared" si="139"/>
        <v>12.58</v>
      </c>
      <c r="BB105" s="1867">
        <f t="shared" si="139"/>
        <v>10.88</v>
      </c>
      <c r="BC105" s="1867">
        <f t="shared" si="139"/>
        <v>15.11</v>
      </c>
      <c r="BD105" s="1867">
        <f t="shared" si="139"/>
        <v>30.9</v>
      </c>
      <c r="BE105" s="1867">
        <f t="shared" si="139"/>
        <v>16.22</v>
      </c>
      <c r="BF105" s="1867">
        <f t="shared" si="139"/>
        <v>29.29</v>
      </c>
      <c r="BG105" s="1867">
        <f t="shared" si="139"/>
        <v>158.52000000000001</v>
      </c>
      <c r="BH105" s="1867">
        <f t="shared" si="139"/>
        <v>51.91</v>
      </c>
      <c r="BI105" s="1867">
        <f t="shared" si="139"/>
        <v>116.57</v>
      </c>
      <c r="BJ105" s="1867">
        <f t="shared" si="139"/>
        <v>0</v>
      </c>
      <c r="BK105" s="1867">
        <f t="shared" si="139"/>
        <v>18.04</v>
      </c>
      <c r="BL105" s="1867">
        <f t="shared" si="139"/>
        <v>10.46</v>
      </c>
      <c r="BM105" s="1867">
        <f t="shared" si="139"/>
        <v>0</v>
      </c>
      <c r="BN105" s="1867">
        <f t="shared" si="139"/>
        <v>56.82</v>
      </c>
      <c r="BO105" s="1867">
        <f t="shared" ref="BO105:BR105" si="140">BO107+BO106</f>
        <v>350</v>
      </c>
      <c r="BP105" s="1867">
        <f t="shared" si="140"/>
        <v>0</v>
      </c>
      <c r="BQ105" s="1867">
        <f t="shared" si="140"/>
        <v>281.40999999999997</v>
      </c>
      <c r="BR105" s="1867">
        <f t="shared" si="140"/>
        <v>281.40999999999997</v>
      </c>
      <c r="BS105" s="1748">
        <f t="shared" si="123"/>
        <v>67.435897435897445</v>
      </c>
      <c r="BT105" s="1748">
        <f t="shared" si="124"/>
        <v>80.40285714285713</v>
      </c>
      <c r="BU105" s="1748">
        <f t="shared" si="125"/>
        <v>80.40285714285713</v>
      </c>
      <c r="BV105" s="1867"/>
      <c r="BW105" s="2784">
        <v>10</v>
      </c>
      <c r="BX105" s="2784">
        <v>20</v>
      </c>
      <c r="BY105" s="2784">
        <v>20</v>
      </c>
      <c r="BZ105" s="2784">
        <v>20</v>
      </c>
      <c r="CA105" s="2784">
        <v>52.47</v>
      </c>
      <c r="CB105" s="2784">
        <v>30</v>
      </c>
      <c r="CC105" s="2784">
        <v>100</v>
      </c>
      <c r="CD105" s="2784">
        <v>210</v>
      </c>
      <c r="CE105" s="2784">
        <v>233</v>
      </c>
      <c r="CF105" s="2784">
        <v>0</v>
      </c>
      <c r="CG105" s="2784">
        <v>10</v>
      </c>
      <c r="CH105" s="2784">
        <v>10</v>
      </c>
      <c r="CI105" s="2784">
        <v>100</v>
      </c>
      <c r="CJ105" s="2784">
        <v>50</v>
      </c>
      <c r="CK105" s="1871"/>
      <c r="CL105" s="1421"/>
      <c r="CM105" s="1213">
        <v>350</v>
      </c>
      <c r="CN105" s="503">
        <v>343.95</v>
      </c>
      <c r="CO105" s="1225"/>
      <c r="CP105" s="505"/>
    </row>
    <row r="106" spans="1:103" s="504" customFormat="1" ht="20.100000000000001" customHeight="1">
      <c r="A106" s="338"/>
      <c r="B106" s="1713" t="s">
        <v>147</v>
      </c>
      <c r="C106" s="1714" t="s">
        <v>93</v>
      </c>
      <c r="D106" s="1872">
        <f>SUM(E106:Q106)</f>
        <v>50</v>
      </c>
      <c r="E106" s="1873"/>
      <c r="F106" s="1873"/>
      <c r="G106" s="1873"/>
      <c r="H106" s="1873"/>
      <c r="I106" s="1873"/>
      <c r="J106" s="1873"/>
      <c r="K106" s="1873">
        <v>50</v>
      </c>
      <c r="L106" s="1873"/>
      <c r="M106" s="1873"/>
      <c r="N106" s="1873"/>
      <c r="O106" s="1873"/>
      <c r="P106" s="1873"/>
      <c r="Q106" s="1873"/>
      <c r="R106" s="1873">
        <v>0</v>
      </c>
      <c r="S106" s="1874">
        <v>50</v>
      </c>
      <c r="T106" s="1875">
        <v>26.2</v>
      </c>
      <c r="U106" s="1767"/>
      <c r="V106" s="1767"/>
      <c r="W106" s="1767"/>
      <c r="X106" s="1767"/>
      <c r="Y106" s="1767"/>
      <c r="Z106" s="1767"/>
      <c r="AA106" s="1767">
        <f>23.8+26.2</f>
        <v>50</v>
      </c>
      <c r="AB106" s="1821"/>
      <c r="AC106" s="1821"/>
      <c r="AD106" s="1821"/>
      <c r="AE106" s="1821"/>
      <c r="AF106" s="1821"/>
      <c r="AG106" s="1821"/>
      <c r="AH106" s="1821"/>
      <c r="AI106" s="1876">
        <f>SUM(AJ106:AW106)</f>
        <v>50</v>
      </c>
      <c r="AJ106" s="1877"/>
      <c r="AK106" s="1877"/>
      <c r="AL106" s="1877"/>
      <c r="AM106" s="1877"/>
      <c r="AN106" s="1877"/>
      <c r="AO106" s="1877"/>
      <c r="AP106" s="1877">
        <v>50</v>
      </c>
      <c r="AQ106" s="1877"/>
      <c r="AR106" s="1877"/>
      <c r="AS106" s="1877"/>
      <c r="AT106" s="1877"/>
      <c r="AU106" s="1877"/>
      <c r="AV106" s="1877"/>
      <c r="AW106" s="1877"/>
      <c r="AX106" s="1878">
        <v>0</v>
      </c>
      <c r="AY106" s="1878">
        <v>22.27</v>
      </c>
      <c r="AZ106" s="2998">
        <f>SUM(BA106:BN106)</f>
        <v>22.27</v>
      </c>
      <c r="BA106" s="1877"/>
      <c r="BB106" s="1877"/>
      <c r="BC106" s="1877"/>
      <c r="BD106" s="1877"/>
      <c r="BE106" s="1877"/>
      <c r="BF106" s="1877"/>
      <c r="BG106" s="1878">
        <v>22.27</v>
      </c>
      <c r="BH106" s="1877"/>
      <c r="BI106" s="1877"/>
      <c r="BJ106" s="1877"/>
      <c r="BK106" s="1877"/>
      <c r="BL106" s="1877"/>
      <c r="BM106" s="1877"/>
      <c r="BN106" s="1877"/>
      <c r="BO106" s="2998">
        <v>50</v>
      </c>
      <c r="BP106" s="2998"/>
      <c r="BQ106" s="2998">
        <v>72.849999999999994</v>
      </c>
      <c r="BR106" s="2998">
        <v>72.849999999999994</v>
      </c>
      <c r="BS106" s="1748">
        <f t="shared" si="123"/>
        <v>327.12168837000445</v>
      </c>
      <c r="BT106" s="1748">
        <f t="shared" si="124"/>
        <v>145.69999999999999</v>
      </c>
      <c r="BU106" s="1748">
        <f t="shared" si="125"/>
        <v>145.69999999999999</v>
      </c>
      <c r="BV106" s="2784"/>
      <c r="BW106" s="1877"/>
      <c r="BX106" s="1877"/>
      <c r="BY106" s="1877"/>
      <c r="BZ106" s="1877"/>
      <c r="CA106" s="1877"/>
      <c r="CB106" s="1877"/>
      <c r="CC106" s="1877"/>
      <c r="CD106" s="1877">
        <v>60</v>
      </c>
      <c r="CE106" s="1877"/>
      <c r="CF106" s="1877"/>
      <c r="CG106" s="1877"/>
      <c r="CH106" s="1877"/>
      <c r="CI106" s="1877"/>
      <c r="CJ106" s="1877"/>
      <c r="CK106" s="1880"/>
      <c r="CL106" s="1421"/>
      <c r="CM106" s="513"/>
      <c r="CN106" s="505">
        <f>CM105-CN105</f>
        <v>6.0500000000000114</v>
      </c>
      <c r="CO106" s="1226"/>
      <c r="CP106" s="505"/>
    </row>
    <row r="107" spans="1:103" s="504" customFormat="1" ht="20.100000000000001" customHeight="1">
      <c r="A107" s="338"/>
      <c r="B107" s="1713" t="s">
        <v>148</v>
      </c>
      <c r="C107" s="1714" t="s">
        <v>93</v>
      </c>
      <c r="D107" s="1872">
        <f>SUM(E107:Q107)</f>
        <v>460</v>
      </c>
      <c r="E107" s="1881">
        <v>10</v>
      </c>
      <c r="F107" s="1881">
        <v>10</v>
      </c>
      <c r="G107" s="1881">
        <v>40</v>
      </c>
      <c r="H107" s="1881">
        <v>20</v>
      </c>
      <c r="I107" s="1881">
        <v>40</v>
      </c>
      <c r="J107" s="1881">
        <v>50</v>
      </c>
      <c r="K107" s="1881">
        <v>50</v>
      </c>
      <c r="L107" s="1881">
        <v>70</v>
      </c>
      <c r="M107" s="1881">
        <v>100</v>
      </c>
      <c r="N107" s="1881">
        <v>20</v>
      </c>
      <c r="O107" s="1881">
        <v>20</v>
      </c>
      <c r="P107" s="1881">
        <v>20</v>
      </c>
      <c r="Q107" s="1881">
        <v>10</v>
      </c>
      <c r="R107" s="1881">
        <f>SUM(R108:R109)</f>
        <v>50</v>
      </c>
      <c r="S107" s="1882">
        <f>+S108+S109</f>
        <v>792.6</v>
      </c>
      <c r="T107" s="1875">
        <v>773.9</v>
      </c>
      <c r="U107" s="1867">
        <f>SUM(U108:U109)</f>
        <v>15.55</v>
      </c>
      <c r="V107" s="1867">
        <f t="shared" ref="V107:AH107" si="141">SUM(V108:V109)</f>
        <v>21.630000000000003</v>
      </c>
      <c r="W107" s="1867">
        <f t="shared" si="141"/>
        <v>53.160000000000004</v>
      </c>
      <c r="X107" s="1867">
        <f t="shared" si="141"/>
        <v>80.39</v>
      </c>
      <c r="Y107" s="1867">
        <f t="shared" si="141"/>
        <v>43.9</v>
      </c>
      <c r="Z107" s="1867">
        <f t="shared" si="141"/>
        <v>52.69</v>
      </c>
      <c r="AA107" s="1869">
        <f t="shared" si="141"/>
        <v>166.05</v>
      </c>
      <c r="AB107" s="1869">
        <f t="shared" si="141"/>
        <v>61.89</v>
      </c>
      <c r="AC107" s="1869">
        <f t="shared" si="141"/>
        <v>106.01</v>
      </c>
      <c r="AD107" s="1869">
        <f t="shared" si="141"/>
        <v>0</v>
      </c>
      <c r="AE107" s="1869">
        <f t="shared" si="141"/>
        <v>52.97</v>
      </c>
      <c r="AF107" s="1869">
        <f t="shared" si="141"/>
        <v>35.28</v>
      </c>
      <c r="AG107" s="1869">
        <f t="shared" si="141"/>
        <v>7.74</v>
      </c>
      <c r="AH107" s="1867">
        <f t="shared" si="141"/>
        <v>76.64</v>
      </c>
      <c r="AI107" s="1876">
        <f>SUM(AJ107:AW107)</f>
        <v>450</v>
      </c>
      <c r="AJ107" s="1870">
        <f>+AJ108+AJ109</f>
        <v>10</v>
      </c>
      <c r="AK107" s="1870">
        <f t="shared" ref="AK107:AW107" si="142">+AK108+AK109</f>
        <v>20</v>
      </c>
      <c r="AL107" s="1870">
        <f t="shared" si="142"/>
        <v>20</v>
      </c>
      <c r="AM107" s="1870">
        <f t="shared" si="142"/>
        <v>30</v>
      </c>
      <c r="AN107" s="1870">
        <f t="shared" si="142"/>
        <v>50</v>
      </c>
      <c r="AO107" s="1870">
        <f t="shared" si="142"/>
        <v>40</v>
      </c>
      <c r="AP107" s="1870">
        <f t="shared" si="142"/>
        <v>40</v>
      </c>
      <c r="AQ107" s="1870">
        <f t="shared" si="142"/>
        <v>50</v>
      </c>
      <c r="AR107" s="1870">
        <f t="shared" si="142"/>
        <v>100</v>
      </c>
      <c r="AS107" s="1870">
        <f t="shared" si="142"/>
        <v>0</v>
      </c>
      <c r="AT107" s="1870">
        <f t="shared" si="142"/>
        <v>30</v>
      </c>
      <c r="AU107" s="1870">
        <f t="shared" si="142"/>
        <v>20</v>
      </c>
      <c r="AV107" s="1870">
        <f t="shared" si="142"/>
        <v>0</v>
      </c>
      <c r="AW107" s="1870">
        <f t="shared" si="142"/>
        <v>40</v>
      </c>
      <c r="AX107" s="1867">
        <f>SUM(AX108:AX109)</f>
        <v>0</v>
      </c>
      <c r="AY107" s="1867">
        <f>AY108</f>
        <v>395.03</v>
      </c>
      <c r="AZ107" s="1867">
        <f>AZ108+AZ109</f>
        <v>505.03</v>
      </c>
      <c r="BA107" s="1867">
        <f t="shared" ref="BA107:BN107" si="143">BA108+BA109</f>
        <v>12.58</v>
      </c>
      <c r="BB107" s="1867">
        <f t="shared" si="143"/>
        <v>10.88</v>
      </c>
      <c r="BC107" s="1867">
        <f t="shared" si="143"/>
        <v>15.11</v>
      </c>
      <c r="BD107" s="1867">
        <f t="shared" si="143"/>
        <v>30.9</v>
      </c>
      <c r="BE107" s="1867">
        <f t="shared" si="143"/>
        <v>16.22</v>
      </c>
      <c r="BF107" s="1867">
        <f t="shared" si="143"/>
        <v>29.29</v>
      </c>
      <c r="BG107" s="1867">
        <f t="shared" si="143"/>
        <v>136.25</v>
      </c>
      <c r="BH107" s="1867">
        <f t="shared" si="143"/>
        <v>51.91</v>
      </c>
      <c r="BI107" s="1867">
        <f t="shared" si="143"/>
        <v>116.57</v>
      </c>
      <c r="BJ107" s="1867">
        <f t="shared" si="143"/>
        <v>0</v>
      </c>
      <c r="BK107" s="1867">
        <f t="shared" si="143"/>
        <v>18.04</v>
      </c>
      <c r="BL107" s="1867">
        <f t="shared" si="143"/>
        <v>10.46</v>
      </c>
      <c r="BM107" s="1867">
        <f t="shared" si="143"/>
        <v>0</v>
      </c>
      <c r="BN107" s="1867">
        <f t="shared" si="143"/>
        <v>56.82</v>
      </c>
      <c r="BO107" s="1867">
        <f>BO108+BO109</f>
        <v>300</v>
      </c>
      <c r="BP107" s="1867">
        <f t="shared" ref="BP107:BR107" si="144">BP108+BP109</f>
        <v>0</v>
      </c>
      <c r="BQ107" s="1867">
        <f t="shared" si="144"/>
        <v>208.56</v>
      </c>
      <c r="BR107" s="1867">
        <f t="shared" si="144"/>
        <v>208.56</v>
      </c>
      <c r="BS107" s="1748">
        <f t="shared" si="123"/>
        <v>52.795990177961173</v>
      </c>
      <c r="BT107" s="1748">
        <f t="shared" si="124"/>
        <v>69.52</v>
      </c>
      <c r="BU107" s="1748">
        <f t="shared" si="125"/>
        <v>69.52</v>
      </c>
      <c r="BV107" s="2784"/>
      <c r="BW107" s="1867">
        <v>10</v>
      </c>
      <c r="BX107" s="1867">
        <v>20</v>
      </c>
      <c r="BY107" s="1867">
        <v>20</v>
      </c>
      <c r="BZ107" s="1867">
        <v>20</v>
      </c>
      <c r="CA107" s="1867">
        <v>52.47</v>
      </c>
      <c r="CB107" s="1867">
        <v>30</v>
      </c>
      <c r="CC107" s="1867">
        <v>100</v>
      </c>
      <c r="CD107" s="1867">
        <v>150</v>
      </c>
      <c r="CE107" s="1867">
        <v>233</v>
      </c>
      <c r="CF107" s="1867">
        <v>0</v>
      </c>
      <c r="CG107" s="1867">
        <v>10</v>
      </c>
      <c r="CH107" s="1867">
        <v>10</v>
      </c>
      <c r="CI107" s="1867">
        <v>100</v>
      </c>
      <c r="CJ107" s="1867">
        <v>50</v>
      </c>
      <c r="CK107" s="1880"/>
      <c r="CL107" s="1422"/>
      <c r="CM107" s="484"/>
      <c r="CO107" s="1226"/>
      <c r="CY107" s="505"/>
    </row>
    <row r="108" spans="1:103" s="506" customFormat="1" ht="20.100000000000001" customHeight="1">
      <c r="A108" s="1883"/>
      <c r="B108" s="1884" t="s">
        <v>149</v>
      </c>
      <c r="C108" s="1885" t="s">
        <v>93</v>
      </c>
      <c r="D108" s="1886">
        <f>SUM(E108:Q108)</f>
        <v>300</v>
      </c>
      <c r="E108" s="1887">
        <v>10</v>
      </c>
      <c r="F108" s="1887">
        <v>10</v>
      </c>
      <c r="G108" s="1887">
        <v>20</v>
      </c>
      <c r="H108" s="1887"/>
      <c r="I108" s="1887">
        <v>20</v>
      </c>
      <c r="J108" s="1887">
        <v>30</v>
      </c>
      <c r="K108" s="1887">
        <v>30</v>
      </c>
      <c r="L108" s="1887">
        <v>50</v>
      </c>
      <c r="M108" s="1887">
        <v>100</v>
      </c>
      <c r="N108" s="1887"/>
      <c r="O108" s="1887">
        <v>20</v>
      </c>
      <c r="P108" s="1887"/>
      <c r="Q108" s="1887">
        <v>10</v>
      </c>
      <c r="R108" s="1888">
        <v>0</v>
      </c>
      <c r="S108" s="1889">
        <v>577.70000000000005</v>
      </c>
      <c r="T108" s="1890">
        <v>562.5</v>
      </c>
      <c r="U108" s="1891">
        <v>15.55</v>
      </c>
      <c r="V108" s="1891">
        <v>16.03</v>
      </c>
      <c r="W108" s="1891">
        <v>39.590000000000003</v>
      </c>
      <c r="X108" s="1891">
        <v>66.89</v>
      </c>
      <c r="Y108" s="1891">
        <v>38.299999999999997</v>
      </c>
      <c r="Z108" s="1891">
        <v>44.69</v>
      </c>
      <c r="AA108" s="1891">
        <v>45.25</v>
      </c>
      <c r="AB108" s="1892">
        <v>49.89</v>
      </c>
      <c r="AC108" s="1891">
        <v>106.01</v>
      </c>
      <c r="AD108" s="1892"/>
      <c r="AE108" s="1891">
        <v>37.97</v>
      </c>
      <c r="AF108" s="1891">
        <v>35.28</v>
      </c>
      <c r="AG108" s="1892">
        <v>7.74</v>
      </c>
      <c r="AH108" s="1892">
        <v>59.28</v>
      </c>
      <c r="AI108" s="1893">
        <f>SUM(AJ108:AW108)</f>
        <v>450</v>
      </c>
      <c r="AJ108" s="1894">
        <v>10</v>
      </c>
      <c r="AK108" s="1894">
        <v>20</v>
      </c>
      <c r="AL108" s="1894">
        <v>20</v>
      </c>
      <c r="AM108" s="1894">
        <v>30</v>
      </c>
      <c r="AN108" s="1894">
        <v>50</v>
      </c>
      <c r="AO108" s="1894">
        <v>40</v>
      </c>
      <c r="AP108" s="1894">
        <v>40</v>
      </c>
      <c r="AQ108" s="1894">
        <v>50</v>
      </c>
      <c r="AR108" s="1894">
        <v>100</v>
      </c>
      <c r="AS108" s="1894"/>
      <c r="AT108" s="1894">
        <v>30</v>
      </c>
      <c r="AU108" s="1894">
        <v>20</v>
      </c>
      <c r="AV108" s="1894"/>
      <c r="AW108" s="1894">
        <v>40</v>
      </c>
      <c r="AX108" s="1879">
        <v>0</v>
      </c>
      <c r="AY108" s="1879">
        <f>368.03+27</f>
        <v>395.03</v>
      </c>
      <c r="AZ108" s="1879">
        <f>SUM(BA108:BN108)</f>
        <v>395.03</v>
      </c>
      <c r="BA108" s="1895">
        <v>12.58</v>
      </c>
      <c r="BB108" s="1895">
        <v>10.88</v>
      </c>
      <c r="BC108" s="1895">
        <v>15.11</v>
      </c>
      <c r="BD108" s="1895">
        <v>30.9</v>
      </c>
      <c r="BE108" s="1895">
        <v>16.22</v>
      </c>
      <c r="BF108" s="1895">
        <v>29.29</v>
      </c>
      <c r="BG108" s="1895">
        <v>26.25</v>
      </c>
      <c r="BH108" s="1895">
        <v>51.91</v>
      </c>
      <c r="BI108" s="1895">
        <v>116.57</v>
      </c>
      <c r="BJ108" s="1895"/>
      <c r="BK108" s="1895">
        <v>18.04</v>
      </c>
      <c r="BL108" s="1895">
        <v>10.46</v>
      </c>
      <c r="BM108" s="1895"/>
      <c r="BN108" s="1895">
        <v>56.82</v>
      </c>
      <c r="BO108" s="1879">
        <v>300</v>
      </c>
      <c r="BP108" s="1879"/>
      <c r="BQ108" s="1879">
        <v>91.46</v>
      </c>
      <c r="BR108" s="1879">
        <v>91.46</v>
      </c>
      <c r="BS108" s="1748">
        <f t="shared" si="123"/>
        <v>23.152671948965899</v>
      </c>
      <c r="BT108" s="1748">
        <f t="shared" si="124"/>
        <v>30.486666666666665</v>
      </c>
      <c r="BU108" s="1748">
        <f t="shared" si="125"/>
        <v>30.486666666666665</v>
      </c>
      <c r="BV108" s="2784"/>
      <c r="BW108" s="1017">
        <v>10</v>
      </c>
      <c r="BX108" s="1017">
        <v>20</v>
      </c>
      <c r="BY108" s="1017">
        <v>20</v>
      </c>
      <c r="BZ108" s="1017">
        <v>20</v>
      </c>
      <c r="CA108" s="1017">
        <v>20</v>
      </c>
      <c r="CB108" s="1017">
        <v>30</v>
      </c>
      <c r="CC108" s="1017">
        <v>50</v>
      </c>
      <c r="CD108" s="1017">
        <v>100</v>
      </c>
      <c r="CE108" s="1742">
        <v>133</v>
      </c>
      <c r="CF108" s="1017"/>
      <c r="CG108" s="1017">
        <v>10</v>
      </c>
      <c r="CH108" s="1017">
        <v>10</v>
      </c>
      <c r="CI108" s="1017">
        <v>100</v>
      </c>
      <c r="CJ108" s="1017">
        <v>50</v>
      </c>
      <c r="CK108" s="1896"/>
      <c r="CL108" s="1423"/>
      <c r="CM108" s="514"/>
      <c r="CO108" s="507"/>
    </row>
    <row r="109" spans="1:103" s="509" customFormat="1" ht="20.100000000000001" customHeight="1">
      <c r="A109" s="1897"/>
      <c r="B109" s="1841" t="s">
        <v>831</v>
      </c>
      <c r="C109" s="1842" t="s">
        <v>93</v>
      </c>
      <c r="D109" s="1886">
        <f>SUM(E109:Q109)</f>
        <v>160</v>
      </c>
      <c r="E109" s="1898"/>
      <c r="F109" s="1898"/>
      <c r="G109" s="1898">
        <v>20</v>
      </c>
      <c r="H109" s="1898">
        <v>20</v>
      </c>
      <c r="I109" s="1898">
        <v>20</v>
      </c>
      <c r="J109" s="1898">
        <v>20</v>
      </c>
      <c r="K109" s="1898">
        <v>20</v>
      </c>
      <c r="L109" s="1898">
        <v>20</v>
      </c>
      <c r="M109" s="1898"/>
      <c r="N109" s="1898">
        <v>20</v>
      </c>
      <c r="O109" s="1898"/>
      <c r="P109" s="1898">
        <v>20</v>
      </c>
      <c r="Q109" s="1898"/>
      <c r="R109" s="1886">
        <v>50</v>
      </c>
      <c r="S109" s="1889">
        <v>214.9</v>
      </c>
      <c r="T109" s="1890">
        <v>211.43</v>
      </c>
      <c r="U109" s="1891"/>
      <c r="V109" s="1891">
        <v>5.6</v>
      </c>
      <c r="W109" s="1891">
        <v>13.57</v>
      </c>
      <c r="X109" s="1891">
        <v>13.5</v>
      </c>
      <c r="Y109" s="1891">
        <v>5.6</v>
      </c>
      <c r="Z109" s="1891">
        <v>8</v>
      </c>
      <c r="AA109" s="1891">
        <v>120.8</v>
      </c>
      <c r="AB109" s="1892">
        <v>12</v>
      </c>
      <c r="AC109" s="1892"/>
      <c r="AD109" s="1892"/>
      <c r="AE109" s="1891">
        <v>15</v>
      </c>
      <c r="AF109" s="1892"/>
      <c r="AG109" s="1892"/>
      <c r="AH109" s="1892">
        <v>17.36</v>
      </c>
      <c r="AI109" s="1888">
        <f>SUM(AJ109:AW109)</f>
        <v>0</v>
      </c>
      <c r="AJ109" s="1892"/>
      <c r="AK109" s="1892"/>
      <c r="AL109" s="1892"/>
      <c r="AM109" s="1892"/>
      <c r="AN109" s="1892"/>
      <c r="AO109" s="1892"/>
      <c r="AP109" s="1892"/>
      <c r="AQ109" s="1892"/>
      <c r="AR109" s="1892"/>
      <c r="AS109" s="1892"/>
      <c r="AT109" s="1892"/>
      <c r="AU109" s="1892"/>
      <c r="AV109" s="1892"/>
      <c r="AW109" s="1892"/>
      <c r="AX109" s="1892">
        <v>0</v>
      </c>
      <c r="AY109" s="1892">
        <v>0</v>
      </c>
      <c r="AZ109" s="1879">
        <f>SUM(BA109:BN109)</f>
        <v>110</v>
      </c>
      <c r="BA109" s="1892"/>
      <c r="BB109" s="1892"/>
      <c r="BC109" s="1892"/>
      <c r="BD109" s="1892"/>
      <c r="BE109" s="1892"/>
      <c r="BF109" s="1892"/>
      <c r="BG109" s="1892">
        <v>110</v>
      </c>
      <c r="BH109" s="1892"/>
      <c r="BI109" s="1892"/>
      <c r="BJ109" s="1892"/>
      <c r="BK109" s="1892"/>
      <c r="BL109" s="1892"/>
      <c r="BM109" s="1892"/>
      <c r="BN109" s="1892"/>
      <c r="BO109" s="1879">
        <v>0</v>
      </c>
      <c r="BP109" s="1879"/>
      <c r="BQ109" s="1879">
        <v>117.1</v>
      </c>
      <c r="BR109" s="1879">
        <v>117.1</v>
      </c>
      <c r="BS109" s="1748"/>
      <c r="BT109" s="1748"/>
      <c r="BU109" s="1748"/>
      <c r="BV109" s="2784"/>
      <c r="BW109" s="1879"/>
      <c r="BX109" s="1879"/>
      <c r="BY109" s="1879"/>
      <c r="BZ109" s="1879"/>
      <c r="CA109" s="1879">
        <v>32.47</v>
      </c>
      <c r="CB109" s="1879"/>
      <c r="CC109" s="1879">
        <v>50</v>
      </c>
      <c r="CD109" s="1879">
        <v>50</v>
      </c>
      <c r="CE109" s="1879">
        <v>100</v>
      </c>
      <c r="CF109" s="1879"/>
      <c r="CG109" s="1879"/>
      <c r="CH109" s="1879"/>
      <c r="CI109" s="1879"/>
      <c r="CJ109" s="1879"/>
      <c r="CK109" s="1899"/>
      <c r="CL109" s="69"/>
      <c r="CM109" s="508"/>
      <c r="CO109" s="510"/>
    </row>
    <row r="110" spans="1:103" s="26" customFormat="1" ht="21" hidden="1" customHeight="1">
      <c r="A110" s="1897"/>
      <c r="B110" s="1841" t="s">
        <v>150</v>
      </c>
      <c r="C110" s="1842" t="s">
        <v>93</v>
      </c>
      <c r="D110" s="947"/>
      <c r="E110" s="947"/>
      <c r="F110" s="947"/>
      <c r="G110" s="947"/>
      <c r="H110" s="947"/>
      <c r="I110" s="947"/>
      <c r="J110" s="947"/>
      <c r="K110" s="947"/>
      <c r="L110" s="947"/>
      <c r="M110" s="947"/>
      <c r="N110" s="947"/>
      <c r="O110" s="947"/>
      <c r="P110" s="947"/>
      <c r="Q110" s="947"/>
      <c r="R110" s="947"/>
      <c r="S110" s="947"/>
      <c r="T110" s="1900"/>
      <c r="U110" s="1900"/>
      <c r="V110" s="1900"/>
      <c r="W110" s="1900"/>
      <c r="X110" s="1900"/>
      <c r="Y110" s="1900"/>
      <c r="Z110" s="1900"/>
      <c r="AA110" s="1901"/>
      <c r="AB110" s="1901"/>
      <c r="AC110" s="1901"/>
      <c r="AD110" s="1901"/>
      <c r="AE110" s="1901"/>
      <c r="AF110" s="1901"/>
      <c r="AG110" s="1901"/>
      <c r="AH110" s="1900"/>
      <c r="AI110" s="1900"/>
      <c r="AJ110" s="1900"/>
      <c r="AK110" s="1900"/>
      <c r="AL110" s="1900"/>
      <c r="AM110" s="1900"/>
      <c r="AN110" s="1900"/>
      <c r="AO110" s="1900"/>
      <c r="AP110" s="1900"/>
      <c r="AQ110" s="1900"/>
      <c r="AR110" s="1900"/>
      <c r="AS110" s="1900"/>
      <c r="AT110" s="1900"/>
      <c r="AU110" s="1900"/>
      <c r="AV110" s="1902"/>
      <c r="AW110" s="1902"/>
      <c r="AX110" s="1902"/>
      <c r="AY110" s="1902"/>
      <c r="AZ110" s="1902"/>
      <c r="BA110" s="1900"/>
      <c r="BB110" s="1900"/>
      <c r="BC110" s="1900"/>
      <c r="BD110" s="1900"/>
      <c r="BE110" s="1900"/>
      <c r="BF110" s="1900"/>
      <c r="BG110" s="1900"/>
      <c r="BH110" s="1900"/>
      <c r="BI110" s="1900"/>
      <c r="BJ110" s="1900"/>
      <c r="BK110" s="1900"/>
      <c r="BL110" s="1900"/>
      <c r="BM110" s="1902"/>
      <c r="BN110" s="1902"/>
      <c r="BO110" s="1902"/>
      <c r="BP110" s="1902"/>
      <c r="BQ110" s="1902"/>
      <c r="BR110" s="1902"/>
      <c r="BS110" s="1748" t="e">
        <f t="shared" si="123"/>
        <v>#DIV/0!</v>
      </c>
      <c r="BT110" s="1748" t="e">
        <f t="shared" si="124"/>
        <v>#DIV/0!</v>
      </c>
      <c r="BU110" s="1748" t="e">
        <f t="shared" si="125"/>
        <v>#DIV/0!</v>
      </c>
      <c r="BV110" s="1902"/>
      <c r="BW110" s="1902"/>
      <c r="BX110" s="1902"/>
      <c r="BY110" s="1902"/>
      <c r="BZ110" s="1902"/>
      <c r="CA110" s="1902"/>
      <c r="CB110" s="1902"/>
      <c r="CC110" s="1902"/>
      <c r="CD110" s="1902"/>
      <c r="CE110" s="1902"/>
      <c r="CF110" s="1902"/>
      <c r="CG110" s="1902"/>
      <c r="CH110" s="1902"/>
      <c r="CI110" s="1902"/>
      <c r="CJ110" s="1902"/>
      <c r="CK110" s="1845"/>
      <c r="CL110" s="70"/>
      <c r="CM110" s="485"/>
    </row>
    <row r="111" spans="1:103" s="30" customFormat="1" ht="20.100000000000001" customHeight="1">
      <c r="A111" s="1704" t="s">
        <v>151</v>
      </c>
      <c r="B111" s="1903" t="s">
        <v>152</v>
      </c>
      <c r="C111" s="1904" t="s">
        <v>93</v>
      </c>
      <c r="D111" s="1708">
        <f>SUM(E111:Q111)</f>
        <v>147866.13999999998</v>
      </c>
      <c r="E111" s="1708">
        <f t="shared" ref="E111:R111" si="145">SUM(E112:E114)</f>
        <v>706.63</v>
      </c>
      <c r="F111" s="1708">
        <f t="shared" si="145"/>
        <v>5359.46</v>
      </c>
      <c r="G111" s="1708">
        <f t="shared" si="145"/>
        <v>5668.68</v>
      </c>
      <c r="H111" s="1708">
        <f t="shared" si="145"/>
        <v>4650</v>
      </c>
      <c r="I111" s="1708">
        <f t="shared" si="145"/>
        <v>11557.18</v>
      </c>
      <c r="J111" s="1708">
        <f t="shared" si="145"/>
        <v>16513.559999999998</v>
      </c>
      <c r="K111" s="1708">
        <f t="shared" si="145"/>
        <v>14718.99</v>
      </c>
      <c r="L111" s="1708">
        <f t="shared" si="145"/>
        <v>22662.59</v>
      </c>
      <c r="M111" s="1708">
        <f t="shared" si="145"/>
        <v>7333</v>
      </c>
      <c r="N111" s="1708">
        <f t="shared" si="145"/>
        <v>8351.67</v>
      </c>
      <c r="O111" s="1708">
        <f t="shared" si="145"/>
        <v>10930.04</v>
      </c>
      <c r="P111" s="1708">
        <f t="shared" si="145"/>
        <v>9357.33</v>
      </c>
      <c r="Q111" s="1708">
        <f t="shared" si="145"/>
        <v>30057.01</v>
      </c>
      <c r="R111" s="1708">
        <f t="shared" si="145"/>
        <v>175491.03999999998</v>
      </c>
      <c r="S111" s="1708">
        <f>SUM(S112:S114)</f>
        <v>175491.03999999998</v>
      </c>
      <c r="T111" s="1708">
        <f>SUM(U111:AH111)</f>
        <v>176801</v>
      </c>
      <c r="U111" s="1708">
        <f>SUM(U112:U114)</f>
        <v>655</v>
      </c>
      <c r="V111" s="1708">
        <f t="shared" ref="V111:AH111" si="146">SUM(V112:V114)</f>
        <v>5405</v>
      </c>
      <c r="W111" s="1708">
        <f t="shared" si="146"/>
        <v>5627</v>
      </c>
      <c r="X111" s="1708">
        <f t="shared" si="146"/>
        <v>4612</v>
      </c>
      <c r="Y111" s="1708">
        <f t="shared" si="146"/>
        <v>11670</v>
      </c>
      <c r="Z111" s="1708">
        <f t="shared" si="146"/>
        <v>16580</v>
      </c>
      <c r="AA111" s="1709">
        <f t="shared" si="146"/>
        <v>14911</v>
      </c>
      <c r="AB111" s="1709">
        <f t="shared" si="146"/>
        <v>22387</v>
      </c>
      <c r="AC111" s="1709">
        <f t="shared" si="146"/>
        <v>7453</v>
      </c>
      <c r="AD111" s="1709">
        <f t="shared" si="146"/>
        <v>8439</v>
      </c>
      <c r="AE111" s="1709">
        <f t="shared" si="146"/>
        <v>10931</v>
      </c>
      <c r="AF111" s="1709">
        <f t="shared" si="146"/>
        <v>9307</v>
      </c>
      <c r="AG111" s="1709">
        <f t="shared" si="146"/>
        <v>29982</v>
      </c>
      <c r="AH111" s="1708">
        <f t="shared" si="146"/>
        <v>28842</v>
      </c>
      <c r="AI111" s="1708">
        <f>SUM(AJ111:AW111)</f>
        <v>178241.04</v>
      </c>
      <c r="AJ111" s="1708">
        <f>SUM(AJ112:AJ114)</f>
        <v>707.91000000000008</v>
      </c>
      <c r="AK111" s="1708">
        <f t="shared" ref="AK111:AW111" si="147">SUM(AK112:AK114)</f>
        <v>5425.13</v>
      </c>
      <c r="AL111" s="1708">
        <f t="shared" si="147"/>
        <v>5660.0599999999995</v>
      </c>
      <c r="AM111" s="1708">
        <f t="shared" si="147"/>
        <v>4639.6400000000003</v>
      </c>
      <c r="AN111" s="1708">
        <f t="shared" si="147"/>
        <v>11688.63</v>
      </c>
      <c r="AO111" s="1708">
        <f t="shared" si="147"/>
        <v>16769.79</v>
      </c>
      <c r="AP111" s="1708">
        <f t="shared" si="147"/>
        <v>14868.970000000001</v>
      </c>
      <c r="AQ111" s="1708">
        <f t="shared" si="147"/>
        <v>22627.47</v>
      </c>
      <c r="AR111" s="1708">
        <f t="shared" si="147"/>
        <v>7485.7699999999995</v>
      </c>
      <c r="AS111" s="1708">
        <f t="shared" si="147"/>
        <v>8530.24</v>
      </c>
      <c r="AT111" s="1708">
        <f t="shared" si="147"/>
        <v>11030.76</v>
      </c>
      <c r="AU111" s="1708">
        <f t="shared" si="147"/>
        <v>9358.0299999999988</v>
      </c>
      <c r="AV111" s="1708">
        <f t="shared" si="147"/>
        <v>30206.09</v>
      </c>
      <c r="AW111" s="1708">
        <f t="shared" si="147"/>
        <v>29242.55</v>
      </c>
      <c r="AX111" s="1708">
        <f>+AX113+AX112+AX114</f>
        <v>176541.24</v>
      </c>
      <c r="AY111" s="1708">
        <f>SUM(AY112:AY114)</f>
        <v>176800.59</v>
      </c>
      <c r="AZ111" s="1708">
        <f>SUM(BA111:BN111)</f>
        <v>178261.04</v>
      </c>
      <c r="BA111" s="1708">
        <f>SUM(BA112:BA114)</f>
        <v>707.91000000000008</v>
      </c>
      <c r="BB111" s="1708">
        <f t="shared" ref="BB111:BN111" si="148">SUM(BB112:BB114)</f>
        <v>5425.13</v>
      </c>
      <c r="BC111" s="1708">
        <f t="shared" si="148"/>
        <v>5660.0599999999995</v>
      </c>
      <c r="BD111" s="1708">
        <f t="shared" si="148"/>
        <v>4639.6400000000003</v>
      </c>
      <c r="BE111" s="1708">
        <f t="shared" si="148"/>
        <v>11688.63</v>
      </c>
      <c r="BF111" s="1708">
        <f t="shared" si="148"/>
        <v>16769.79</v>
      </c>
      <c r="BG111" s="1708">
        <f t="shared" si="148"/>
        <v>14868.970000000001</v>
      </c>
      <c r="BH111" s="1708">
        <f t="shared" si="148"/>
        <v>22627.47</v>
      </c>
      <c r="BI111" s="1708">
        <f t="shared" si="148"/>
        <v>7485.7699999999995</v>
      </c>
      <c r="BJ111" s="1708">
        <f t="shared" si="148"/>
        <v>8530.24</v>
      </c>
      <c r="BK111" s="1708">
        <f t="shared" si="148"/>
        <v>11040.76</v>
      </c>
      <c r="BL111" s="1708">
        <f t="shared" si="148"/>
        <v>9368.0299999999988</v>
      </c>
      <c r="BM111" s="1708">
        <f t="shared" si="148"/>
        <v>30206.09</v>
      </c>
      <c r="BN111" s="1708">
        <f t="shared" si="148"/>
        <v>29242.55</v>
      </c>
      <c r="BO111" s="1708">
        <f t="shared" ref="BO111:BR111" si="149">+BO113+BO112+BO114</f>
        <v>179935.38999999998</v>
      </c>
      <c r="BP111" s="1708">
        <f t="shared" si="149"/>
        <v>176541.24</v>
      </c>
      <c r="BQ111" s="1708">
        <f t="shared" si="149"/>
        <v>178275.55</v>
      </c>
      <c r="BR111" s="1708">
        <f t="shared" si="149"/>
        <v>179935.38999999998</v>
      </c>
      <c r="BS111" s="1732">
        <f t="shared" si="123"/>
        <v>100.83425060968405</v>
      </c>
      <c r="BT111" s="1732">
        <f t="shared" si="124"/>
        <v>99.077535553178279</v>
      </c>
      <c r="BU111" s="1732">
        <f t="shared" si="125"/>
        <v>100</v>
      </c>
      <c r="BV111" s="1017"/>
      <c r="BW111" s="1708">
        <f>SUM(BW112:BW114)</f>
        <v>661.68000000000006</v>
      </c>
      <c r="BX111" s="1708">
        <f t="shared" ref="BX111:CJ111" si="150">SUM(BX112:BX114)</f>
        <v>5555.25</v>
      </c>
      <c r="BY111" s="1708">
        <f t="shared" si="150"/>
        <v>5935.45</v>
      </c>
      <c r="BZ111" s="1708">
        <f t="shared" si="150"/>
        <v>4603.33</v>
      </c>
      <c r="CA111" s="1708">
        <f t="shared" si="150"/>
        <v>12070.71</v>
      </c>
      <c r="CB111" s="1708">
        <f t="shared" si="150"/>
        <v>16880.650000000001</v>
      </c>
      <c r="CC111" s="1708">
        <f t="shared" si="150"/>
        <v>15737.28</v>
      </c>
      <c r="CD111" s="1708">
        <f t="shared" si="150"/>
        <v>22726.66</v>
      </c>
      <c r="CE111" s="1708">
        <f t="shared" si="150"/>
        <v>7506.18</v>
      </c>
      <c r="CF111" s="1708">
        <f t="shared" si="150"/>
        <v>8772.8100000000013</v>
      </c>
      <c r="CG111" s="1708">
        <f t="shared" si="150"/>
        <v>11355.88</v>
      </c>
      <c r="CH111" s="1708">
        <f t="shared" si="150"/>
        <v>9267.36</v>
      </c>
      <c r="CI111" s="1708">
        <f t="shared" si="150"/>
        <v>30881.22</v>
      </c>
      <c r="CJ111" s="1708">
        <f t="shared" si="150"/>
        <v>28886.93</v>
      </c>
      <c r="CK111" s="1905"/>
      <c r="CL111" s="1420"/>
      <c r="CM111" s="1453"/>
    </row>
    <row r="112" spans="1:103" s="24" customFormat="1" ht="20.100000000000001" customHeight="1">
      <c r="A112" s="338"/>
      <c r="B112" s="1713" t="s">
        <v>153</v>
      </c>
      <c r="C112" s="1714" t="s">
        <v>93</v>
      </c>
      <c r="D112" s="1017">
        <f>SUM(E112:Q112)</f>
        <v>11411.8</v>
      </c>
      <c r="E112" s="934"/>
      <c r="F112" s="934"/>
      <c r="G112" s="934"/>
      <c r="H112" s="934"/>
      <c r="I112" s="934"/>
      <c r="J112" s="934"/>
      <c r="K112" s="934"/>
      <c r="L112" s="934"/>
      <c r="M112" s="934"/>
      <c r="N112" s="934"/>
      <c r="O112" s="934"/>
      <c r="P112" s="934"/>
      <c r="Q112" s="934">
        <v>11411.8</v>
      </c>
      <c r="R112" s="934">
        <v>22149.59</v>
      </c>
      <c r="S112" s="934">
        <v>22149.59</v>
      </c>
      <c r="T112" s="1017">
        <v>22256</v>
      </c>
      <c r="U112" s="1906"/>
      <c r="V112" s="1906"/>
      <c r="W112" s="1906"/>
      <c r="X112" s="1906"/>
      <c r="Y112" s="1906"/>
      <c r="Z112" s="1906"/>
      <c r="AA112" s="1767"/>
      <c r="AB112" s="1767"/>
      <c r="AC112" s="1767"/>
      <c r="AD112" s="1767"/>
      <c r="AE112" s="1767"/>
      <c r="AF112" s="1767"/>
      <c r="AG112" s="1767">
        <v>11557</v>
      </c>
      <c r="AH112" s="1906">
        <v>10699</v>
      </c>
      <c r="AI112" s="1017">
        <f>SUM(AJ112:AW112)</f>
        <v>22149.59</v>
      </c>
      <c r="AJ112" s="1906"/>
      <c r="AK112" s="1906"/>
      <c r="AL112" s="1906"/>
      <c r="AM112" s="1906"/>
      <c r="AN112" s="1906"/>
      <c r="AO112" s="1906"/>
      <c r="AP112" s="1906"/>
      <c r="AQ112" s="1906"/>
      <c r="AR112" s="1906"/>
      <c r="AS112" s="1906"/>
      <c r="AT112" s="1906"/>
      <c r="AU112" s="1906"/>
      <c r="AV112" s="1907">
        <v>11487.19</v>
      </c>
      <c r="AW112" s="1907">
        <v>10662.4</v>
      </c>
      <c r="AX112" s="1906">
        <v>28248.6</v>
      </c>
      <c r="AY112" s="1906">
        <v>22256.36</v>
      </c>
      <c r="AZ112" s="1017">
        <f>SUM(BA112:BN112)</f>
        <v>22149.59</v>
      </c>
      <c r="BA112" s="1906"/>
      <c r="BB112" s="1906"/>
      <c r="BC112" s="1906"/>
      <c r="BD112" s="1906"/>
      <c r="BE112" s="1906"/>
      <c r="BF112" s="1906"/>
      <c r="BG112" s="1906"/>
      <c r="BH112" s="1906"/>
      <c r="BI112" s="1906"/>
      <c r="BJ112" s="1906"/>
      <c r="BK112" s="1906"/>
      <c r="BL112" s="1906"/>
      <c r="BM112" s="1907">
        <v>11487.19</v>
      </c>
      <c r="BN112" s="1907">
        <v>10662.4</v>
      </c>
      <c r="BO112" s="1017">
        <v>28278</v>
      </c>
      <c r="BP112" s="1017">
        <v>28248.6</v>
      </c>
      <c r="BQ112" s="1017">
        <v>28248.6</v>
      </c>
      <c r="BR112" s="1017">
        <v>28278</v>
      </c>
      <c r="BS112" s="1748">
        <f t="shared" si="123"/>
        <v>126.92371978167138</v>
      </c>
      <c r="BT112" s="1748">
        <f t="shared" si="124"/>
        <v>99.896032251220035</v>
      </c>
      <c r="BU112" s="1748">
        <f t="shared" si="125"/>
        <v>100.00000000000001</v>
      </c>
      <c r="BV112" s="1017"/>
      <c r="BW112" s="2887"/>
      <c r="BX112" s="2888"/>
      <c r="BY112" s="2888"/>
      <c r="BZ112" s="2887"/>
      <c r="CA112" s="2888"/>
      <c r="CB112" s="2888"/>
      <c r="CC112" s="2888"/>
      <c r="CD112" s="2888"/>
      <c r="CE112" s="2888"/>
      <c r="CF112" s="2888"/>
      <c r="CG112" s="2888"/>
      <c r="CH112" s="2888"/>
      <c r="CI112" s="2888">
        <f>5+24672.77</f>
        <v>24677.77</v>
      </c>
      <c r="CJ112" s="2888">
        <f>10+3605.23</f>
        <v>3615.23</v>
      </c>
      <c r="CK112" s="1689"/>
      <c r="CL112" s="1422"/>
      <c r="CM112" s="502"/>
    </row>
    <row r="113" spans="1:92" s="24" customFormat="1" ht="20.100000000000001" customHeight="1">
      <c r="A113" s="338"/>
      <c r="B113" s="1713" t="s">
        <v>147</v>
      </c>
      <c r="C113" s="1714" t="s">
        <v>93</v>
      </c>
      <c r="D113" s="1017">
        <f>SUM(E113:Q113)</f>
        <v>76449.319999999992</v>
      </c>
      <c r="E113" s="934">
        <v>296.32</v>
      </c>
      <c r="F113" s="934">
        <v>1292.31</v>
      </c>
      <c r="G113" s="934">
        <v>1431.79</v>
      </c>
      <c r="H113" s="934">
        <v>1753</v>
      </c>
      <c r="I113" s="934">
        <v>4725.32</v>
      </c>
      <c r="J113" s="934">
        <v>8559.0499999999993</v>
      </c>
      <c r="K113" s="934">
        <v>11312</v>
      </c>
      <c r="L113" s="934">
        <v>12459.44</v>
      </c>
      <c r="M113" s="934">
        <v>2524.6999999999998</v>
      </c>
      <c r="N113" s="934">
        <v>4555.3900000000003</v>
      </c>
      <c r="O113" s="934">
        <v>6718.93</v>
      </c>
      <c r="P113" s="934">
        <v>7692.31</v>
      </c>
      <c r="Q113" s="934">
        <v>13128.76</v>
      </c>
      <c r="R113" s="934">
        <v>79533.56</v>
      </c>
      <c r="S113" s="934">
        <v>79533.56</v>
      </c>
      <c r="T113" s="1017">
        <v>80191</v>
      </c>
      <c r="U113" s="1906">
        <v>286</v>
      </c>
      <c r="V113" s="1906">
        <v>1311</v>
      </c>
      <c r="W113" s="1906">
        <v>1507</v>
      </c>
      <c r="X113" s="1906">
        <v>1742</v>
      </c>
      <c r="Y113" s="1906">
        <v>4724</v>
      </c>
      <c r="Z113" s="1906">
        <v>8477</v>
      </c>
      <c r="AA113" s="1767">
        <v>11375</v>
      </c>
      <c r="AB113" s="1767">
        <v>12406</v>
      </c>
      <c r="AC113" s="1767">
        <v>2710</v>
      </c>
      <c r="AD113" s="1767">
        <v>4532</v>
      </c>
      <c r="AE113" s="1767">
        <v>6828</v>
      </c>
      <c r="AF113" s="1767">
        <v>7668</v>
      </c>
      <c r="AG113" s="1767">
        <v>12879</v>
      </c>
      <c r="AH113" s="1906">
        <v>3746</v>
      </c>
      <c r="AI113" s="1017">
        <f>SUM(AJ113:AW113)</f>
        <v>80913.559999999983</v>
      </c>
      <c r="AJ113" s="1906">
        <v>316.97000000000003</v>
      </c>
      <c r="AK113" s="1906">
        <v>1334.9</v>
      </c>
      <c r="AL113" s="1906">
        <v>1495.25</v>
      </c>
      <c r="AM113" s="1906">
        <v>1742.01</v>
      </c>
      <c r="AN113" s="1906">
        <v>4729.6899999999996</v>
      </c>
      <c r="AO113" s="1906">
        <v>8524.57</v>
      </c>
      <c r="AP113" s="1906">
        <v>11409.17</v>
      </c>
      <c r="AQ113" s="1906">
        <v>12493.06</v>
      </c>
      <c r="AR113" s="1906">
        <v>2694.7</v>
      </c>
      <c r="AS113" s="1906">
        <v>4620.8100000000004</v>
      </c>
      <c r="AT113" s="1906">
        <v>6817.63</v>
      </c>
      <c r="AU113" s="1906">
        <v>7688.66</v>
      </c>
      <c r="AV113" s="1907">
        <v>13148.17</v>
      </c>
      <c r="AW113" s="1907">
        <v>3897.97</v>
      </c>
      <c r="AX113" s="1906">
        <v>82973.210000000006</v>
      </c>
      <c r="AY113" s="1906">
        <v>80190.78</v>
      </c>
      <c r="AZ113" s="1017">
        <f>SUM(BA113:BN113)</f>
        <v>80913.559999999983</v>
      </c>
      <c r="BA113" s="1906">
        <v>316.97000000000003</v>
      </c>
      <c r="BB113" s="1906">
        <v>1334.9</v>
      </c>
      <c r="BC113" s="1906">
        <v>1495.25</v>
      </c>
      <c r="BD113" s="1906">
        <v>1742.01</v>
      </c>
      <c r="BE113" s="1906">
        <v>4729.6899999999996</v>
      </c>
      <c r="BF113" s="1906">
        <v>8524.57</v>
      </c>
      <c r="BG113" s="1906">
        <v>11409.17</v>
      </c>
      <c r="BH113" s="1906">
        <v>12493.06</v>
      </c>
      <c r="BI113" s="1906">
        <v>2694.7</v>
      </c>
      <c r="BJ113" s="1906">
        <v>4620.8100000000004</v>
      </c>
      <c r="BK113" s="1906">
        <v>6817.63</v>
      </c>
      <c r="BL113" s="1906">
        <v>7688.66</v>
      </c>
      <c r="BM113" s="1907">
        <v>13148.17</v>
      </c>
      <c r="BN113" s="1907">
        <v>3897.97</v>
      </c>
      <c r="BO113" s="1017">
        <v>85924.209999999992</v>
      </c>
      <c r="BP113" s="1017">
        <v>82973.210000000006</v>
      </c>
      <c r="BQ113" s="1017">
        <v>82973.210000000006</v>
      </c>
      <c r="BR113" s="1017">
        <v>84189.799999999988</v>
      </c>
      <c r="BS113" s="1748">
        <f t="shared" si="123"/>
        <v>103.46976298272696</v>
      </c>
      <c r="BT113" s="1748">
        <f t="shared" si="124"/>
        <v>96.565577966908293</v>
      </c>
      <c r="BU113" s="1748">
        <f t="shared" si="125"/>
        <v>97.981465293658204</v>
      </c>
      <c r="BV113" s="1017"/>
      <c r="BW113" s="2873">
        <v>360.5</v>
      </c>
      <c r="BX113" s="2873">
        <v>2558.25</v>
      </c>
      <c r="BY113" s="2873">
        <v>1245.45</v>
      </c>
      <c r="BZ113" s="2873">
        <v>1588.33</v>
      </c>
      <c r="CA113" s="2873">
        <v>4640.71</v>
      </c>
      <c r="CB113" s="2873">
        <v>10820.65</v>
      </c>
      <c r="CC113" s="2873">
        <v>10872.28</v>
      </c>
      <c r="CD113" s="2873">
        <v>11452.66</v>
      </c>
      <c r="CE113" s="2873">
        <v>1886.18</v>
      </c>
      <c r="CF113" s="2873">
        <v>5612.81</v>
      </c>
      <c r="CG113" s="2873">
        <v>9665.8799999999992</v>
      </c>
      <c r="CH113" s="2873">
        <v>8242.36</v>
      </c>
      <c r="CI113" s="2873">
        <v>1863.45</v>
      </c>
      <c r="CJ113" s="2873">
        <v>15601.7</v>
      </c>
      <c r="CK113" s="1689"/>
      <c r="CL113" s="1422"/>
      <c r="CM113" s="502"/>
    </row>
    <row r="114" spans="1:92" s="24" customFormat="1" ht="14.25">
      <c r="A114" s="338"/>
      <c r="B114" s="1713" t="s">
        <v>148</v>
      </c>
      <c r="C114" s="1714" t="s">
        <v>93</v>
      </c>
      <c r="D114" s="1017">
        <f>SUM(E114:Q114)</f>
        <v>60005.02</v>
      </c>
      <c r="E114" s="934">
        <v>410.31</v>
      </c>
      <c r="F114" s="934">
        <v>4067.15</v>
      </c>
      <c r="G114" s="934">
        <v>4236.8900000000003</v>
      </c>
      <c r="H114" s="934">
        <v>2897</v>
      </c>
      <c r="I114" s="934">
        <v>6831.86</v>
      </c>
      <c r="J114" s="934">
        <v>7954.51</v>
      </c>
      <c r="K114" s="934">
        <v>3406.99</v>
      </c>
      <c r="L114" s="934">
        <v>10203.15</v>
      </c>
      <c r="M114" s="934">
        <v>4808.3</v>
      </c>
      <c r="N114" s="934">
        <v>3796.28</v>
      </c>
      <c r="O114" s="934">
        <v>4211.1099999999997</v>
      </c>
      <c r="P114" s="934">
        <v>1665.02</v>
      </c>
      <c r="Q114" s="934">
        <v>5516.45</v>
      </c>
      <c r="R114" s="934">
        <v>73807.89</v>
      </c>
      <c r="S114" s="934">
        <v>73807.89</v>
      </c>
      <c r="T114" s="1017">
        <v>74353</v>
      </c>
      <c r="U114" s="1906">
        <v>369</v>
      </c>
      <c r="V114" s="1906">
        <v>4094</v>
      </c>
      <c r="W114" s="1906">
        <v>4120</v>
      </c>
      <c r="X114" s="1906">
        <v>2870</v>
      </c>
      <c r="Y114" s="1906">
        <v>6946</v>
      </c>
      <c r="Z114" s="1906">
        <v>8103</v>
      </c>
      <c r="AA114" s="1767">
        <v>3536</v>
      </c>
      <c r="AB114" s="1767">
        <v>9981</v>
      </c>
      <c r="AC114" s="1767">
        <v>4743</v>
      </c>
      <c r="AD114" s="1767">
        <v>3907</v>
      </c>
      <c r="AE114" s="1767">
        <v>4103</v>
      </c>
      <c r="AF114" s="1767">
        <v>1639</v>
      </c>
      <c r="AG114" s="1767">
        <v>5546</v>
      </c>
      <c r="AH114" s="1906">
        <v>14397</v>
      </c>
      <c r="AI114" s="1017">
        <f>SUM(AJ114:AW114)</f>
        <v>75177.889999999985</v>
      </c>
      <c r="AJ114" s="1906">
        <v>390.94</v>
      </c>
      <c r="AK114" s="1906">
        <v>4090.23</v>
      </c>
      <c r="AL114" s="1906">
        <v>4164.8099999999995</v>
      </c>
      <c r="AM114" s="1906">
        <v>2897.63</v>
      </c>
      <c r="AN114" s="1906">
        <v>6958.94</v>
      </c>
      <c r="AO114" s="1906">
        <v>8245.2200000000012</v>
      </c>
      <c r="AP114" s="1906">
        <v>3459.8</v>
      </c>
      <c r="AQ114" s="1906">
        <v>10134.41</v>
      </c>
      <c r="AR114" s="1906">
        <v>4791.07</v>
      </c>
      <c r="AS114" s="1906">
        <v>3909.43</v>
      </c>
      <c r="AT114" s="1906">
        <v>4213.13</v>
      </c>
      <c r="AU114" s="1906">
        <v>1669.37</v>
      </c>
      <c r="AV114" s="1907">
        <v>5570.73</v>
      </c>
      <c r="AW114" s="1907">
        <v>14682.18</v>
      </c>
      <c r="AX114" s="1906">
        <v>65319.43</v>
      </c>
      <c r="AY114" s="1906">
        <v>74353.45</v>
      </c>
      <c r="AZ114" s="1017">
        <f>SUM(BA114:BN114)</f>
        <v>75197.889999999985</v>
      </c>
      <c r="BA114" s="1906">
        <v>390.94</v>
      </c>
      <c r="BB114" s="1906">
        <v>4090.23</v>
      </c>
      <c r="BC114" s="1906">
        <v>4164.8099999999995</v>
      </c>
      <c r="BD114" s="1906">
        <v>2897.63</v>
      </c>
      <c r="BE114" s="1906">
        <v>6958.94</v>
      </c>
      <c r="BF114" s="1906">
        <v>8245.2200000000012</v>
      </c>
      <c r="BG114" s="1906">
        <v>3459.8</v>
      </c>
      <c r="BH114" s="1906">
        <v>10134.41</v>
      </c>
      <c r="BI114" s="1906">
        <v>4791.07</v>
      </c>
      <c r="BJ114" s="1906">
        <v>3909.43</v>
      </c>
      <c r="BK114" s="1906">
        <v>4223.13</v>
      </c>
      <c r="BL114" s="1906">
        <v>1679.37</v>
      </c>
      <c r="BM114" s="1907">
        <v>5570.73</v>
      </c>
      <c r="BN114" s="1907">
        <v>14682.18</v>
      </c>
      <c r="BO114" s="1017">
        <v>65733.179999999993</v>
      </c>
      <c r="BP114" s="2997">
        <v>65319.43</v>
      </c>
      <c r="BQ114" s="1751">
        <v>67053.740000000005</v>
      </c>
      <c r="BR114" s="1751">
        <v>67467.59</v>
      </c>
      <c r="BS114" s="1748">
        <f t="shared" si="123"/>
        <v>90.182419242146807</v>
      </c>
      <c r="BT114" s="1748">
        <f t="shared" si="124"/>
        <v>102.0089702034802</v>
      </c>
      <c r="BU114" s="1748">
        <f t="shared" si="125"/>
        <v>102.63856092159241</v>
      </c>
      <c r="BV114" s="1017"/>
      <c r="BW114" s="2873">
        <v>301.18</v>
      </c>
      <c r="BX114" s="2873">
        <v>2997</v>
      </c>
      <c r="BY114" s="2873">
        <v>4690</v>
      </c>
      <c r="BZ114" s="2873">
        <v>3015</v>
      </c>
      <c r="CA114" s="2873">
        <v>7430</v>
      </c>
      <c r="CB114" s="2873">
        <v>6060</v>
      </c>
      <c r="CC114" s="2873">
        <v>4865</v>
      </c>
      <c r="CD114" s="2873">
        <v>11274</v>
      </c>
      <c r="CE114" s="2873">
        <v>5620</v>
      </c>
      <c r="CF114" s="2873">
        <v>3160</v>
      </c>
      <c r="CG114" s="2873">
        <v>1690</v>
      </c>
      <c r="CH114" s="2873">
        <v>1025</v>
      </c>
      <c r="CI114" s="2873">
        <v>4340</v>
      </c>
      <c r="CJ114" s="2873">
        <v>9670</v>
      </c>
      <c r="CK114" s="1689"/>
      <c r="CL114" s="3000"/>
      <c r="CM114" s="2999"/>
    </row>
    <row r="115" spans="1:92" s="27" customFormat="1" ht="14.25">
      <c r="A115" s="1908" t="s">
        <v>154</v>
      </c>
      <c r="B115" s="1909" t="s">
        <v>155</v>
      </c>
      <c r="C115" s="1730" t="s">
        <v>576</v>
      </c>
      <c r="D115" s="1910">
        <f t="shared" ref="D115:R115" si="151">D120+D124</f>
        <v>2108.16</v>
      </c>
      <c r="E115" s="1910">
        <f t="shared" si="151"/>
        <v>48.42</v>
      </c>
      <c r="F115" s="1910">
        <f t="shared" si="151"/>
        <v>92.18</v>
      </c>
      <c r="G115" s="1910">
        <f t="shared" si="151"/>
        <v>220.5</v>
      </c>
      <c r="H115" s="1910">
        <f t="shared" si="151"/>
        <v>146.88</v>
      </c>
      <c r="I115" s="1910">
        <f t="shared" si="151"/>
        <v>308.21000000000004</v>
      </c>
      <c r="J115" s="1910">
        <f t="shared" si="151"/>
        <v>304.22000000000003</v>
      </c>
      <c r="K115" s="1910">
        <f t="shared" si="151"/>
        <v>100</v>
      </c>
      <c r="L115" s="1910">
        <f t="shared" si="151"/>
        <v>50</v>
      </c>
      <c r="M115" s="1910">
        <f t="shared" si="151"/>
        <v>618.71</v>
      </c>
      <c r="N115" s="1910">
        <f t="shared" si="151"/>
        <v>59</v>
      </c>
      <c r="O115" s="1910">
        <f t="shared" si="151"/>
        <v>194.1</v>
      </c>
      <c r="P115" s="1910">
        <f t="shared" si="151"/>
        <v>213.43</v>
      </c>
      <c r="Q115" s="1910">
        <f t="shared" si="151"/>
        <v>145.22999999999999</v>
      </c>
      <c r="R115" s="1910">
        <f t="shared" si="151"/>
        <v>2434.1400000000003</v>
      </c>
      <c r="S115" s="1910">
        <f>+S120+S124</f>
        <v>2354.4900000000002</v>
      </c>
      <c r="T115" s="1708">
        <f t="shared" ref="T115:AH115" si="152">T120+T124</f>
        <v>2628.3100000000004</v>
      </c>
      <c r="U115" s="1708">
        <f t="shared" si="152"/>
        <v>53.22</v>
      </c>
      <c r="V115" s="1708">
        <f t="shared" si="152"/>
        <v>103.88</v>
      </c>
      <c r="W115" s="1708">
        <f t="shared" si="152"/>
        <v>264.37</v>
      </c>
      <c r="X115" s="1708">
        <f t="shared" si="152"/>
        <v>193.29000000000002</v>
      </c>
      <c r="Y115" s="1708">
        <f t="shared" si="152"/>
        <v>326.02</v>
      </c>
      <c r="Z115" s="1708">
        <f t="shared" si="152"/>
        <v>270.2</v>
      </c>
      <c r="AA115" s="1709">
        <f t="shared" si="152"/>
        <v>237.43</v>
      </c>
      <c r="AB115" s="1709">
        <f t="shared" si="152"/>
        <v>49.89</v>
      </c>
      <c r="AC115" s="1709">
        <f t="shared" si="152"/>
        <v>697.47</v>
      </c>
      <c r="AD115" s="1709">
        <f t="shared" si="152"/>
        <v>0</v>
      </c>
      <c r="AE115" s="1709">
        <f t="shared" si="152"/>
        <v>105.49000000000001</v>
      </c>
      <c r="AF115" s="1709">
        <f t="shared" si="152"/>
        <v>195.9</v>
      </c>
      <c r="AG115" s="1709">
        <f t="shared" si="152"/>
        <v>100.41000000000001</v>
      </c>
      <c r="AH115" s="1708">
        <f t="shared" si="152"/>
        <v>62.34</v>
      </c>
      <c r="AI115" s="1708">
        <f t="shared" ref="AI115:AY115" si="153">AI120+AI124</f>
        <v>3159.9100000000008</v>
      </c>
      <c r="AJ115" s="1708">
        <f t="shared" si="153"/>
        <v>63.22</v>
      </c>
      <c r="AK115" s="1708">
        <f t="shared" si="153"/>
        <v>123.88</v>
      </c>
      <c r="AL115" s="1708">
        <f t="shared" si="153"/>
        <v>284.37</v>
      </c>
      <c r="AM115" s="1708">
        <f t="shared" si="153"/>
        <v>223.29000000000002</v>
      </c>
      <c r="AN115" s="1708">
        <f t="shared" si="153"/>
        <v>376.02</v>
      </c>
      <c r="AO115" s="1708">
        <f t="shared" si="153"/>
        <v>310.2</v>
      </c>
      <c r="AP115" s="1708">
        <f t="shared" si="153"/>
        <v>327.43</v>
      </c>
      <c r="AQ115" s="1708">
        <f t="shared" si="153"/>
        <v>99.89</v>
      </c>
      <c r="AR115" s="1708">
        <f t="shared" si="153"/>
        <v>797.47</v>
      </c>
      <c r="AS115" s="1708">
        <f t="shared" si="153"/>
        <v>0</v>
      </c>
      <c r="AT115" s="1708">
        <f t="shared" si="153"/>
        <v>135.49</v>
      </c>
      <c r="AU115" s="1708">
        <f t="shared" si="153"/>
        <v>215.9</v>
      </c>
      <c r="AV115" s="1710">
        <f t="shared" si="153"/>
        <v>100.41000000000001</v>
      </c>
      <c r="AW115" s="1710"/>
      <c r="AX115" s="1710">
        <f t="shared" si="153"/>
        <v>3104.7200000000003</v>
      </c>
      <c r="AY115" s="1710">
        <f t="shared" si="153"/>
        <v>3018.6099999999997</v>
      </c>
      <c r="AZ115" s="1708">
        <f t="shared" ref="AZ115:BP115" si="154">AZ120+AZ124</f>
        <v>3179.1499999999996</v>
      </c>
      <c r="BA115" s="1708">
        <f t="shared" si="154"/>
        <v>69.8</v>
      </c>
      <c r="BB115" s="1708">
        <f t="shared" si="154"/>
        <v>117.41999999999999</v>
      </c>
      <c r="BC115" s="1708">
        <f t="shared" si="154"/>
        <v>285.84000000000003</v>
      </c>
      <c r="BD115" s="1708">
        <f t="shared" si="154"/>
        <v>229.19</v>
      </c>
      <c r="BE115" s="1708">
        <f t="shared" si="154"/>
        <v>297.24</v>
      </c>
      <c r="BF115" s="1708">
        <f t="shared" si="154"/>
        <v>312.17999999999995</v>
      </c>
      <c r="BG115" s="1708">
        <f t="shared" si="154"/>
        <v>395.95</v>
      </c>
      <c r="BH115" s="1708">
        <f t="shared" si="154"/>
        <v>101.8</v>
      </c>
      <c r="BI115" s="1708">
        <f t="shared" si="154"/>
        <v>818.7700000000001</v>
      </c>
      <c r="BJ115" s="1708">
        <f t="shared" si="154"/>
        <v>0</v>
      </c>
      <c r="BK115" s="1708">
        <f t="shared" si="154"/>
        <v>123.53</v>
      </c>
      <c r="BL115" s="1708">
        <f t="shared" si="154"/>
        <v>207.86</v>
      </c>
      <c r="BM115" s="1708">
        <f t="shared" si="154"/>
        <v>100.41000000000001</v>
      </c>
      <c r="BN115" s="1708">
        <f t="shared" si="154"/>
        <v>119.16</v>
      </c>
      <c r="BO115" s="1708">
        <f t="shared" si="154"/>
        <v>3504.72</v>
      </c>
      <c r="BP115" s="1708">
        <f t="shared" si="154"/>
        <v>3523.57</v>
      </c>
      <c r="BQ115" s="1708">
        <f t="shared" ref="BQ115:BR115" si="155">BQ120+BQ124</f>
        <v>4063.66</v>
      </c>
      <c r="BR115" s="1708">
        <f t="shared" si="155"/>
        <v>4092.73</v>
      </c>
      <c r="BS115" s="1732">
        <f t="shared" si="123"/>
        <v>134.62023911667956</v>
      </c>
      <c r="BT115" s="1732">
        <f t="shared" si="124"/>
        <v>115.9482069894314</v>
      </c>
      <c r="BU115" s="1732">
        <f t="shared" si="125"/>
        <v>116.77765984158508</v>
      </c>
      <c r="BV115" s="1708"/>
      <c r="BW115" s="2877">
        <v>19.649999999999999</v>
      </c>
      <c r="BX115" s="2877">
        <v>61.13000000000001</v>
      </c>
      <c r="BY115" s="2877">
        <v>138.04</v>
      </c>
      <c r="BZ115" s="2877">
        <v>95.94</v>
      </c>
      <c r="CA115" s="2877">
        <v>151.07999999999998</v>
      </c>
      <c r="CB115" s="2877">
        <v>155.49</v>
      </c>
      <c r="CC115" s="2877"/>
      <c r="CD115" s="2877"/>
      <c r="CE115" s="2877">
        <v>322.43</v>
      </c>
      <c r="CF115" s="2877">
        <v>38.6</v>
      </c>
      <c r="CG115" s="2877">
        <v>90.02</v>
      </c>
      <c r="CH115" s="2877">
        <v>143.32</v>
      </c>
      <c r="CI115" s="2877">
        <v>77.78</v>
      </c>
      <c r="CJ115" s="2877">
        <v>57.54</v>
      </c>
      <c r="CK115" s="1764"/>
      <c r="CL115" s="1420"/>
      <c r="CM115" s="1449"/>
    </row>
    <row r="116" spans="1:92" s="27" customFormat="1" ht="14.25">
      <c r="A116" s="1908"/>
      <c r="B116" s="1912" t="s">
        <v>156</v>
      </c>
      <c r="C116" s="1714" t="s">
        <v>93</v>
      </c>
      <c r="D116" s="1913">
        <f>D121+D125</f>
        <v>1634.47</v>
      </c>
      <c r="E116" s="1913"/>
      <c r="F116" s="1913"/>
      <c r="G116" s="1913"/>
      <c r="H116" s="1913"/>
      <c r="I116" s="1913"/>
      <c r="J116" s="1913"/>
      <c r="K116" s="1913"/>
      <c r="L116" s="1913"/>
      <c r="M116" s="1913"/>
      <c r="N116" s="1913"/>
      <c r="O116" s="1913"/>
      <c r="P116" s="1913"/>
      <c r="Q116" s="1913"/>
      <c r="R116" s="1913"/>
      <c r="S116" s="1913"/>
      <c r="T116" s="1017">
        <f>T121+T125</f>
        <v>2143.7200000000003</v>
      </c>
      <c r="U116" s="1017"/>
      <c r="V116" s="1017"/>
      <c r="W116" s="1017"/>
      <c r="X116" s="1017"/>
      <c r="Y116" s="1017"/>
      <c r="Z116" s="1017"/>
      <c r="AA116" s="1751"/>
      <c r="AB116" s="1751"/>
      <c r="AC116" s="1751"/>
      <c r="AD116" s="1751"/>
      <c r="AE116" s="1751"/>
      <c r="AF116" s="1751"/>
      <c r="AG116" s="1751"/>
      <c r="AH116" s="1017"/>
      <c r="AI116" s="1017">
        <f>AI121+AI125</f>
        <v>2648.2900000000004</v>
      </c>
      <c r="AJ116" s="1017"/>
      <c r="AK116" s="1017"/>
      <c r="AL116" s="1017"/>
      <c r="AM116" s="1017"/>
      <c r="AN116" s="1017"/>
      <c r="AO116" s="1017"/>
      <c r="AP116" s="1017"/>
      <c r="AQ116" s="1017"/>
      <c r="AR116" s="1017"/>
      <c r="AS116" s="1017"/>
      <c r="AT116" s="1017"/>
      <c r="AU116" s="1017"/>
      <c r="AV116" s="1914"/>
      <c r="AW116" s="1914"/>
      <c r="AX116" s="1914"/>
      <c r="AY116" s="1017">
        <f t="shared" ref="AY116" si="156">AY121+AY125</f>
        <v>2511.75</v>
      </c>
      <c r="AZ116" s="1017">
        <f>AZ121+AZ125</f>
        <v>2695.26</v>
      </c>
      <c r="BA116" s="1017"/>
      <c r="BB116" s="1017"/>
      <c r="BC116" s="1017"/>
      <c r="BD116" s="1017"/>
      <c r="BE116" s="1017"/>
      <c r="BF116" s="1017"/>
      <c r="BG116" s="1017"/>
      <c r="BH116" s="1017"/>
      <c r="BI116" s="1017"/>
      <c r="BJ116" s="1017"/>
      <c r="BK116" s="1017"/>
      <c r="BL116" s="1017"/>
      <c r="BM116" s="1914"/>
      <c r="BN116" s="1914"/>
      <c r="BO116" s="1017">
        <f t="shared" ref="BO116:BP118" si="157">BO121+BO125</f>
        <v>3020.83</v>
      </c>
      <c r="BP116" s="1017">
        <f t="shared" si="157"/>
        <v>3027.23</v>
      </c>
      <c r="BQ116" s="1017">
        <f t="shared" ref="BQ116:BR116" si="158">BQ121+BQ125</f>
        <v>3482.29</v>
      </c>
      <c r="BR116" s="1017">
        <f t="shared" si="158"/>
        <v>3475.99</v>
      </c>
      <c r="BS116" s="1748">
        <f t="shared" si="123"/>
        <v>138.63999203742409</v>
      </c>
      <c r="BT116" s="1748">
        <f t="shared" si="124"/>
        <v>115.27593409758246</v>
      </c>
      <c r="BU116" s="1748">
        <f t="shared" si="125"/>
        <v>115.06738214331823</v>
      </c>
      <c r="BV116" s="1017"/>
      <c r="BW116" s="1870"/>
      <c r="BX116" s="1870"/>
      <c r="BY116" s="1870"/>
      <c r="BZ116" s="1870"/>
      <c r="CA116" s="1870"/>
      <c r="CB116" s="1870"/>
      <c r="CC116" s="1870"/>
      <c r="CD116" s="1870"/>
      <c r="CE116" s="1870"/>
      <c r="CF116" s="1870"/>
      <c r="CG116" s="1870"/>
      <c r="CH116" s="1870"/>
      <c r="CI116" s="1870"/>
      <c r="CJ116" s="1870"/>
      <c r="CK116" s="1764"/>
      <c r="CL116" s="71"/>
      <c r="CM116" s="485"/>
    </row>
    <row r="117" spans="1:92" s="27" customFormat="1" ht="14.25">
      <c r="A117" s="1915"/>
      <c r="B117" s="1916" t="s">
        <v>157</v>
      </c>
      <c r="C117" s="1917" t="s">
        <v>93</v>
      </c>
      <c r="D117" s="1918">
        <f>D122+D126</f>
        <v>473.03</v>
      </c>
      <c r="E117" s="1918"/>
      <c r="F117" s="1918"/>
      <c r="G117" s="1918"/>
      <c r="H117" s="1918"/>
      <c r="I117" s="1918"/>
      <c r="J117" s="1918"/>
      <c r="K117" s="1918"/>
      <c r="L117" s="1918"/>
      <c r="M117" s="1918"/>
      <c r="N117" s="1918"/>
      <c r="O117" s="1918"/>
      <c r="P117" s="1918"/>
      <c r="Q117" s="1918"/>
      <c r="R117" s="1918"/>
      <c r="S117" s="1918"/>
      <c r="T117" s="1914">
        <f>T122+T126</f>
        <v>483.25</v>
      </c>
      <c r="U117" s="1914"/>
      <c r="V117" s="1914"/>
      <c r="W117" s="1914"/>
      <c r="X117" s="1914"/>
      <c r="Y117" s="1914"/>
      <c r="Z117" s="1914"/>
      <c r="AA117" s="1919"/>
      <c r="AB117" s="1919"/>
      <c r="AC117" s="1919"/>
      <c r="AD117" s="1919"/>
      <c r="AE117" s="1919"/>
      <c r="AF117" s="1919"/>
      <c r="AG117" s="1919"/>
      <c r="AH117" s="1914"/>
      <c r="AI117" s="1914">
        <f>AI122+AI126</f>
        <v>510.28</v>
      </c>
      <c r="AJ117" s="1914"/>
      <c r="AK117" s="1914"/>
      <c r="AL117" s="1914"/>
      <c r="AM117" s="1914"/>
      <c r="AN117" s="1914"/>
      <c r="AO117" s="1914"/>
      <c r="AP117" s="1914"/>
      <c r="AQ117" s="1914"/>
      <c r="AR117" s="1914"/>
      <c r="AS117" s="1914"/>
      <c r="AT117" s="1914"/>
      <c r="AU117" s="1914"/>
      <c r="AV117" s="1914"/>
      <c r="AW117" s="1914"/>
      <c r="AX117" s="1914"/>
      <c r="AY117" s="1914">
        <f t="shared" ref="AY117" si="159">AY122+AY126</f>
        <v>505.52</v>
      </c>
      <c r="AZ117" s="1914">
        <f>AZ122+AZ126</f>
        <v>482.54999999999995</v>
      </c>
      <c r="BA117" s="1914"/>
      <c r="BB117" s="1914"/>
      <c r="BC117" s="1914"/>
      <c r="BD117" s="1914"/>
      <c r="BE117" s="1914"/>
      <c r="BF117" s="1914"/>
      <c r="BG117" s="1914"/>
      <c r="BH117" s="1914"/>
      <c r="BI117" s="1914"/>
      <c r="BJ117" s="1914"/>
      <c r="BK117" s="1914"/>
      <c r="BL117" s="1914"/>
      <c r="BM117" s="1914"/>
      <c r="BN117" s="1914"/>
      <c r="BO117" s="1914">
        <f t="shared" si="157"/>
        <v>482.54999999999995</v>
      </c>
      <c r="BP117" s="1914">
        <f t="shared" si="157"/>
        <v>495</v>
      </c>
      <c r="BQ117" s="1914">
        <f t="shared" ref="BQ117:BR117" si="160">BQ122+BQ126</f>
        <v>580.03</v>
      </c>
      <c r="BR117" s="1914">
        <f t="shared" si="160"/>
        <v>615.4</v>
      </c>
      <c r="BS117" s="1748">
        <f t="shared" si="123"/>
        <v>114.73927836683019</v>
      </c>
      <c r="BT117" s="1748">
        <f t="shared" si="124"/>
        <v>120.20101543881462</v>
      </c>
      <c r="BU117" s="1748">
        <f t="shared" si="125"/>
        <v>127.53082582115843</v>
      </c>
      <c r="BV117" s="1914"/>
      <c r="BW117" s="1870"/>
      <c r="BX117" s="1870"/>
      <c r="BY117" s="1870"/>
      <c r="BZ117" s="1870"/>
      <c r="CA117" s="1870"/>
      <c r="CB117" s="1870"/>
      <c r="CC117" s="1870"/>
      <c r="CD117" s="1870"/>
      <c r="CE117" s="1870"/>
      <c r="CF117" s="1870"/>
      <c r="CG117" s="1870"/>
      <c r="CH117" s="1870"/>
      <c r="CI117" s="1870"/>
      <c r="CJ117" s="1870"/>
      <c r="CK117" s="1764"/>
      <c r="CL117" s="71"/>
      <c r="CM117" s="485"/>
    </row>
    <row r="118" spans="1:92" s="27" customFormat="1" ht="14.25">
      <c r="A118" s="1915"/>
      <c r="B118" s="1920" t="s">
        <v>609</v>
      </c>
      <c r="C118" s="1917" t="s">
        <v>93</v>
      </c>
      <c r="D118" s="1921">
        <f>D123+D127</f>
        <v>0.66</v>
      </c>
      <c r="E118" s="1921"/>
      <c r="F118" s="1921"/>
      <c r="G118" s="1921"/>
      <c r="H118" s="1921"/>
      <c r="I118" s="1921"/>
      <c r="J118" s="1921"/>
      <c r="K118" s="1921"/>
      <c r="L118" s="1921"/>
      <c r="M118" s="1921"/>
      <c r="N118" s="1921"/>
      <c r="O118" s="1921"/>
      <c r="P118" s="1921"/>
      <c r="Q118" s="1921"/>
      <c r="R118" s="1921"/>
      <c r="S118" s="1921"/>
      <c r="T118" s="1034">
        <f>T123+T127</f>
        <v>1.34</v>
      </c>
      <c r="U118" s="1034"/>
      <c r="V118" s="1034"/>
      <c r="W118" s="1034"/>
      <c r="X118" s="1034"/>
      <c r="Y118" s="1034"/>
      <c r="Z118" s="1034"/>
      <c r="AA118" s="1922"/>
      <c r="AB118" s="1922"/>
      <c r="AC118" s="1922"/>
      <c r="AD118" s="1922"/>
      <c r="AE118" s="1922"/>
      <c r="AF118" s="1922"/>
      <c r="AG118" s="1922"/>
      <c r="AH118" s="1034"/>
      <c r="AI118" s="1034">
        <f>AI123+AI127</f>
        <v>1.34</v>
      </c>
      <c r="AJ118" s="1914"/>
      <c r="AK118" s="1914"/>
      <c r="AL118" s="1914"/>
      <c r="AM118" s="1914"/>
      <c r="AN118" s="1914"/>
      <c r="AO118" s="1914"/>
      <c r="AP118" s="1914"/>
      <c r="AQ118" s="1914"/>
      <c r="AR118" s="1914"/>
      <c r="AS118" s="1914"/>
      <c r="AT118" s="1914"/>
      <c r="AU118" s="1914"/>
      <c r="AV118" s="1914"/>
      <c r="AW118" s="1914"/>
      <c r="AX118" s="1914"/>
      <c r="AY118" s="1034">
        <f t="shared" ref="AY118" si="161">AY123+AY127</f>
        <v>1.34</v>
      </c>
      <c r="AZ118" s="1034">
        <f>AZ123+AZ127</f>
        <v>1.34</v>
      </c>
      <c r="BA118" s="1914"/>
      <c r="BB118" s="1914"/>
      <c r="BC118" s="1914"/>
      <c r="BD118" s="1914"/>
      <c r="BE118" s="1914"/>
      <c r="BF118" s="1914"/>
      <c r="BG118" s="1914"/>
      <c r="BH118" s="1914"/>
      <c r="BI118" s="1914"/>
      <c r="BJ118" s="1914"/>
      <c r="BK118" s="1914"/>
      <c r="BL118" s="1914"/>
      <c r="BM118" s="1914"/>
      <c r="BN118" s="1914"/>
      <c r="BO118" s="1034">
        <f t="shared" si="157"/>
        <v>1.34</v>
      </c>
      <c r="BP118" s="1034">
        <f t="shared" si="157"/>
        <v>1.34</v>
      </c>
      <c r="BQ118" s="1034">
        <f t="shared" ref="BQ118:BR118" si="162">BQ123+BQ127</f>
        <v>1.34</v>
      </c>
      <c r="BR118" s="1034">
        <f t="shared" si="162"/>
        <v>1.34</v>
      </c>
      <c r="BS118" s="1748">
        <f t="shared" si="123"/>
        <v>100</v>
      </c>
      <c r="BT118" s="1748">
        <f t="shared" si="124"/>
        <v>100</v>
      </c>
      <c r="BU118" s="1748">
        <f t="shared" si="125"/>
        <v>100</v>
      </c>
      <c r="BV118" s="1034"/>
      <c r="BW118" s="1716"/>
      <c r="BX118" s="1716"/>
      <c r="BY118" s="1716"/>
      <c r="BZ118" s="1716"/>
      <c r="CA118" s="1716"/>
      <c r="CB118" s="1716"/>
      <c r="CC118" s="1716"/>
      <c r="CD118" s="1716"/>
      <c r="CE118" s="1716"/>
      <c r="CF118" s="1716"/>
      <c r="CG118" s="1716"/>
      <c r="CH118" s="1716"/>
      <c r="CI118" s="1716"/>
      <c r="CJ118" s="1716"/>
      <c r="CK118" s="1764"/>
      <c r="CL118" s="71"/>
      <c r="CM118" s="491"/>
    </row>
    <row r="119" spans="1:92" s="27" customFormat="1" ht="14.25">
      <c r="A119" s="1915"/>
      <c r="B119" s="1923" t="s">
        <v>31</v>
      </c>
      <c r="C119" s="1924"/>
      <c r="D119" s="1911"/>
      <c r="E119" s="1911"/>
      <c r="F119" s="1911"/>
      <c r="G119" s="1911"/>
      <c r="H119" s="1911"/>
      <c r="I119" s="1911"/>
      <c r="J119" s="1911"/>
      <c r="K119" s="1911"/>
      <c r="L119" s="1911"/>
      <c r="M119" s="1911"/>
      <c r="N119" s="1911"/>
      <c r="O119" s="1911"/>
      <c r="P119" s="1911"/>
      <c r="Q119" s="1911"/>
      <c r="R119" s="1911"/>
      <c r="S119" s="1911"/>
      <c r="T119" s="1710"/>
      <c r="U119" s="1710"/>
      <c r="V119" s="1710"/>
      <c r="W119" s="1710"/>
      <c r="X119" s="1710"/>
      <c r="Y119" s="1710"/>
      <c r="Z119" s="1710"/>
      <c r="AA119" s="1925"/>
      <c r="AB119" s="1925"/>
      <c r="AC119" s="1925"/>
      <c r="AD119" s="1925"/>
      <c r="AE119" s="1925"/>
      <c r="AF119" s="1925"/>
      <c r="AG119" s="1925"/>
      <c r="AH119" s="1710"/>
      <c r="AI119" s="1710"/>
      <c r="AJ119" s="1710"/>
      <c r="AK119" s="1710"/>
      <c r="AL119" s="1710"/>
      <c r="AM119" s="1710"/>
      <c r="AN119" s="1710"/>
      <c r="AO119" s="1710"/>
      <c r="AP119" s="1710"/>
      <c r="AQ119" s="1710"/>
      <c r="AR119" s="1710"/>
      <c r="AS119" s="1710"/>
      <c r="AT119" s="1710"/>
      <c r="AU119" s="1710"/>
      <c r="AV119" s="1710"/>
      <c r="AW119" s="1710"/>
      <c r="AX119" s="1710"/>
      <c r="AY119" s="1710"/>
      <c r="AZ119" s="1710"/>
      <c r="BA119" s="1710"/>
      <c r="BB119" s="1710"/>
      <c r="BC119" s="1710"/>
      <c r="BD119" s="1710"/>
      <c r="BE119" s="1710"/>
      <c r="BF119" s="1710"/>
      <c r="BG119" s="1710"/>
      <c r="BH119" s="1710"/>
      <c r="BI119" s="1710"/>
      <c r="BJ119" s="1710"/>
      <c r="BK119" s="1710"/>
      <c r="BL119" s="1710"/>
      <c r="BM119" s="1710"/>
      <c r="BN119" s="1710"/>
      <c r="BO119" s="1710"/>
      <c r="BP119" s="1710"/>
      <c r="BQ119" s="1710"/>
      <c r="BR119" s="1710"/>
      <c r="BS119" s="1748"/>
      <c r="BT119" s="1748"/>
      <c r="BU119" s="1748"/>
      <c r="BV119" s="1710"/>
      <c r="BW119" s="2872"/>
      <c r="BX119" s="2872"/>
      <c r="BY119" s="2872"/>
      <c r="BZ119" s="2872"/>
      <c r="CA119" s="2872"/>
      <c r="CB119" s="2872"/>
      <c r="CC119" s="2872"/>
      <c r="CD119" s="2872"/>
      <c r="CE119" s="2872"/>
      <c r="CF119" s="2872"/>
      <c r="CG119" s="2872"/>
      <c r="CH119" s="2872"/>
      <c r="CI119" s="2872"/>
      <c r="CJ119" s="2872"/>
      <c r="CK119" s="1764"/>
      <c r="CL119" s="71"/>
      <c r="CM119" s="485"/>
    </row>
    <row r="120" spans="1:92" s="43" customFormat="1" ht="14.25">
      <c r="A120" s="1926"/>
      <c r="B120" s="1927" t="s">
        <v>577</v>
      </c>
      <c r="C120" s="1928" t="s">
        <v>93</v>
      </c>
      <c r="D120" s="1929">
        <f>SUM(E120:Q120)</f>
        <v>180.87</v>
      </c>
      <c r="E120" s="1930">
        <v>0</v>
      </c>
      <c r="F120" s="1930">
        <v>1.1200000000000001</v>
      </c>
      <c r="G120" s="1930">
        <v>0</v>
      </c>
      <c r="H120" s="1930">
        <v>0</v>
      </c>
      <c r="I120" s="1930">
        <v>82.41</v>
      </c>
      <c r="J120" s="1930">
        <v>28.92</v>
      </c>
      <c r="K120" s="1930">
        <v>0</v>
      </c>
      <c r="L120" s="1930">
        <v>0</v>
      </c>
      <c r="M120" s="1930">
        <v>33.29</v>
      </c>
      <c r="N120" s="1930">
        <v>0</v>
      </c>
      <c r="O120" s="1930">
        <v>32.1</v>
      </c>
      <c r="P120" s="1930">
        <v>0</v>
      </c>
      <c r="Q120" s="1930">
        <v>3.03</v>
      </c>
      <c r="R120" s="1931">
        <f>R121+R122</f>
        <v>148.09</v>
      </c>
      <c r="S120" s="1931">
        <f>+S121+S122</f>
        <v>148.09</v>
      </c>
      <c r="T120" s="1929">
        <f>T121+T122</f>
        <v>257.49</v>
      </c>
      <c r="U120" s="1932">
        <f t="shared" ref="U120:AH120" si="163">U121+U122+U123</f>
        <v>0</v>
      </c>
      <c r="V120" s="1932">
        <f t="shared" si="163"/>
        <v>16.78</v>
      </c>
      <c r="W120" s="1932">
        <f t="shared" si="163"/>
        <v>40</v>
      </c>
      <c r="X120" s="1932">
        <f t="shared" si="163"/>
        <v>0</v>
      </c>
      <c r="Y120" s="1932">
        <f t="shared" si="163"/>
        <v>101.97</v>
      </c>
      <c r="Z120" s="1932">
        <f t="shared" si="163"/>
        <v>41.94</v>
      </c>
      <c r="AA120" s="1933">
        <f t="shared" si="163"/>
        <v>0</v>
      </c>
      <c r="AB120" s="1933">
        <f t="shared" si="163"/>
        <v>0</v>
      </c>
      <c r="AC120" s="1933">
        <f t="shared" si="163"/>
        <v>53.27</v>
      </c>
      <c r="AD120" s="1933">
        <f t="shared" si="163"/>
        <v>0</v>
      </c>
      <c r="AE120" s="1933">
        <f t="shared" si="163"/>
        <v>32.1</v>
      </c>
      <c r="AF120" s="1933">
        <f t="shared" si="163"/>
        <v>0</v>
      </c>
      <c r="AG120" s="1933">
        <f t="shared" si="163"/>
        <v>3.03</v>
      </c>
      <c r="AH120" s="1932">
        <f t="shared" si="163"/>
        <v>0</v>
      </c>
      <c r="AI120" s="1932">
        <f>SUM(AJ120:AW120)</f>
        <v>289.08999999999997</v>
      </c>
      <c r="AJ120" s="1932">
        <f>+AJ121+AJ122+AJ123</f>
        <v>0</v>
      </c>
      <c r="AK120" s="1932">
        <f t="shared" ref="AK120:AW120" si="164">+AK121+AK122+AK123</f>
        <v>16.78</v>
      </c>
      <c r="AL120" s="1932">
        <f t="shared" si="164"/>
        <v>40</v>
      </c>
      <c r="AM120" s="1932">
        <f t="shared" si="164"/>
        <v>0</v>
      </c>
      <c r="AN120" s="1932">
        <f t="shared" si="164"/>
        <v>101.97</v>
      </c>
      <c r="AO120" s="1932">
        <f t="shared" si="164"/>
        <v>41.94</v>
      </c>
      <c r="AP120" s="1932">
        <f t="shared" si="164"/>
        <v>0</v>
      </c>
      <c r="AQ120" s="1932">
        <f t="shared" si="164"/>
        <v>0</v>
      </c>
      <c r="AR120" s="1932">
        <f t="shared" si="164"/>
        <v>53.27</v>
      </c>
      <c r="AS120" s="1932">
        <f t="shared" si="164"/>
        <v>0</v>
      </c>
      <c r="AT120" s="1932">
        <f t="shared" si="164"/>
        <v>32.1</v>
      </c>
      <c r="AU120" s="1932">
        <f t="shared" si="164"/>
        <v>0</v>
      </c>
      <c r="AV120" s="1932">
        <f t="shared" si="164"/>
        <v>3.03</v>
      </c>
      <c r="AW120" s="1932">
        <f t="shared" si="164"/>
        <v>0</v>
      </c>
      <c r="AX120" s="1932">
        <f>+AX121+AX122</f>
        <v>278</v>
      </c>
      <c r="AY120" s="1932">
        <f t="shared" ref="AY120" si="165">+AY121+AY122</f>
        <v>257.49</v>
      </c>
      <c r="AZ120" s="1932">
        <f>SUM(BA120:BN120)</f>
        <v>281.02999999999997</v>
      </c>
      <c r="BA120" s="1932">
        <f>BA121+BA122+BA123</f>
        <v>4</v>
      </c>
      <c r="BB120" s="1932">
        <f t="shared" ref="BB120:BN120" si="166">BB121+BB122+BB123</f>
        <v>19.440000000000001</v>
      </c>
      <c r="BC120" s="1932">
        <f t="shared" si="166"/>
        <v>46.36</v>
      </c>
      <c r="BD120" s="1932">
        <f t="shared" si="166"/>
        <v>5</v>
      </c>
      <c r="BE120" s="1932">
        <f t="shared" si="166"/>
        <v>56.97</v>
      </c>
      <c r="BF120" s="1932">
        <f t="shared" si="166"/>
        <v>54.63</v>
      </c>
      <c r="BG120" s="1932">
        <f t="shared" si="166"/>
        <v>0</v>
      </c>
      <c r="BH120" s="1932">
        <f t="shared" si="166"/>
        <v>0</v>
      </c>
      <c r="BI120" s="1932">
        <f t="shared" si="166"/>
        <v>58</v>
      </c>
      <c r="BJ120" s="1932">
        <f t="shared" si="166"/>
        <v>0</v>
      </c>
      <c r="BK120" s="1932">
        <f t="shared" si="166"/>
        <v>32.1</v>
      </c>
      <c r="BL120" s="1932">
        <f t="shared" si="166"/>
        <v>1.5</v>
      </c>
      <c r="BM120" s="1932">
        <f t="shared" si="166"/>
        <v>3.03</v>
      </c>
      <c r="BN120" s="1932">
        <f t="shared" si="166"/>
        <v>0</v>
      </c>
      <c r="BO120" s="1932">
        <v>306.60000000000002</v>
      </c>
      <c r="BP120" s="2874">
        <f>SUM(BP121:BP122)</f>
        <v>278</v>
      </c>
      <c r="BQ120" s="2874">
        <f t="shared" ref="BQ120:BR120" si="167">SUM(BQ121:BQ122)</f>
        <v>277.58</v>
      </c>
      <c r="BR120" s="2874">
        <f t="shared" si="167"/>
        <v>306.60000000000002</v>
      </c>
      <c r="BS120" s="1748">
        <f t="shared" si="123"/>
        <v>107.80224474736883</v>
      </c>
      <c r="BT120" s="1748">
        <f t="shared" si="124"/>
        <v>90.534898891063264</v>
      </c>
      <c r="BU120" s="1748">
        <f t="shared" si="125"/>
        <v>100</v>
      </c>
      <c r="BV120" s="2784"/>
      <c r="BW120" s="2875">
        <v>8</v>
      </c>
      <c r="BX120" s="2875">
        <v>25</v>
      </c>
      <c r="BY120" s="2875">
        <v>65</v>
      </c>
      <c r="BZ120" s="2875">
        <v>10</v>
      </c>
      <c r="CA120" s="2875">
        <v>75</v>
      </c>
      <c r="CB120" s="2875">
        <v>75</v>
      </c>
      <c r="CC120" s="2875">
        <v>0</v>
      </c>
      <c r="CD120" s="2875">
        <v>0</v>
      </c>
      <c r="CE120" s="2875">
        <v>84</v>
      </c>
      <c r="CF120" s="2875">
        <v>0</v>
      </c>
      <c r="CG120" s="2875">
        <v>32</v>
      </c>
      <c r="CH120" s="2875">
        <v>7</v>
      </c>
      <c r="CI120" s="2875">
        <v>5</v>
      </c>
      <c r="CJ120" s="2875">
        <v>0</v>
      </c>
      <c r="CK120" s="1934"/>
      <c r="CL120" s="70"/>
      <c r="CM120" s="486"/>
    </row>
    <row r="121" spans="1:92" s="41" customFormat="1" ht="20.100000000000001" customHeight="1">
      <c r="A121" s="1935"/>
      <c r="B121" s="1916" t="s">
        <v>156</v>
      </c>
      <c r="C121" s="1917" t="s">
        <v>93</v>
      </c>
      <c r="D121" s="1752">
        <f>SUM(E121:Q121)</f>
        <v>95.43</v>
      </c>
      <c r="E121" s="319"/>
      <c r="F121" s="319">
        <v>1.1200000000000001</v>
      </c>
      <c r="G121" s="319"/>
      <c r="H121" s="319"/>
      <c r="I121" s="319"/>
      <c r="J121" s="319">
        <v>28.92</v>
      </c>
      <c r="K121" s="319"/>
      <c r="L121" s="319"/>
      <c r="M121" s="319">
        <v>33.29</v>
      </c>
      <c r="N121" s="319"/>
      <c r="O121" s="319">
        <v>32.1</v>
      </c>
      <c r="P121" s="319"/>
      <c r="Q121" s="319"/>
      <c r="R121" s="945">
        <v>88.09</v>
      </c>
      <c r="S121" s="945">
        <v>88.09</v>
      </c>
      <c r="T121" s="1752">
        <v>174.51999999999998</v>
      </c>
      <c r="U121" s="1752"/>
      <c r="V121" s="1752">
        <v>16.78</v>
      </c>
      <c r="W121" s="1752">
        <v>40</v>
      </c>
      <c r="X121" s="1752"/>
      <c r="Y121" s="1752">
        <v>45</v>
      </c>
      <c r="Z121" s="1752">
        <v>41.94</v>
      </c>
      <c r="AA121" s="1936"/>
      <c r="AB121" s="1936"/>
      <c r="AC121" s="1936">
        <v>53.27</v>
      </c>
      <c r="AD121" s="1936"/>
      <c r="AE121" s="1936">
        <v>32.1</v>
      </c>
      <c r="AF121" s="1936"/>
      <c r="AG121" s="1936"/>
      <c r="AH121" s="1752"/>
      <c r="AI121" s="1752">
        <f>SUM(AJ121:AW121)</f>
        <v>229.09</v>
      </c>
      <c r="AJ121" s="1907"/>
      <c r="AK121" s="1907">
        <v>16.78</v>
      </c>
      <c r="AL121" s="1907">
        <v>40</v>
      </c>
      <c r="AM121" s="1907"/>
      <c r="AN121" s="1907">
        <v>45</v>
      </c>
      <c r="AO121" s="1907">
        <v>41.94</v>
      </c>
      <c r="AP121" s="1907"/>
      <c r="AQ121" s="1907"/>
      <c r="AR121" s="1907">
        <v>53.27</v>
      </c>
      <c r="AS121" s="1907"/>
      <c r="AT121" s="1907">
        <v>32.1</v>
      </c>
      <c r="AU121" s="1907"/>
      <c r="AV121" s="1907"/>
      <c r="AW121" s="1907"/>
      <c r="AX121" s="1907">
        <v>253</v>
      </c>
      <c r="AY121" s="1907">
        <v>174.52</v>
      </c>
      <c r="AZ121" s="1752">
        <f>SUM(BA121:BN121)</f>
        <v>221.03</v>
      </c>
      <c r="BA121" s="1907">
        <v>4</v>
      </c>
      <c r="BB121" s="1907">
        <v>19.440000000000001</v>
      </c>
      <c r="BC121" s="1907">
        <v>46.36</v>
      </c>
      <c r="BD121" s="1907">
        <v>5</v>
      </c>
      <c r="BE121" s="1907"/>
      <c r="BF121" s="1907">
        <v>54.63</v>
      </c>
      <c r="BG121" s="1907"/>
      <c r="BH121" s="1907"/>
      <c r="BI121" s="1907">
        <v>58</v>
      </c>
      <c r="BJ121" s="1907"/>
      <c r="BK121" s="1907">
        <v>32.1</v>
      </c>
      <c r="BL121" s="1907">
        <v>1.5</v>
      </c>
      <c r="BM121" s="1907"/>
      <c r="BN121" s="1907"/>
      <c r="BO121" s="1752">
        <v>246.6</v>
      </c>
      <c r="BP121" s="1907">
        <v>253</v>
      </c>
      <c r="BQ121" s="1907">
        <v>252.9</v>
      </c>
      <c r="BR121" s="2875">
        <v>246.6</v>
      </c>
      <c r="BS121" s="1748">
        <f t="shared" si="123"/>
        <v>144.91175796470318</v>
      </c>
      <c r="BT121" s="1748">
        <f t="shared" si="124"/>
        <v>102.55474452554746</v>
      </c>
      <c r="BU121" s="1748">
        <f t="shared" si="125"/>
        <v>100.00000000000001</v>
      </c>
      <c r="BV121" s="2784"/>
      <c r="BW121" s="2875">
        <v>8</v>
      </c>
      <c r="BX121" s="2875">
        <v>25</v>
      </c>
      <c r="BY121" s="2875">
        <v>65</v>
      </c>
      <c r="BZ121" s="2875">
        <v>10</v>
      </c>
      <c r="CA121" s="2875">
        <v>10</v>
      </c>
      <c r="CB121" s="2875">
        <v>75</v>
      </c>
      <c r="CC121" s="2875"/>
      <c r="CD121" s="2875"/>
      <c r="CE121" s="2875">
        <v>76</v>
      </c>
      <c r="CF121" s="2875"/>
      <c r="CG121" s="2875">
        <v>32</v>
      </c>
      <c r="CH121" s="2875">
        <v>7</v>
      </c>
      <c r="CI121" s="2885"/>
      <c r="CJ121" s="2875">
        <v>0</v>
      </c>
      <c r="CK121" s="1937"/>
      <c r="CL121" s="84"/>
      <c r="CM121" s="487"/>
      <c r="CN121" s="43"/>
    </row>
    <row r="122" spans="1:92" s="41" customFormat="1" ht="20.100000000000001" customHeight="1">
      <c r="A122" s="1935"/>
      <c r="B122" s="1916" t="s">
        <v>157</v>
      </c>
      <c r="C122" s="1917" t="s">
        <v>93</v>
      </c>
      <c r="D122" s="1752">
        <f>SUM(E122:Q122)</f>
        <v>85.44</v>
      </c>
      <c r="E122" s="319"/>
      <c r="F122" s="319"/>
      <c r="G122" s="319"/>
      <c r="H122" s="319"/>
      <c r="I122" s="319">
        <v>82.41</v>
      </c>
      <c r="J122" s="319"/>
      <c r="K122" s="319"/>
      <c r="L122" s="319"/>
      <c r="M122" s="319"/>
      <c r="N122" s="319"/>
      <c r="O122" s="319"/>
      <c r="P122" s="319"/>
      <c r="Q122" s="319">
        <v>3.03</v>
      </c>
      <c r="R122" s="945">
        <v>60</v>
      </c>
      <c r="S122" s="945">
        <v>60</v>
      </c>
      <c r="T122" s="1752">
        <v>82.97</v>
      </c>
      <c r="U122" s="1752"/>
      <c r="V122" s="1752"/>
      <c r="W122" s="1752"/>
      <c r="X122" s="1752"/>
      <c r="Y122" s="1752">
        <v>56.97</v>
      </c>
      <c r="Z122" s="1752"/>
      <c r="AA122" s="1936"/>
      <c r="AB122" s="1936"/>
      <c r="AC122" s="1936"/>
      <c r="AD122" s="1936"/>
      <c r="AE122" s="1936"/>
      <c r="AF122" s="1936"/>
      <c r="AG122" s="1936">
        <v>3.03</v>
      </c>
      <c r="AH122" s="1752"/>
      <c r="AI122" s="1752">
        <f>SUM(AJ122:AW122)</f>
        <v>60</v>
      </c>
      <c r="AJ122" s="1907"/>
      <c r="AK122" s="1907"/>
      <c r="AL122" s="1907"/>
      <c r="AM122" s="1907"/>
      <c r="AN122" s="1907">
        <v>56.97</v>
      </c>
      <c r="AO122" s="1907"/>
      <c r="AP122" s="1907"/>
      <c r="AQ122" s="1907"/>
      <c r="AR122" s="1907"/>
      <c r="AS122" s="1907"/>
      <c r="AT122" s="1907"/>
      <c r="AU122" s="1907"/>
      <c r="AV122" s="1907">
        <v>3.03</v>
      </c>
      <c r="AW122" s="1907"/>
      <c r="AX122" s="1907">
        <v>25</v>
      </c>
      <c r="AY122" s="1907">
        <v>82.97</v>
      </c>
      <c r="AZ122" s="1752">
        <f>SUM(BA122:BN122)</f>
        <v>60</v>
      </c>
      <c r="BA122" s="1907"/>
      <c r="BB122" s="1907"/>
      <c r="BC122" s="1907"/>
      <c r="BD122" s="1907"/>
      <c r="BE122" s="1907">
        <v>56.97</v>
      </c>
      <c r="BF122" s="1907"/>
      <c r="BG122" s="1907"/>
      <c r="BH122" s="1907"/>
      <c r="BI122" s="1907"/>
      <c r="BJ122" s="1907"/>
      <c r="BK122" s="1907"/>
      <c r="BL122" s="1907"/>
      <c r="BM122" s="1907">
        <v>3.03</v>
      </c>
      <c r="BN122" s="1907"/>
      <c r="BO122" s="1752">
        <v>60</v>
      </c>
      <c r="BP122" s="1907">
        <v>25</v>
      </c>
      <c r="BQ122" s="1907">
        <v>24.68</v>
      </c>
      <c r="BR122" s="2875">
        <v>60</v>
      </c>
      <c r="BS122" s="1748">
        <f t="shared" si="123"/>
        <v>29.745691213691696</v>
      </c>
      <c r="BT122" s="1748">
        <f t="shared" si="124"/>
        <v>41.133333333333333</v>
      </c>
      <c r="BU122" s="1748">
        <f t="shared" si="125"/>
        <v>100</v>
      </c>
      <c r="BV122" s="2784"/>
      <c r="BW122" s="2875"/>
      <c r="BX122" s="2875"/>
      <c r="BY122" s="2875"/>
      <c r="BZ122" s="2875"/>
      <c r="CA122" s="2875">
        <v>65</v>
      </c>
      <c r="CB122" s="2875"/>
      <c r="CC122" s="2875"/>
      <c r="CD122" s="2875"/>
      <c r="CE122" s="2875">
        <v>8</v>
      </c>
      <c r="CF122" s="2787"/>
      <c r="CG122" s="2875"/>
      <c r="CH122" s="2875"/>
      <c r="CI122" s="2875">
        <v>5</v>
      </c>
      <c r="CJ122" s="2875"/>
      <c r="CK122" s="1937"/>
      <c r="CL122" s="84"/>
      <c r="CM122" s="487"/>
      <c r="CN122" s="43"/>
    </row>
    <row r="123" spans="1:92" s="41" customFormat="1" ht="20.100000000000001" customHeight="1">
      <c r="A123" s="1935"/>
      <c r="B123" s="1920" t="s">
        <v>609</v>
      </c>
      <c r="C123" s="1917" t="s">
        <v>93</v>
      </c>
      <c r="D123" s="321"/>
      <c r="E123" s="321"/>
      <c r="F123" s="321"/>
      <c r="G123" s="321"/>
      <c r="H123" s="321"/>
      <c r="I123" s="321"/>
      <c r="J123" s="321"/>
      <c r="K123" s="321"/>
      <c r="L123" s="321"/>
      <c r="M123" s="321"/>
      <c r="N123" s="321"/>
      <c r="O123" s="321"/>
      <c r="P123" s="321"/>
      <c r="Q123" s="321"/>
      <c r="R123" s="321"/>
      <c r="S123" s="321"/>
      <c r="T123" s="1838"/>
      <c r="U123" s="1838"/>
      <c r="V123" s="1838"/>
      <c r="W123" s="1838"/>
      <c r="X123" s="1838"/>
      <c r="Y123" s="1838"/>
      <c r="Z123" s="1838"/>
      <c r="AA123" s="1938"/>
      <c r="AB123" s="1938"/>
      <c r="AC123" s="1938"/>
      <c r="AD123" s="1938"/>
      <c r="AE123" s="1938"/>
      <c r="AF123" s="1938"/>
      <c r="AG123" s="1938"/>
      <c r="AH123" s="1838"/>
      <c r="AI123" s="1838"/>
      <c r="AJ123" s="1838"/>
      <c r="AK123" s="1838"/>
      <c r="AL123" s="1838"/>
      <c r="AM123" s="1838"/>
      <c r="AN123" s="1838"/>
      <c r="AO123" s="1838"/>
      <c r="AP123" s="1838"/>
      <c r="AQ123" s="1838"/>
      <c r="AR123" s="1838"/>
      <c r="AS123" s="1838"/>
      <c r="AT123" s="1838"/>
      <c r="AU123" s="1838"/>
      <c r="AV123" s="1838"/>
      <c r="AW123" s="1838"/>
      <c r="AX123" s="1838"/>
      <c r="AY123" s="1838"/>
      <c r="AZ123" s="1752">
        <f>SUM(BA123:BN123)</f>
        <v>0</v>
      </c>
      <c r="BA123" s="1838"/>
      <c r="BB123" s="1838"/>
      <c r="BC123" s="1838"/>
      <c r="BD123" s="1838"/>
      <c r="BE123" s="1838"/>
      <c r="BF123" s="1838"/>
      <c r="BG123" s="1838"/>
      <c r="BH123" s="1838"/>
      <c r="BI123" s="1838"/>
      <c r="BJ123" s="1838"/>
      <c r="BK123" s="1838"/>
      <c r="BL123" s="1838"/>
      <c r="BM123" s="1838"/>
      <c r="BN123" s="1838"/>
      <c r="BO123" s="1838"/>
      <c r="BP123" s="1838"/>
      <c r="BQ123" s="1838"/>
      <c r="BR123" s="1838"/>
      <c r="BS123" s="1748"/>
      <c r="BT123" s="1748"/>
      <c r="BU123" s="1748"/>
      <c r="BV123" s="2876"/>
      <c r="BW123" s="2876"/>
      <c r="BX123" s="2876"/>
      <c r="BY123" s="2876"/>
      <c r="BZ123" s="2876"/>
      <c r="CA123" s="2876"/>
      <c r="CB123" s="2876"/>
      <c r="CC123" s="2876"/>
      <c r="CD123" s="2876"/>
      <c r="CE123" s="2876"/>
      <c r="CF123" s="2876"/>
      <c r="CG123" s="2876"/>
      <c r="CH123" s="2876"/>
      <c r="CI123" s="2876">
        <v>1.17</v>
      </c>
      <c r="CJ123" s="2876"/>
      <c r="CK123" s="1937"/>
      <c r="CL123" s="70"/>
      <c r="CM123" s="487"/>
    </row>
    <row r="124" spans="1:92" s="26" customFormat="1" ht="20.100000000000001" customHeight="1">
      <c r="A124" s="1939"/>
      <c r="B124" s="1940" t="s">
        <v>578</v>
      </c>
      <c r="C124" s="1941" t="s">
        <v>93</v>
      </c>
      <c r="D124" s="1929">
        <f>D125+D126+D127</f>
        <v>1927.29</v>
      </c>
      <c r="E124" s="1942">
        <v>48.42</v>
      </c>
      <c r="F124" s="1942">
        <v>91.06</v>
      </c>
      <c r="G124" s="1942">
        <v>220.5</v>
      </c>
      <c r="H124" s="1942">
        <v>146.88</v>
      </c>
      <c r="I124" s="1942">
        <v>225.8</v>
      </c>
      <c r="J124" s="1942">
        <v>275.3</v>
      </c>
      <c r="K124" s="1942">
        <v>100</v>
      </c>
      <c r="L124" s="1942">
        <v>50</v>
      </c>
      <c r="M124" s="1942">
        <v>585.42000000000007</v>
      </c>
      <c r="N124" s="1942">
        <v>59</v>
      </c>
      <c r="O124" s="1942">
        <v>162</v>
      </c>
      <c r="P124" s="1942">
        <v>213.43</v>
      </c>
      <c r="Q124" s="1942">
        <v>142.19999999999999</v>
      </c>
      <c r="R124" s="1943">
        <f>+R125+R126+R127</f>
        <v>2286.0500000000002</v>
      </c>
      <c r="S124" s="1929">
        <f>S125+S126+S127</f>
        <v>2206.4</v>
      </c>
      <c r="T124" s="1932">
        <f>T125+T126+T127</f>
        <v>2370.8200000000006</v>
      </c>
      <c r="U124" s="1932">
        <f t="shared" ref="U124:AH124" si="168">U125+U126+U127</f>
        <v>53.22</v>
      </c>
      <c r="V124" s="1932">
        <f t="shared" si="168"/>
        <v>87.1</v>
      </c>
      <c r="W124" s="1932">
        <f t="shared" si="168"/>
        <v>224.37</v>
      </c>
      <c r="X124" s="1932">
        <f t="shared" si="168"/>
        <v>193.29000000000002</v>
      </c>
      <c r="Y124" s="1932">
        <f t="shared" si="168"/>
        <v>224.05</v>
      </c>
      <c r="Z124" s="1932">
        <f t="shared" si="168"/>
        <v>228.26</v>
      </c>
      <c r="AA124" s="1933">
        <f t="shared" si="168"/>
        <v>237.43</v>
      </c>
      <c r="AB124" s="1933">
        <f t="shared" si="168"/>
        <v>49.89</v>
      </c>
      <c r="AC124" s="1933">
        <f t="shared" si="168"/>
        <v>644.20000000000005</v>
      </c>
      <c r="AD124" s="1933">
        <f t="shared" si="168"/>
        <v>0</v>
      </c>
      <c r="AE124" s="1933">
        <f t="shared" si="168"/>
        <v>73.39</v>
      </c>
      <c r="AF124" s="1933">
        <f t="shared" si="168"/>
        <v>195.9</v>
      </c>
      <c r="AG124" s="1933">
        <f t="shared" si="168"/>
        <v>97.38000000000001</v>
      </c>
      <c r="AH124" s="1932">
        <f t="shared" si="168"/>
        <v>62.34</v>
      </c>
      <c r="AI124" s="1932">
        <f>AI125+AI126+AI127</f>
        <v>2870.8200000000006</v>
      </c>
      <c r="AJ124" s="1852">
        <f>+AJ125+AJ126+AJ127</f>
        <v>63.22</v>
      </c>
      <c r="AK124" s="1852">
        <f>+AK125</f>
        <v>107.1</v>
      </c>
      <c r="AL124" s="1852">
        <f t="shared" ref="AL124:AW124" si="169">+AL125+AL126+AL127</f>
        <v>244.37</v>
      </c>
      <c r="AM124" s="1852">
        <f t="shared" si="169"/>
        <v>223.29000000000002</v>
      </c>
      <c r="AN124" s="1852">
        <f t="shared" si="169"/>
        <v>274.05</v>
      </c>
      <c r="AO124" s="1852">
        <f t="shared" si="169"/>
        <v>268.26</v>
      </c>
      <c r="AP124" s="1852">
        <f t="shared" si="169"/>
        <v>327.43</v>
      </c>
      <c r="AQ124" s="1852">
        <f t="shared" si="169"/>
        <v>99.89</v>
      </c>
      <c r="AR124" s="1852">
        <f t="shared" si="169"/>
        <v>744.2</v>
      </c>
      <c r="AS124" s="1852">
        <f t="shared" si="169"/>
        <v>0</v>
      </c>
      <c r="AT124" s="1852">
        <f t="shared" si="169"/>
        <v>103.39</v>
      </c>
      <c r="AU124" s="1852">
        <f t="shared" si="169"/>
        <v>215.9</v>
      </c>
      <c r="AV124" s="1852">
        <f t="shared" si="169"/>
        <v>97.38000000000001</v>
      </c>
      <c r="AW124" s="1852">
        <f t="shared" si="169"/>
        <v>102.34</v>
      </c>
      <c r="AX124" s="1932">
        <f>AX125+AX126+AX127</f>
        <v>2826.7200000000003</v>
      </c>
      <c r="AY124" s="1932">
        <f t="shared" ref="AY124" si="170">AY125+AY126+AY127</f>
        <v>2761.12</v>
      </c>
      <c r="AZ124" s="1932">
        <f>AZ125+AZ126+AZ127</f>
        <v>2898.12</v>
      </c>
      <c r="BA124" s="1932">
        <f t="shared" ref="BA124:BN124" si="171">BA125+BA126+BA127</f>
        <v>65.8</v>
      </c>
      <c r="BB124" s="1932">
        <f t="shared" si="171"/>
        <v>97.97999999999999</v>
      </c>
      <c r="BC124" s="1932">
        <f t="shared" si="171"/>
        <v>239.48000000000002</v>
      </c>
      <c r="BD124" s="1932">
        <f t="shared" si="171"/>
        <v>224.19</v>
      </c>
      <c r="BE124" s="1932">
        <f t="shared" si="171"/>
        <v>240.27</v>
      </c>
      <c r="BF124" s="1932">
        <f t="shared" si="171"/>
        <v>257.54999999999995</v>
      </c>
      <c r="BG124" s="1932">
        <f t="shared" si="171"/>
        <v>395.95</v>
      </c>
      <c r="BH124" s="1932">
        <f t="shared" si="171"/>
        <v>101.8</v>
      </c>
      <c r="BI124" s="1932">
        <f t="shared" si="171"/>
        <v>760.7700000000001</v>
      </c>
      <c r="BJ124" s="1932">
        <f t="shared" si="171"/>
        <v>0</v>
      </c>
      <c r="BK124" s="1932">
        <f t="shared" si="171"/>
        <v>91.43</v>
      </c>
      <c r="BL124" s="1932">
        <f t="shared" si="171"/>
        <v>206.36</v>
      </c>
      <c r="BM124" s="1932">
        <f t="shared" si="171"/>
        <v>97.38000000000001</v>
      </c>
      <c r="BN124" s="1932">
        <f t="shared" si="171"/>
        <v>119.16</v>
      </c>
      <c r="BO124" s="1932">
        <v>3198.12</v>
      </c>
      <c r="BP124" s="1932">
        <f t="shared" ref="BP124" si="172">BP125+BP126+BP127</f>
        <v>3245.57</v>
      </c>
      <c r="BQ124" s="1932">
        <f>SUM(BQ125:BQ127)</f>
        <v>3786.08</v>
      </c>
      <c r="BR124" s="1932">
        <f>SUM(BR125:BR127)</f>
        <v>3786.13</v>
      </c>
      <c r="BS124" s="1748">
        <f t="shared" si="123"/>
        <v>137.12116822159123</v>
      </c>
      <c r="BT124" s="1748">
        <f t="shared" si="124"/>
        <v>118.38455092366766</v>
      </c>
      <c r="BU124" s="1748">
        <f t="shared" si="125"/>
        <v>118.38611434217604</v>
      </c>
      <c r="BV124" s="2878"/>
      <c r="BW124" s="1962">
        <f t="shared" ref="BW124:CJ124" si="173">BW125+BW126+BW127</f>
        <v>85.8</v>
      </c>
      <c r="BX124" s="1962">
        <f t="shared" si="173"/>
        <v>137.98000000000002</v>
      </c>
      <c r="BY124" s="1962">
        <f t="shared" si="173"/>
        <v>279.48</v>
      </c>
      <c r="BZ124" s="1962">
        <f t="shared" si="173"/>
        <v>264.19</v>
      </c>
      <c r="CA124" s="1962">
        <f t="shared" si="173"/>
        <v>312.74</v>
      </c>
      <c r="CB124" s="1962">
        <f t="shared" si="173"/>
        <v>317.55</v>
      </c>
      <c r="CC124" s="1962">
        <f t="shared" si="173"/>
        <v>469.19</v>
      </c>
      <c r="CD124" s="1962">
        <f t="shared" si="173"/>
        <v>487.24</v>
      </c>
      <c r="CE124" s="1962">
        <f t="shared" si="173"/>
        <v>1036.3499999999999</v>
      </c>
      <c r="CF124" s="1962">
        <f t="shared" si="173"/>
        <v>0</v>
      </c>
      <c r="CG124" s="1962">
        <f t="shared" si="173"/>
        <v>111.43</v>
      </c>
      <c r="CH124" s="1962">
        <f t="shared" si="173"/>
        <v>236.36</v>
      </c>
      <c r="CI124" s="1962">
        <f t="shared" si="173"/>
        <v>197.38000000000002</v>
      </c>
      <c r="CJ124" s="1962">
        <f t="shared" si="173"/>
        <v>199.16</v>
      </c>
      <c r="CK124" s="1845"/>
      <c r="CL124" s="70"/>
      <c r="CM124" s="485"/>
    </row>
    <row r="125" spans="1:92" s="24" customFormat="1" ht="20.100000000000001" customHeight="1">
      <c r="A125" s="1944"/>
      <c r="B125" s="1916" t="s">
        <v>156</v>
      </c>
      <c r="C125" s="1917" t="s">
        <v>93</v>
      </c>
      <c r="D125" s="1765">
        <f>SUM(E125:Q125)</f>
        <v>1539.04</v>
      </c>
      <c r="E125" s="1945">
        <v>36.799999999999997</v>
      </c>
      <c r="F125" s="1945">
        <v>90.8</v>
      </c>
      <c r="G125" s="1945">
        <v>144</v>
      </c>
      <c r="H125" s="1945">
        <v>135</v>
      </c>
      <c r="I125" s="1945">
        <v>133.30000000000001</v>
      </c>
      <c r="J125" s="1945">
        <v>180.8</v>
      </c>
      <c r="K125" s="1945">
        <v>20</v>
      </c>
      <c r="L125" s="1945">
        <v>20</v>
      </c>
      <c r="M125" s="1945">
        <v>472.24</v>
      </c>
      <c r="N125" s="1945">
        <v>58.3</v>
      </c>
      <c r="O125" s="1945">
        <v>113</v>
      </c>
      <c r="P125" s="1945">
        <v>45</v>
      </c>
      <c r="Q125" s="1945">
        <v>89.8</v>
      </c>
      <c r="R125" s="1946">
        <f>1543+362.25</f>
        <v>1905.25</v>
      </c>
      <c r="S125" s="1946">
        <v>1884</v>
      </c>
      <c r="T125" s="320">
        <v>1969.2000000000003</v>
      </c>
      <c r="U125" s="1936">
        <v>52.22</v>
      </c>
      <c r="V125" s="1936">
        <v>87.1</v>
      </c>
      <c r="W125" s="1936">
        <v>217.37</v>
      </c>
      <c r="X125" s="1936">
        <v>193.29000000000002</v>
      </c>
      <c r="Y125" s="1936">
        <v>224.05</v>
      </c>
      <c r="Z125" s="1936">
        <v>184.26</v>
      </c>
      <c r="AA125" s="1936">
        <v>166.05</v>
      </c>
      <c r="AB125" s="1936">
        <v>49.89</v>
      </c>
      <c r="AC125" s="1936">
        <v>573.07000000000005</v>
      </c>
      <c r="AD125" s="1936">
        <v>0</v>
      </c>
      <c r="AE125" s="1936">
        <v>42.39</v>
      </c>
      <c r="AF125" s="1936">
        <v>57.900000000000006</v>
      </c>
      <c r="AG125" s="1936">
        <v>59.27</v>
      </c>
      <c r="AH125" s="1936">
        <v>62.34</v>
      </c>
      <c r="AI125" s="320">
        <f>SUM(AJ125:AW125)</f>
        <v>2419.2000000000003</v>
      </c>
      <c r="AJ125" s="1768">
        <v>62.22</v>
      </c>
      <c r="AK125" s="1768">
        <v>107.1</v>
      </c>
      <c r="AL125" s="1768">
        <v>237.37</v>
      </c>
      <c r="AM125" s="1768">
        <v>223.29000000000002</v>
      </c>
      <c r="AN125" s="1768">
        <v>274.05</v>
      </c>
      <c r="AO125" s="1768">
        <v>224.26</v>
      </c>
      <c r="AP125" s="1768">
        <v>206.05</v>
      </c>
      <c r="AQ125" s="1768">
        <v>99.89</v>
      </c>
      <c r="AR125" s="1768">
        <v>673.07</v>
      </c>
      <c r="AS125" s="1768">
        <v>0</v>
      </c>
      <c r="AT125" s="1768">
        <v>72.39</v>
      </c>
      <c r="AU125" s="1768">
        <v>77.900000000000006</v>
      </c>
      <c r="AV125" s="1768">
        <v>59.27</v>
      </c>
      <c r="AW125" s="1768">
        <v>102.34</v>
      </c>
      <c r="AX125" s="1815">
        <v>2400.87</v>
      </c>
      <c r="AY125" s="1947">
        <f>1969.2+368.03</f>
        <v>2337.23</v>
      </c>
      <c r="AZ125" s="320">
        <f>SUM(BA125:BN125)</f>
        <v>2474.23</v>
      </c>
      <c r="BA125" s="1815">
        <v>64.8</v>
      </c>
      <c r="BB125" s="1815">
        <v>97.97999999999999</v>
      </c>
      <c r="BC125" s="1815">
        <v>232.48000000000002</v>
      </c>
      <c r="BD125" s="1815">
        <v>224.19</v>
      </c>
      <c r="BE125" s="1815">
        <v>240.27</v>
      </c>
      <c r="BF125" s="1815">
        <v>213.54999999999998</v>
      </c>
      <c r="BG125" s="1815">
        <v>302.3</v>
      </c>
      <c r="BH125" s="1815">
        <v>101.8</v>
      </c>
      <c r="BI125" s="1815">
        <v>689.6400000000001</v>
      </c>
      <c r="BJ125" s="1815">
        <v>0</v>
      </c>
      <c r="BK125" s="1815">
        <v>60.43</v>
      </c>
      <c r="BL125" s="1815">
        <v>68.36</v>
      </c>
      <c r="BM125" s="1815">
        <v>59.27</v>
      </c>
      <c r="BN125" s="1815">
        <v>119.16</v>
      </c>
      <c r="BO125" s="320">
        <v>2774.23</v>
      </c>
      <c r="BP125" s="320">
        <v>2774.23</v>
      </c>
      <c r="BQ125" s="320">
        <v>3229.39</v>
      </c>
      <c r="BR125" s="320">
        <v>3229.39</v>
      </c>
      <c r="BS125" s="1748">
        <f t="shared" si="123"/>
        <v>138.17168186271783</v>
      </c>
      <c r="BT125" s="1748">
        <f t="shared" si="124"/>
        <v>116.40671465595858</v>
      </c>
      <c r="BU125" s="1748">
        <f t="shared" si="125"/>
        <v>116.40671465595858</v>
      </c>
      <c r="BV125" s="2879"/>
      <c r="BW125" s="2785">
        <v>84.8</v>
      </c>
      <c r="BX125" s="2786">
        <v>137.98000000000002</v>
      </c>
      <c r="BY125" s="2786">
        <v>272.48</v>
      </c>
      <c r="BZ125" s="2786">
        <v>264.19</v>
      </c>
      <c r="CA125" s="2786">
        <v>312.74</v>
      </c>
      <c r="CB125" s="2786">
        <v>273.55</v>
      </c>
      <c r="CC125" s="2786">
        <v>375.54</v>
      </c>
      <c r="CD125" s="2786">
        <v>281.8</v>
      </c>
      <c r="CE125" s="2786">
        <v>892.37</v>
      </c>
      <c r="CF125" s="2786">
        <v>0</v>
      </c>
      <c r="CG125" s="2786">
        <v>80.430000000000007</v>
      </c>
      <c r="CH125" s="2786">
        <v>98.36</v>
      </c>
      <c r="CI125" s="2786">
        <v>159.27000000000001</v>
      </c>
      <c r="CJ125" s="2786">
        <v>199.16</v>
      </c>
      <c r="CK125" s="1689"/>
      <c r="CL125" s="84"/>
      <c r="CM125" s="478"/>
    </row>
    <row r="126" spans="1:92" s="24" customFormat="1" ht="20.100000000000001" customHeight="1">
      <c r="A126" s="1944"/>
      <c r="B126" s="1916" t="s">
        <v>157</v>
      </c>
      <c r="C126" s="1917" t="s">
        <v>93</v>
      </c>
      <c r="D126" s="1765">
        <f>SUM(E126:Q126)</f>
        <v>387.59</v>
      </c>
      <c r="E126" s="927">
        <v>1.2</v>
      </c>
      <c r="F126" s="1948">
        <v>0</v>
      </c>
      <c r="G126" s="1948">
        <v>6.74</v>
      </c>
      <c r="H126" s="1948">
        <v>0</v>
      </c>
      <c r="I126" s="1948">
        <v>82.41</v>
      </c>
      <c r="J126" s="1948">
        <v>37</v>
      </c>
      <c r="K126" s="1948">
        <v>50</v>
      </c>
      <c r="L126" s="1948">
        <v>0</v>
      </c>
      <c r="M126" s="1948">
        <v>50</v>
      </c>
      <c r="N126" s="1948">
        <v>0.28999999999999998</v>
      </c>
      <c r="O126" s="1948">
        <v>30.55</v>
      </c>
      <c r="P126" s="1948">
        <v>91.69</v>
      </c>
      <c r="Q126" s="1948">
        <v>37.71</v>
      </c>
      <c r="R126" s="1946">
        <f>330+49</f>
        <v>379</v>
      </c>
      <c r="S126" s="1946">
        <v>320.60000000000002</v>
      </c>
      <c r="T126" s="320">
        <v>400.28</v>
      </c>
      <c r="U126" s="320">
        <v>1</v>
      </c>
      <c r="V126" s="320"/>
      <c r="W126" s="320">
        <v>7</v>
      </c>
      <c r="X126" s="320"/>
      <c r="Y126" s="320"/>
      <c r="Z126" s="320">
        <v>44</v>
      </c>
      <c r="AA126" s="320">
        <v>71.38</v>
      </c>
      <c r="AB126" s="320"/>
      <c r="AC126" s="320">
        <v>71.13</v>
      </c>
      <c r="AD126" s="320">
        <v>0</v>
      </c>
      <c r="AE126" s="320">
        <v>31</v>
      </c>
      <c r="AF126" s="320">
        <v>138</v>
      </c>
      <c r="AG126" s="320">
        <v>36.770000000000003</v>
      </c>
      <c r="AH126" s="320"/>
      <c r="AI126" s="320">
        <f>SUM(AJ126:AW126)</f>
        <v>450.28</v>
      </c>
      <c r="AJ126" s="1869">
        <v>1</v>
      </c>
      <c r="AK126" s="1751"/>
      <c r="AL126" s="1869">
        <v>7</v>
      </c>
      <c r="AM126" s="1869"/>
      <c r="AN126" s="1869"/>
      <c r="AO126" s="1869">
        <v>44</v>
      </c>
      <c r="AP126" s="1869">
        <v>121.38</v>
      </c>
      <c r="AQ126" s="1869"/>
      <c r="AR126" s="1869">
        <v>71.13</v>
      </c>
      <c r="AS126" s="1869">
        <v>0</v>
      </c>
      <c r="AT126" s="1869">
        <v>31</v>
      </c>
      <c r="AU126" s="1869">
        <v>138</v>
      </c>
      <c r="AV126" s="1869">
        <v>36.770000000000003</v>
      </c>
      <c r="AW126" s="1746"/>
      <c r="AX126" s="1749">
        <v>424.51</v>
      </c>
      <c r="AY126" s="1746">
        <f>400.28+22.27</f>
        <v>422.54999999999995</v>
      </c>
      <c r="AZ126" s="320">
        <f>SUM(BA126:BN126)</f>
        <v>422.54999999999995</v>
      </c>
      <c r="BA126" s="1749">
        <v>1</v>
      </c>
      <c r="BB126" s="1749"/>
      <c r="BC126" s="1749">
        <v>7</v>
      </c>
      <c r="BD126" s="1749"/>
      <c r="BE126" s="1749"/>
      <c r="BF126" s="1749">
        <v>44</v>
      </c>
      <c r="BG126" s="1749">
        <v>93.649999999999991</v>
      </c>
      <c r="BH126" s="1749"/>
      <c r="BI126" s="1749">
        <v>71.13</v>
      </c>
      <c r="BJ126" s="1749">
        <v>0</v>
      </c>
      <c r="BK126" s="1749">
        <v>31</v>
      </c>
      <c r="BL126" s="1749">
        <v>138</v>
      </c>
      <c r="BM126" s="1749">
        <v>36.770000000000003</v>
      </c>
      <c r="BN126" s="1749"/>
      <c r="BO126" s="320">
        <v>422.54999999999995</v>
      </c>
      <c r="BP126" s="320">
        <v>470</v>
      </c>
      <c r="BQ126" s="320">
        <v>555.35</v>
      </c>
      <c r="BR126" s="320">
        <v>555.4</v>
      </c>
      <c r="BS126" s="1748">
        <f t="shared" si="123"/>
        <v>131.42823334516629</v>
      </c>
      <c r="BT126" s="1748">
        <f t="shared" si="124"/>
        <v>131.42823334516629</v>
      </c>
      <c r="BU126" s="1748">
        <f t="shared" si="125"/>
        <v>131.44006626434742</v>
      </c>
      <c r="BV126" s="2879"/>
      <c r="BW126" s="2787">
        <v>1</v>
      </c>
      <c r="BX126" s="2787"/>
      <c r="BY126" s="2787">
        <v>7</v>
      </c>
      <c r="BZ126" s="2787"/>
      <c r="CA126" s="2787"/>
      <c r="CB126" s="2787">
        <v>44</v>
      </c>
      <c r="CC126" s="2787">
        <v>93.649999999999991</v>
      </c>
      <c r="CD126" s="2808">
        <v>205.44</v>
      </c>
      <c r="CE126" s="2787">
        <v>143.97999999999999</v>
      </c>
      <c r="CF126" s="2787">
        <v>0</v>
      </c>
      <c r="CG126" s="2787">
        <v>31</v>
      </c>
      <c r="CH126" s="2787">
        <v>138</v>
      </c>
      <c r="CI126" s="2787">
        <v>36.770000000000003</v>
      </c>
      <c r="CJ126" s="2787"/>
      <c r="CK126" s="1689"/>
      <c r="CL126" s="84"/>
      <c r="CM126" s="478"/>
    </row>
    <row r="127" spans="1:92" s="24" customFormat="1" ht="14.25">
      <c r="A127" s="1944"/>
      <c r="B127" s="1920" t="s">
        <v>609</v>
      </c>
      <c r="C127" s="1917" t="s">
        <v>93</v>
      </c>
      <c r="D127" s="927">
        <f>SUM(E127:Q127)</f>
        <v>0.66</v>
      </c>
      <c r="E127" s="927"/>
      <c r="F127" s="927"/>
      <c r="G127" s="927"/>
      <c r="H127" s="927"/>
      <c r="I127" s="927"/>
      <c r="J127" s="927"/>
      <c r="K127" s="927"/>
      <c r="L127" s="927"/>
      <c r="M127" s="927"/>
      <c r="N127" s="927"/>
      <c r="O127" s="927"/>
      <c r="P127" s="927"/>
      <c r="Q127" s="1949">
        <v>0.66</v>
      </c>
      <c r="R127" s="1950">
        <v>1.8</v>
      </c>
      <c r="S127" s="1950">
        <v>1.8</v>
      </c>
      <c r="T127" s="1715">
        <v>1.34</v>
      </c>
      <c r="U127" s="320"/>
      <c r="V127" s="320"/>
      <c r="W127" s="320"/>
      <c r="X127" s="320"/>
      <c r="Y127" s="320"/>
      <c r="Z127" s="320"/>
      <c r="AA127" s="320"/>
      <c r="AB127" s="320"/>
      <c r="AC127" s="320"/>
      <c r="AD127" s="320"/>
      <c r="AE127" s="320"/>
      <c r="AF127" s="320"/>
      <c r="AG127" s="1715">
        <v>1.34</v>
      </c>
      <c r="AH127" s="320"/>
      <c r="AI127" s="1715">
        <f>SUM(AJ127:AW127)</f>
        <v>1.34</v>
      </c>
      <c r="AJ127" s="1748"/>
      <c r="AK127" s="1748"/>
      <c r="AL127" s="1748"/>
      <c r="AM127" s="1748"/>
      <c r="AN127" s="1748"/>
      <c r="AO127" s="1748"/>
      <c r="AP127" s="1748"/>
      <c r="AQ127" s="1748"/>
      <c r="AR127" s="1748"/>
      <c r="AS127" s="1748"/>
      <c r="AT127" s="1748"/>
      <c r="AU127" s="1748"/>
      <c r="AV127" s="1836">
        <v>1.34</v>
      </c>
      <c r="AW127" s="1836"/>
      <c r="AX127" s="1836">
        <v>1.34</v>
      </c>
      <c r="AY127" s="1836">
        <v>1.34</v>
      </c>
      <c r="AZ127" s="1715">
        <f>SUM(BA127:BN127)</f>
        <v>1.34</v>
      </c>
      <c r="BA127" s="1748"/>
      <c r="BB127" s="1748"/>
      <c r="BC127" s="1748"/>
      <c r="BD127" s="1748"/>
      <c r="BE127" s="1748"/>
      <c r="BF127" s="1748"/>
      <c r="BG127" s="1748"/>
      <c r="BH127" s="1748"/>
      <c r="BI127" s="1748"/>
      <c r="BJ127" s="1748"/>
      <c r="BK127" s="1748"/>
      <c r="BL127" s="1748"/>
      <c r="BM127" s="1748">
        <v>1.34</v>
      </c>
      <c r="BN127" s="1748"/>
      <c r="BO127" s="1715">
        <v>1.34</v>
      </c>
      <c r="BP127" s="1715">
        <v>1.34</v>
      </c>
      <c r="BQ127" s="1715">
        <v>1.34</v>
      </c>
      <c r="BR127" s="1715">
        <v>1.34</v>
      </c>
      <c r="BS127" s="1748">
        <f t="shared" si="123"/>
        <v>100</v>
      </c>
      <c r="BT127" s="1748">
        <f t="shared" si="124"/>
        <v>100</v>
      </c>
      <c r="BU127" s="1748">
        <f t="shared" si="125"/>
        <v>100</v>
      </c>
      <c r="BV127" s="1836"/>
      <c r="BW127" s="1868"/>
      <c r="BX127" s="1868"/>
      <c r="BY127" s="1868"/>
      <c r="BZ127" s="1868"/>
      <c r="CA127" s="1868"/>
      <c r="CB127" s="1868"/>
      <c r="CC127" s="1868"/>
      <c r="CD127" s="1868"/>
      <c r="CE127" s="1868"/>
      <c r="CF127" s="1868"/>
      <c r="CG127" s="1868"/>
      <c r="CH127" s="1868"/>
      <c r="CI127" s="1868">
        <v>1.34</v>
      </c>
      <c r="CJ127" s="1868"/>
      <c r="CK127" s="1689"/>
      <c r="CL127" s="84"/>
      <c r="CM127" s="478"/>
    </row>
    <row r="128" spans="1:92" s="27" customFormat="1" ht="14.25" hidden="1">
      <c r="A128" s="1915" t="s">
        <v>158</v>
      </c>
      <c r="B128" s="1951" t="s">
        <v>159</v>
      </c>
      <c r="C128" s="1924" t="s">
        <v>93</v>
      </c>
      <c r="D128" s="1851"/>
      <c r="E128" s="1851"/>
      <c r="F128" s="1851"/>
      <c r="G128" s="1851"/>
      <c r="H128" s="1851"/>
      <c r="I128" s="1851"/>
      <c r="J128" s="1851"/>
      <c r="K128" s="1851"/>
      <c r="L128" s="1851"/>
      <c r="M128" s="1851"/>
      <c r="N128" s="1851"/>
      <c r="O128" s="1851"/>
      <c r="P128" s="1851"/>
      <c r="Q128" s="1851"/>
      <c r="R128" s="1851"/>
      <c r="S128" s="1851"/>
      <c r="T128" s="1740"/>
      <c r="U128" s="1740"/>
      <c r="V128" s="1740"/>
      <c r="W128" s="1740"/>
      <c r="X128" s="1740"/>
      <c r="Y128" s="1740"/>
      <c r="Z128" s="1740"/>
      <c r="AA128" s="1952"/>
      <c r="AB128" s="1952"/>
      <c r="AC128" s="1952"/>
      <c r="AD128" s="1952"/>
      <c r="AE128" s="1952"/>
      <c r="AF128" s="1952"/>
      <c r="AG128" s="1952"/>
      <c r="AH128" s="1740"/>
      <c r="AI128" s="1740"/>
      <c r="AJ128" s="1740"/>
      <c r="AK128" s="1740"/>
      <c r="AL128" s="1740"/>
      <c r="AM128" s="1740"/>
      <c r="AN128" s="1740"/>
      <c r="AO128" s="1740"/>
      <c r="AP128" s="1740"/>
      <c r="AQ128" s="1740"/>
      <c r="AR128" s="1740"/>
      <c r="AS128" s="1740"/>
      <c r="AT128" s="1740"/>
      <c r="AU128" s="1740"/>
      <c r="AV128" s="1740"/>
      <c r="AW128" s="1740"/>
      <c r="AX128" s="1740">
        <v>1734.31</v>
      </c>
      <c r="AY128" s="1740"/>
      <c r="AZ128" s="1740"/>
      <c r="BA128" s="1740"/>
      <c r="BB128" s="1740"/>
      <c r="BC128" s="1740"/>
      <c r="BD128" s="1740"/>
      <c r="BE128" s="1740"/>
      <c r="BF128" s="1740"/>
      <c r="BG128" s="1740"/>
      <c r="BH128" s="1740"/>
      <c r="BI128" s="1740"/>
      <c r="BJ128" s="1740"/>
      <c r="BK128" s="1740"/>
      <c r="BL128" s="1740"/>
      <c r="BM128" s="1740"/>
      <c r="BN128" s="1740"/>
      <c r="BO128" s="1740"/>
      <c r="BP128" s="1740">
        <v>1734.31</v>
      </c>
      <c r="BQ128" s="1740"/>
      <c r="BR128" s="1740"/>
      <c r="BS128" s="1748" t="e">
        <f t="shared" si="123"/>
        <v>#DIV/0!</v>
      </c>
      <c r="BT128" s="1748" t="e">
        <f t="shared" si="124"/>
        <v>#DIV/0!</v>
      </c>
      <c r="BU128" s="1748" t="e">
        <f t="shared" si="125"/>
        <v>#DIV/0!</v>
      </c>
      <c r="BV128" s="2889"/>
      <c r="BW128" s="2889">
        <v>3</v>
      </c>
      <c r="BX128" s="2889">
        <v>50</v>
      </c>
      <c r="BY128" s="2889">
        <v>60</v>
      </c>
      <c r="BZ128" s="2889">
        <v>90</v>
      </c>
      <c r="CA128" s="2889">
        <v>120</v>
      </c>
      <c r="CB128" s="2889">
        <v>150</v>
      </c>
      <c r="CC128" s="2889">
        <v>320</v>
      </c>
      <c r="CD128" s="2889">
        <v>256.31</v>
      </c>
      <c r="CE128" s="2889">
        <v>70</v>
      </c>
      <c r="CF128" s="2889">
        <v>70</v>
      </c>
      <c r="CG128" s="2889">
        <v>85</v>
      </c>
      <c r="CH128" s="2889">
        <v>70</v>
      </c>
      <c r="CI128" s="2889">
        <v>170</v>
      </c>
      <c r="CJ128" s="2889">
        <v>220</v>
      </c>
      <c r="CK128" s="1764"/>
      <c r="CL128" s="70"/>
      <c r="CM128" s="485"/>
    </row>
    <row r="129" spans="1:92" s="27" customFormat="1" ht="14.25">
      <c r="A129" s="1915" t="s">
        <v>160</v>
      </c>
      <c r="B129" s="1953" t="s">
        <v>118</v>
      </c>
      <c r="C129" s="1924" t="s">
        <v>87</v>
      </c>
      <c r="D129" s="1954">
        <f>SUM(E129:Q129)</f>
        <v>396</v>
      </c>
      <c r="E129" s="1955"/>
      <c r="F129" s="1955"/>
      <c r="G129" s="1955"/>
      <c r="H129" s="1956">
        <v>396</v>
      </c>
      <c r="I129" s="1851"/>
      <c r="J129" s="1851"/>
      <c r="K129" s="1851"/>
      <c r="L129" s="1851"/>
      <c r="M129" s="1851"/>
      <c r="N129" s="1851"/>
      <c r="O129" s="1851"/>
      <c r="P129" s="1851"/>
      <c r="Q129" s="1851"/>
      <c r="R129" s="1851">
        <f>R130</f>
        <v>374.3</v>
      </c>
      <c r="S129" s="1851">
        <f>D129</f>
        <v>396</v>
      </c>
      <c r="T129" s="1760">
        <f>SUM(U129:AH129)</f>
        <v>396</v>
      </c>
      <c r="U129" s="1770"/>
      <c r="V129" s="1770"/>
      <c r="W129" s="1770"/>
      <c r="X129" s="1691">
        <v>396</v>
      </c>
      <c r="Y129" s="1740"/>
      <c r="Z129" s="1740"/>
      <c r="AA129" s="1952"/>
      <c r="AB129" s="1952"/>
      <c r="AC129" s="1952"/>
      <c r="AD129" s="1952"/>
      <c r="AE129" s="1952"/>
      <c r="AF129" s="1952"/>
      <c r="AG129" s="1952"/>
      <c r="AH129" s="1740"/>
      <c r="AI129" s="1691">
        <f>SUM(AJ129:AW129)</f>
        <v>396</v>
      </c>
      <c r="AJ129" s="1834"/>
      <c r="AK129" s="1834"/>
      <c r="AL129" s="1834"/>
      <c r="AM129" s="1691">
        <v>396</v>
      </c>
      <c r="AN129" s="1740"/>
      <c r="AO129" s="1740"/>
      <c r="AP129" s="1740"/>
      <c r="AQ129" s="1740"/>
      <c r="AR129" s="1740"/>
      <c r="AS129" s="1740"/>
      <c r="AT129" s="1740"/>
      <c r="AU129" s="1740"/>
      <c r="AV129" s="1740"/>
      <c r="AW129" s="1740"/>
      <c r="AX129" s="1740">
        <v>396</v>
      </c>
      <c r="AY129" s="1740">
        <v>396</v>
      </c>
      <c r="AZ129" s="1691">
        <f>SUM(BA129:BN129)</f>
        <v>396</v>
      </c>
      <c r="BA129" s="1834"/>
      <c r="BB129" s="1834"/>
      <c r="BC129" s="1834"/>
      <c r="BD129" s="1691">
        <v>396</v>
      </c>
      <c r="BE129" s="1740"/>
      <c r="BF129" s="1740"/>
      <c r="BG129" s="1740"/>
      <c r="BH129" s="1740"/>
      <c r="BI129" s="1740"/>
      <c r="BJ129" s="1740"/>
      <c r="BK129" s="1740"/>
      <c r="BL129" s="1740"/>
      <c r="BM129" s="1740"/>
      <c r="BN129" s="1740"/>
      <c r="BO129" s="1691">
        <v>396</v>
      </c>
      <c r="BP129" s="2546">
        <v>396</v>
      </c>
      <c r="BQ129" s="2546">
        <v>396</v>
      </c>
      <c r="BR129" s="2546">
        <v>396</v>
      </c>
      <c r="BS129" s="1732">
        <f t="shared" si="123"/>
        <v>100</v>
      </c>
      <c r="BT129" s="1732">
        <f t="shared" si="124"/>
        <v>100</v>
      </c>
      <c r="BU129" s="1732">
        <f t="shared" si="125"/>
        <v>100</v>
      </c>
      <c r="BV129" s="1708"/>
      <c r="BW129" s="1691"/>
      <c r="BX129" s="1691"/>
      <c r="BY129" s="1691"/>
      <c r="BZ129" s="1762">
        <v>396</v>
      </c>
      <c r="CA129" s="1691"/>
      <c r="CB129" s="1691"/>
      <c r="CC129" s="1691"/>
      <c r="CD129" s="1691"/>
      <c r="CE129" s="1691"/>
      <c r="CF129" s="1691"/>
      <c r="CG129" s="1691"/>
      <c r="CH129" s="1691"/>
      <c r="CI129" s="1691"/>
      <c r="CJ129" s="1691"/>
      <c r="CK129" s="1764"/>
      <c r="CL129" s="70"/>
      <c r="CM129" s="1449"/>
    </row>
    <row r="130" spans="1:92" s="26" customFormat="1" ht="20.100000000000001" customHeight="1">
      <c r="A130" s="1939"/>
      <c r="B130" s="1957" t="s">
        <v>161</v>
      </c>
      <c r="C130" s="1941"/>
      <c r="D130" s="930">
        <f>SUM(E130:Q130)</f>
        <v>374.3</v>
      </c>
      <c r="E130" s="322"/>
      <c r="F130" s="322"/>
      <c r="G130" s="322"/>
      <c r="H130" s="1958">
        <v>374.3</v>
      </c>
      <c r="I130" s="322"/>
      <c r="J130" s="322"/>
      <c r="K130" s="322"/>
      <c r="L130" s="322"/>
      <c r="M130" s="322"/>
      <c r="N130" s="322"/>
      <c r="O130" s="322"/>
      <c r="P130" s="322"/>
      <c r="Q130" s="322"/>
      <c r="R130" s="1958">
        <v>374.3</v>
      </c>
      <c r="S130" s="1958">
        <v>374.3</v>
      </c>
      <c r="T130" s="1901">
        <v>374</v>
      </c>
      <c r="U130" s="1902"/>
      <c r="V130" s="1902"/>
      <c r="W130" s="1902"/>
      <c r="X130" s="1959">
        <v>396</v>
      </c>
      <c r="Y130" s="1902"/>
      <c r="Z130" s="1902"/>
      <c r="AA130" s="1960"/>
      <c r="AB130" s="1960"/>
      <c r="AC130" s="1960"/>
      <c r="AD130" s="1960"/>
      <c r="AE130" s="1960"/>
      <c r="AF130" s="1960"/>
      <c r="AG130" s="1960"/>
      <c r="AH130" s="1902"/>
      <c r="AI130" s="1961">
        <f>SUM(AJ130:AW130)</f>
        <v>396</v>
      </c>
      <c r="AJ130" s="1932"/>
      <c r="AK130" s="1932"/>
      <c r="AL130" s="1932"/>
      <c r="AM130" s="1962">
        <v>396</v>
      </c>
      <c r="AN130" s="1902"/>
      <c r="AO130" s="1902"/>
      <c r="AP130" s="1902"/>
      <c r="AQ130" s="1902"/>
      <c r="AR130" s="1902"/>
      <c r="AS130" s="1902"/>
      <c r="AT130" s="1902"/>
      <c r="AU130" s="1902"/>
      <c r="AV130" s="1902"/>
      <c r="AW130" s="1902"/>
      <c r="AX130" s="1902">
        <f>R130</f>
        <v>374.3</v>
      </c>
      <c r="AY130" s="1900">
        <f t="shared" ref="AY130" si="174">S130</f>
        <v>374.3</v>
      </c>
      <c r="AZ130" s="1901">
        <f>SUM(BA130:BN130)</f>
        <v>374.3</v>
      </c>
      <c r="BA130" s="1902"/>
      <c r="BB130" s="1902"/>
      <c r="BC130" s="1902"/>
      <c r="BD130" s="1959">
        <v>374.3</v>
      </c>
      <c r="BE130" s="1902"/>
      <c r="BF130" s="1902"/>
      <c r="BG130" s="1902"/>
      <c r="BH130" s="1902"/>
      <c r="BI130" s="1902"/>
      <c r="BJ130" s="1902"/>
      <c r="BK130" s="1902"/>
      <c r="BL130" s="1902"/>
      <c r="BM130" s="1902"/>
      <c r="BN130" s="1902"/>
      <c r="BO130" s="1901">
        <v>396</v>
      </c>
      <c r="BP130" s="1901">
        <v>374.3</v>
      </c>
      <c r="BQ130" s="1901">
        <v>374.3</v>
      </c>
      <c r="BR130" s="1961">
        <v>396</v>
      </c>
      <c r="BS130" s="1748">
        <f t="shared" si="123"/>
        <v>100</v>
      </c>
      <c r="BT130" s="1748">
        <f t="shared" si="124"/>
        <v>94.520202020202021</v>
      </c>
      <c r="BU130" s="1748">
        <f t="shared" si="125"/>
        <v>100</v>
      </c>
      <c r="BV130" s="2930"/>
      <c r="BW130" s="1901"/>
      <c r="BX130" s="1901"/>
      <c r="BY130" s="1901"/>
      <c r="BZ130" s="1959">
        <v>396</v>
      </c>
      <c r="CA130" s="1901"/>
      <c r="CB130" s="1901"/>
      <c r="CC130" s="1901"/>
      <c r="CD130" s="1901"/>
      <c r="CE130" s="1901"/>
      <c r="CF130" s="1901"/>
      <c r="CG130" s="1901"/>
      <c r="CH130" s="1901"/>
      <c r="CI130" s="1901"/>
      <c r="CJ130" s="1901"/>
      <c r="CK130" s="1845"/>
      <c r="CL130" s="70"/>
      <c r="CM130" s="481"/>
      <c r="CN130" s="403"/>
    </row>
    <row r="131" spans="1:92" s="27" customFormat="1" ht="21" hidden="1" customHeight="1">
      <c r="A131" s="1915" t="s">
        <v>162</v>
      </c>
      <c r="B131" s="1953" t="s">
        <v>163</v>
      </c>
      <c r="C131" s="1924" t="s">
        <v>87</v>
      </c>
      <c r="D131" s="1956" t="e">
        <f>#REF!+D132</f>
        <v>#REF!</v>
      </c>
      <c r="E131" s="1851"/>
      <c r="F131" s="1851"/>
      <c r="G131" s="1851"/>
      <c r="H131" s="1851">
        <v>150</v>
      </c>
      <c r="I131" s="1851">
        <v>200</v>
      </c>
      <c r="J131" s="1851">
        <v>74.900000000000006</v>
      </c>
      <c r="K131" s="1851"/>
      <c r="L131" s="1851">
        <v>150</v>
      </c>
      <c r="M131" s="1851">
        <f>5.69+M132</f>
        <v>505.69</v>
      </c>
      <c r="N131" s="1851">
        <v>38.6</v>
      </c>
      <c r="O131" s="1851">
        <v>79.58</v>
      </c>
      <c r="P131" s="1851">
        <v>130.33000000000001</v>
      </c>
      <c r="Q131" s="1851">
        <v>37.340000000000003</v>
      </c>
      <c r="R131" s="1963" t="e">
        <f>#REF!+R132</f>
        <v>#REF!</v>
      </c>
      <c r="S131" s="1963">
        <f>430.68+S132</f>
        <v>455.68</v>
      </c>
      <c r="T131" s="1964">
        <v>540.68000000000006</v>
      </c>
      <c r="U131" s="1740"/>
      <c r="V131" s="1740"/>
      <c r="W131" s="1740"/>
      <c r="X131" s="1740"/>
      <c r="Y131" s="1740"/>
      <c r="Z131" s="1740"/>
      <c r="AA131" s="1952"/>
      <c r="AB131" s="1952"/>
      <c r="AC131" s="1952"/>
      <c r="AD131" s="1952"/>
      <c r="AE131" s="1952"/>
      <c r="AF131" s="1952"/>
      <c r="AG131" s="1952"/>
      <c r="AH131" s="1740"/>
      <c r="AI131" s="1965">
        <f>AI132+T131</f>
        <v>790.68000000000006</v>
      </c>
      <c r="AJ131" s="1740"/>
      <c r="AK131" s="1740"/>
      <c r="AL131" s="1740"/>
      <c r="AM131" s="1740"/>
      <c r="AN131" s="1740"/>
      <c r="AO131" s="1740"/>
      <c r="AP131" s="1740"/>
      <c r="AQ131" s="1740"/>
      <c r="AR131" s="1740"/>
      <c r="AS131" s="1740"/>
      <c r="AT131" s="1740"/>
      <c r="AU131" s="1740"/>
      <c r="AV131" s="1740"/>
      <c r="AW131" s="1740"/>
      <c r="AX131" s="1740"/>
      <c r="AY131" s="1740"/>
      <c r="AZ131" s="1740"/>
      <c r="BA131" s="1740"/>
      <c r="BB131" s="1740"/>
      <c r="BC131" s="1740"/>
      <c r="BD131" s="1740"/>
      <c r="BE131" s="1740"/>
      <c r="BF131" s="1740"/>
      <c r="BG131" s="1740"/>
      <c r="BH131" s="1740"/>
      <c r="BI131" s="1740"/>
      <c r="BJ131" s="1740"/>
      <c r="BK131" s="1740"/>
      <c r="BL131" s="1740"/>
      <c r="BM131" s="1740"/>
      <c r="BN131" s="1740"/>
      <c r="BO131" s="1740"/>
      <c r="BP131" s="1740"/>
      <c r="BQ131" s="1740"/>
      <c r="BR131" s="1740"/>
      <c r="BS131" s="1748" t="e">
        <f t="shared" si="123"/>
        <v>#DIV/0!</v>
      </c>
      <c r="BT131" s="1748" t="e">
        <f t="shared" si="124"/>
        <v>#DIV/0!</v>
      </c>
      <c r="BU131" s="1748" t="e">
        <f t="shared" si="125"/>
        <v>#DIV/0!</v>
      </c>
      <c r="BV131" s="1740"/>
      <c r="BW131" s="1740"/>
      <c r="BX131" s="1740"/>
      <c r="BY131" s="1740"/>
      <c r="BZ131" s="1740"/>
      <c r="CA131" s="1740"/>
      <c r="CB131" s="1740"/>
      <c r="CC131" s="1740"/>
      <c r="CD131" s="1740"/>
      <c r="CE131" s="1740"/>
      <c r="CF131" s="1740"/>
      <c r="CG131" s="1740"/>
      <c r="CH131" s="1740"/>
      <c r="CI131" s="1740"/>
      <c r="CJ131" s="1740"/>
      <c r="CK131" s="1764"/>
      <c r="CL131" s="70"/>
      <c r="CM131" s="489"/>
    </row>
    <row r="132" spans="1:92" s="26" customFormat="1" ht="15" hidden="1">
      <c r="A132" s="1939"/>
      <c r="B132" s="1957" t="s">
        <v>164</v>
      </c>
      <c r="C132" s="1941" t="s">
        <v>87</v>
      </c>
      <c r="D132" s="1942">
        <f>SUM(E132:Q132)</f>
        <v>1000</v>
      </c>
      <c r="E132" s="322"/>
      <c r="F132" s="322"/>
      <c r="G132" s="322"/>
      <c r="H132" s="322">
        <v>150</v>
      </c>
      <c r="I132" s="322">
        <v>200</v>
      </c>
      <c r="J132" s="322"/>
      <c r="K132" s="322"/>
      <c r="L132" s="322">
        <v>150</v>
      </c>
      <c r="M132" s="322">
        <v>500</v>
      </c>
      <c r="N132" s="322"/>
      <c r="O132" s="322"/>
      <c r="P132" s="322"/>
      <c r="Q132" s="322"/>
      <c r="R132" s="322">
        <v>0</v>
      </c>
      <c r="S132" s="1966">
        <v>25</v>
      </c>
      <c r="T132" s="1901">
        <v>110</v>
      </c>
      <c r="U132" s="1902"/>
      <c r="V132" s="1902"/>
      <c r="W132" s="1902"/>
      <c r="X132" s="1902"/>
      <c r="Y132" s="1902"/>
      <c r="Z132" s="1902"/>
      <c r="AA132" s="1960"/>
      <c r="AB132" s="1960"/>
      <c r="AC132" s="1933">
        <v>50</v>
      </c>
      <c r="AD132" s="1933">
        <v>60</v>
      </c>
      <c r="AE132" s="1960"/>
      <c r="AF132" s="1960"/>
      <c r="AG132" s="1960"/>
      <c r="AH132" s="1902"/>
      <c r="AI132" s="1961">
        <v>250</v>
      </c>
      <c r="AJ132" s="1902"/>
      <c r="AK132" s="1902"/>
      <c r="AL132" s="1902"/>
      <c r="AM132" s="1902"/>
      <c r="AN132" s="1902"/>
      <c r="AO132" s="1902"/>
      <c r="AP132" s="1902"/>
      <c r="AQ132" s="1902"/>
      <c r="AR132" s="1902"/>
      <c r="AS132" s="1902"/>
      <c r="AT132" s="1902"/>
      <c r="AU132" s="1902"/>
      <c r="AV132" s="1902"/>
      <c r="AW132" s="1902"/>
      <c r="AX132" s="1902"/>
      <c r="AY132" s="1902"/>
      <c r="AZ132" s="1902"/>
      <c r="BA132" s="1902"/>
      <c r="BB132" s="1902"/>
      <c r="BC132" s="1902"/>
      <c r="BD132" s="1902"/>
      <c r="BE132" s="1902"/>
      <c r="BF132" s="1902"/>
      <c r="BG132" s="1902"/>
      <c r="BH132" s="1902"/>
      <c r="BI132" s="1902"/>
      <c r="BJ132" s="1902"/>
      <c r="BK132" s="1902"/>
      <c r="BL132" s="1902"/>
      <c r="BM132" s="1902"/>
      <c r="BN132" s="1902"/>
      <c r="BO132" s="1902"/>
      <c r="BP132" s="1902"/>
      <c r="BQ132" s="1902"/>
      <c r="BR132" s="1902"/>
      <c r="BS132" s="1748" t="e">
        <f t="shared" si="123"/>
        <v>#DIV/0!</v>
      </c>
      <c r="BT132" s="1748" t="e">
        <f t="shared" si="124"/>
        <v>#DIV/0!</v>
      </c>
      <c r="BU132" s="1748" t="e">
        <f t="shared" si="125"/>
        <v>#DIV/0!</v>
      </c>
      <c r="BV132" s="1902"/>
      <c r="BW132" s="1902"/>
      <c r="BX132" s="1902"/>
      <c r="BY132" s="1902"/>
      <c r="BZ132" s="1902"/>
      <c r="CA132" s="1902"/>
      <c r="CB132" s="1902"/>
      <c r="CC132" s="1902"/>
      <c r="CD132" s="1902"/>
      <c r="CE132" s="1902"/>
      <c r="CF132" s="1902"/>
      <c r="CG132" s="1902"/>
      <c r="CH132" s="1902"/>
      <c r="CI132" s="1902"/>
      <c r="CJ132" s="1902"/>
      <c r="CK132" s="1967" t="s">
        <v>763</v>
      </c>
      <c r="CL132" s="70"/>
      <c r="CM132" s="489"/>
    </row>
    <row r="133" spans="1:92" s="27" customFormat="1" ht="14.25">
      <c r="A133" s="1915" t="s">
        <v>162</v>
      </c>
      <c r="B133" s="1953" t="s">
        <v>165</v>
      </c>
      <c r="C133" s="1924" t="s">
        <v>87</v>
      </c>
      <c r="D133" s="1954" t="e">
        <f>#REF!+D134</f>
        <v>#REF!</v>
      </c>
      <c r="E133" s="1851">
        <f>38.07+E134</f>
        <v>48.07</v>
      </c>
      <c r="F133" s="1851">
        <f>72.19+F134</f>
        <v>82.19</v>
      </c>
      <c r="G133" s="1851">
        <f>178.55+G134</f>
        <v>198.55</v>
      </c>
      <c r="H133" s="1851">
        <f>127.12+H134</f>
        <v>127.12</v>
      </c>
      <c r="I133" s="1851">
        <f>185.88+I134</f>
        <v>205.88</v>
      </c>
      <c r="J133" s="1851">
        <f>139.9+J134</f>
        <v>169.9</v>
      </c>
      <c r="K133" s="1851">
        <f>+K134</f>
        <v>30</v>
      </c>
      <c r="L133" s="1851">
        <f>+L134</f>
        <v>50</v>
      </c>
      <c r="M133" s="1851">
        <f>477.93+M134</f>
        <v>577.93000000000006</v>
      </c>
      <c r="N133" s="1851"/>
      <c r="O133" s="1851">
        <f>4.42+O134</f>
        <v>24.42</v>
      </c>
      <c r="P133" s="1851">
        <v>25.23</v>
      </c>
      <c r="Q133" s="1851">
        <f>51.64+Q134</f>
        <v>61.64</v>
      </c>
      <c r="R133" s="1968">
        <f>1282.87+R134</f>
        <v>1282.8699999999999</v>
      </c>
      <c r="S133" s="1968">
        <f>1282.87+S134</f>
        <v>1860.57</v>
      </c>
      <c r="T133" s="1760">
        <f>SUM(U133:AH133)</f>
        <v>1845.3400000000001</v>
      </c>
      <c r="U133" s="1969">
        <f>36.67+U134</f>
        <v>52.22</v>
      </c>
      <c r="V133" s="1969">
        <f>71.07+V134</f>
        <v>87.1</v>
      </c>
      <c r="W133" s="1969">
        <f>177.78+W134</f>
        <v>217.37</v>
      </c>
      <c r="X133" s="1969">
        <f>126.4+X134</f>
        <v>193.29000000000002</v>
      </c>
      <c r="Y133" s="1969">
        <f>185.75+Y134</f>
        <v>224.05</v>
      </c>
      <c r="Z133" s="1969">
        <f>139.57+Z134</f>
        <v>184.26</v>
      </c>
      <c r="AA133" s="1970">
        <f>AA134</f>
        <v>45.25</v>
      </c>
      <c r="AB133" s="1970">
        <f>AB134</f>
        <v>49.89</v>
      </c>
      <c r="AC133" s="1970">
        <f>467.06+AC134</f>
        <v>573.07000000000005</v>
      </c>
      <c r="AD133" s="1970"/>
      <c r="AE133" s="1970">
        <f>4.42+AE134</f>
        <v>42.39</v>
      </c>
      <c r="AF133" s="1970">
        <f>22.62+AF134</f>
        <v>57.900000000000006</v>
      </c>
      <c r="AG133" s="1970">
        <f>51.53+AG134</f>
        <v>59.27</v>
      </c>
      <c r="AH133" s="1969">
        <f>AH134</f>
        <v>59.28</v>
      </c>
      <c r="AI133" s="1760">
        <f>SUM(AJ133:AW133)</f>
        <v>2295.34</v>
      </c>
      <c r="AJ133" s="1740">
        <f t="shared" ref="AJ133:AW133" si="175">U133+AJ134</f>
        <v>62.22</v>
      </c>
      <c r="AK133" s="1740">
        <f t="shared" si="175"/>
        <v>107.1</v>
      </c>
      <c r="AL133" s="1971">
        <f t="shared" si="175"/>
        <v>237.37</v>
      </c>
      <c r="AM133" s="1740">
        <f t="shared" si="175"/>
        <v>223.29000000000002</v>
      </c>
      <c r="AN133" s="1740">
        <f t="shared" si="175"/>
        <v>274.05</v>
      </c>
      <c r="AO133" s="1740">
        <f t="shared" si="175"/>
        <v>224.26</v>
      </c>
      <c r="AP133" s="1740">
        <f t="shared" si="175"/>
        <v>85.25</v>
      </c>
      <c r="AQ133" s="1740">
        <f t="shared" si="175"/>
        <v>99.89</v>
      </c>
      <c r="AR133" s="1740">
        <f t="shared" si="175"/>
        <v>673.07</v>
      </c>
      <c r="AS133" s="1740">
        <f t="shared" si="175"/>
        <v>0</v>
      </c>
      <c r="AT133" s="1740">
        <f t="shared" si="175"/>
        <v>72.39</v>
      </c>
      <c r="AU133" s="1740">
        <f t="shared" si="175"/>
        <v>77.900000000000006</v>
      </c>
      <c r="AV133" s="1740">
        <f t="shared" si="175"/>
        <v>59.27</v>
      </c>
      <c r="AW133" s="1740">
        <f t="shared" si="175"/>
        <v>99.28</v>
      </c>
      <c r="AX133" s="1759">
        <f>1845.34+AX134</f>
        <v>1845.34</v>
      </c>
      <c r="AY133" s="1759">
        <f>1845.34+AY134</f>
        <v>2240.37</v>
      </c>
      <c r="AZ133" s="1759">
        <f>SUM(BA133:BN133)</f>
        <v>2240.37</v>
      </c>
      <c r="BA133" s="1970">
        <f>52.22+BA134</f>
        <v>64.8</v>
      </c>
      <c r="BB133" s="1970">
        <f>87.1+BB134</f>
        <v>97.97999999999999</v>
      </c>
      <c r="BC133" s="1970">
        <f>217.37+BC134</f>
        <v>232.48000000000002</v>
      </c>
      <c r="BD133" s="1970">
        <f>193.29+BD134</f>
        <v>224.19</v>
      </c>
      <c r="BE133" s="1970">
        <f>224.05+BE134</f>
        <v>240.27</v>
      </c>
      <c r="BF133" s="1970">
        <f>184.26+BF134</f>
        <v>213.54999999999998</v>
      </c>
      <c r="BG133" s="1970">
        <f>45.25+BG134</f>
        <v>71.5</v>
      </c>
      <c r="BH133" s="1970">
        <f>49.89+BH134</f>
        <v>101.8</v>
      </c>
      <c r="BI133" s="1970">
        <f>573.07+BI134</f>
        <v>689.6400000000001</v>
      </c>
      <c r="BJ133" s="1970"/>
      <c r="BK133" s="1970">
        <f>42.39+BK134</f>
        <v>60.43</v>
      </c>
      <c r="BL133" s="1970">
        <f>57.9+BL134</f>
        <v>68.36</v>
      </c>
      <c r="BM133" s="1970">
        <v>59.27</v>
      </c>
      <c r="BN133" s="1970">
        <f>59.28+BN134</f>
        <v>116.1</v>
      </c>
      <c r="BO133" s="1759">
        <v>2540.37</v>
      </c>
      <c r="BP133" s="1759">
        <v>2648.93</v>
      </c>
      <c r="BQ133" s="3014">
        <f>2193.31+BQ134</f>
        <v>2284.77</v>
      </c>
      <c r="BR133" s="3014">
        <f>2193.31+BR134</f>
        <v>2284.77</v>
      </c>
      <c r="BS133" s="1732">
        <f t="shared" si="123"/>
        <v>101.98181550368912</v>
      </c>
      <c r="BT133" s="1732">
        <f t="shared" si="124"/>
        <v>89.938473529446497</v>
      </c>
      <c r="BU133" s="1732">
        <f t="shared" si="125"/>
        <v>89.938473529446497</v>
      </c>
      <c r="BV133" s="1708"/>
      <c r="BW133" s="1759">
        <v>73.400000000000006</v>
      </c>
      <c r="BX133" s="1759">
        <v>116.3</v>
      </c>
      <c r="BY133" s="1759">
        <v>245.1</v>
      </c>
      <c r="BZ133" s="1759">
        <v>234.35</v>
      </c>
      <c r="CA133" s="1759">
        <v>252</v>
      </c>
      <c r="CB133" s="1759">
        <v>242.8</v>
      </c>
      <c r="CC133" s="1759">
        <v>119.6</v>
      </c>
      <c r="CD133" s="1759">
        <v>197.91</v>
      </c>
      <c r="CE133" s="1759">
        <v>792.4</v>
      </c>
      <c r="CF133" s="1759">
        <v>0</v>
      </c>
      <c r="CG133" s="1759">
        <v>62.89</v>
      </c>
      <c r="CH133" s="1759">
        <v>51.54</v>
      </c>
      <c r="CI133" s="1759">
        <v>159.27000000000001</v>
      </c>
      <c r="CJ133" s="1759">
        <v>139.79</v>
      </c>
      <c r="CK133" s="1764"/>
      <c r="CL133" s="3001"/>
      <c r="CM133" s="1454"/>
      <c r="CN133" s="73"/>
    </row>
    <row r="134" spans="1:92" s="279" customFormat="1" ht="20.100000000000001" customHeight="1">
      <c r="A134" s="1883"/>
      <c r="B134" s="1884" t="s">
        <v>164</v>
      </c>
      <c r="C134" s="1885" t="s">
        <v>87</v>
      </c>
      <c r="D134" s="1898">
        <f>SUM(E134:Q134)</f>
        <v>300</v>
      </c>
      <c r="E134" s="1972">
        <v>10</v>
      </c>
      <c r="F134" s="1972">
        <v>10</v>
      </c>
      <c r="G134" s="1972">
        <v>20</v>
      </c>
      <c r="H134" s="1972"/>
      <c r="I134" s="1972">
        <v>20</v>
      </c>
      <c r="J134" s="1972">
        <v>30</v>
      </c>
      <c r="K134" s="1972">
        <v>30</v>
      </c>
      <c r="L134" s="1972">
        <v>50</v>
      </c>
      <c r="M134" s="1972">
        <v>100</v>
      </c>
      <c r="N134" s="1972"/>
      <c r="O134" s="1972">
        <v>20</v>
      </c>
      <c r="P134" s="1972"/>
      <c r="Q134" s="1972">
        <v>10</v>
      </c>
      <c r="R134" s="1973">
        <f>R108</f>
        <v>0</v>
      </c>
      <c r="S134" s="1888">
        <f>S108</f>
        <v>577.70000000000005</v>
      </c>
      <c r="T134" s="1887">
        <f>T108</f>
        <v>562.5</v>
      </c>
      <c r="U134" s="1974">
        <f t="shared" ref="U134:AH134" si="176">U108</f>
        <v>15.55</v>
      </c>
      <c r="V134" s="1974">
        <f t="shared" si="176"/>
        <v>16.03</v>
      </c>
      <c r="W134" s="1974">
        <f t="shared" si="176"/>
        <v>39.590000000000003</v>
      </c>
      <c r="X134" s="1974">
        <f t="shared" si="176"/>
        <v>66.89</v>
      </c>
      <c r="Y134" s="1974">
        <f t="shared" si="176"/>
        <v>38.299999999999997</v>
      </c>
      <c r="Z134" s="1974">
        <f t="shared" si="176"/>
        <v>44.69</v>
      </c>
      <c r="AA134" s="1975">
        <f t="shared" si="176"/>
        <v>45.25</v>
      </c>
      <c r="AB134" s="1975">
        <f t="shared" si="176"/>
        <v>49.89</v>
      </c>
      <c r="AC134" s="1975">
        <f t="shared" si="176"/>
        <v>106.01</v>
      </c>
      <c r="AD134" s="1975">
        <f t="shared" si="176"/>
        <v>0</v>
      </c>
      <c r="AE134" s="1975">
        <f t="shared" si="176"/>
        <v>37.97</v>
      </c>
      <c r="AF134" s="1975">
        <f t="shared" si="176"/>
        <v>35.28</v>
      </c>
      <c r="AG134" s="1975">
        <f t="shared" si="176"/>
        <v>7.74</v>
      </c>
      <c r="AH134" s="1974">
        <f t="shared" si="176"/>
        <v>59.28</v>
      </c>
      <c r="AI134" s="1887">
        <f>SUM(AJ134:AW134)</f>
        <v>450</v>
      </c>
      <c r="AJ134" s="1972">
        <f t="shared" ref="AJ134:AW134" si="177">AJ108</f>
        <v>10</v>
      </c>
      <c r="AK134" s="1972">
        <f t="shared" si="177"/>
        <v>20</v>
      </c>
      <c r="AL134" s="1972">
        <f t="shared" si="177"/>
        <v>20</v>
      </c>
      <c r="AM134" s="1972">
        <f t="shared" si="177"/>
        <v>30</v>
      </c>
      <c r="AN134" s="1972">
        <f t="shared" si="177"/>
        <v>50</v>
      </c>
      <c r="AO134" s="1972">
        <f t="shared" si="177"/>
        <v>40</v>
      </c>
      <c r="AP134" s="1972">
        <f t="shared" si="177"/>
        <v>40</v>
      </c>
      <c r="AQ134" s="1972">
        <f t="shared" si="177"/>
        <v>50</v>
      </c>
      <c r="AR134" s="1972">
        <f t="shared" si="177"/>
        <v>100</v>
      </c>
      <c r="AS134" s="1972">
        <f t="shared" si="177"/>
        <v>0</v>
      </c>
      <c r="AT134" s="1972">
        <f t="shared" si="177"/>
        <v>30</v>
      </c>
      <c r="AU134" s="1972">
        <f t="shared" si="177"/>
        <v>20</v>
      </c>
      <c r="AV134" s="1972">
        <f t="shared" si="177"/>
        <v>0</v>
      </c>
      <c r="AW134" s="1972">
        <f t="shared" si="177"/>
        <v>40</v>
      </c>
      <c r="AX134" s="1972">
        <f>AX108</f>
        <v>0</v>
      </c>
      <c r="AY134" s="1974">
        <f>AY108</f>
        <v>395.03</v>
      </c>
      <c r="AZ134" s="1974">
        <f>SUM(BA134:BN134)</f>
        <v>395.03</v>
      </c>
      <c r="BA134" s="1972">
        <f>BA108</f>
        <v>12.58</v>
      </c>
      <c r="BB134" s="1972">
        <f t="shared" ref="BB134:BN134" si="178">BB108</f>
        <v>10.88</v>
      </c>
      <c r="BC134" s="1972">
        <f t="shared" si="178"/>
        <v>15.11</v>
      </c>
      <c r="BD134" s="1972">
        <f t="shared" si="178"/>
        <v>30.9</v>
      </c>
      <c r="BE134" s="1972">
        <f t="shared" si="178"/>
        <v>16.22</v>
      </c>
      <c r="BF134" s="1972">
        <f t="shared" si="178"/>
        <v>29.29</v>
      </c>
      <c r="BG134" s="1972">
        <f t="shared" si="178"/>
        <v>26.25</v>
      </c>
      <c r="BH134" s="1972">
        <f t="shared" si="178"/>
        <v>51.91</v>
      </c>
      <c r="BI134" s="1972">
        <f t="shared" si="178"/>
        <v>116.57</v>
      </c>
      <c r="BJ134" s="1972">
        <f t="shared" si="178"/>
        <v>0</v>
      </c>
      <c r="BK134" s="1972">
        <f t="shared" si="178"/>
        <v>18.04</v>
      </c>
      <c r="BL134" s="1972">
        <f t="shared" si="178"/>
        <v>10.46</v>
      </c>
      <c r="BM134" s="1972">
        <f t="shared" si="178"/>
        <v>0</v>
      </c>
      <c r="BN134" s="1972">
        <f t="shared" si="178"/>
        <v>56.82</v>
      </c>
      <c r="BO134" s="1974">
        <v>300</v>
      </c>
      <c r="BP134" s="1974"/>
      <c r="BQ134" s="1974">
        <f>BQ108</f>
        <v>91.46</v>
      </c>
      <c r="BR134" s="1974">
        <f>BR108</f>
        <v>91.46</v>
      </c>
      <c r="BS134" s="1748">
        <f t="shared" si="123"/>
        <v>23.152671948965899</v>
      </c>
      <c r="BT134" s="1748">
        <f t="shared" si="124"/>
        <v>30.486666666666665</v>
      </c>
      <c r="BU134" s="1748">
        <f t="shared" si="125"/>
        <v>30.486666666666665</v>
      </c>
      <c r="BV134" s="2930"/>
      <c r="BW134" s="1974">
        <v>10</v>
      </c>
      <c r="BX134" s="1974">
        <v>20</v>
      </c>
      <c r="BY134" s="1974">
        <v>20</v>
      </c>
      <c r="BZ134" s="1974">
        <v>20</v>
      </c>
      <c r="CA134" s="1974">
        <v>20</v>
      </c>
      <c r="CB134" s="1974">
        <v>30</v>
      </c>
      <c r="CC134" s="1974">
        <v>50</v>
      </c>
      <c r="CD134" s="1974">
        <v>100</v>
      </c>
      <c r="CE134" s="1974">
        <v>133</v>
      </c>
      <c r="CF134" s="1974">
        <v>0</v>
      </c>
      <c r="CG134" s="1974">
        <v>10</v>
      </c>
      <c r="CH134" s="1974">
        <v>10</v>
      </c>
      <c r="CI134" s="1974">
        <v>100</v>
      </c>
      <c r="CJ134" s="1974">
        <v>50</v>
      </c>
      <c r="CK134" s="1976"/>
      <c r="CL134" s="278"/>
      <c r="CM134" s="488"/>
    </row>
    <row r="135" spans="1:92" s="27" customFormat="1" ht="21" hidden="1" customHeight="1">
      <c r="A135" s="1915">
        <v>2.7</v>
      </c>
      <c r="B135" s="1953" t="s">
        <v>166</v>
      </c>
      <c r="C135" s="1924" t="s">
        <v>87</v>
      </c>
      <c r="D135" s="1963" t="e">
        <f>#REF!+D136</f>
        <v>#REF!</v>
      </c>
      <c r="E135" s="1963"/>
      <c r="F135" s="1963"/>
      <c r="G135" s="1963"/>
      <c r="H135" s="1963"/>
      <c r="I135" s="1963"/>
      <c r="J135" s="1963"/>
      <c r="K135" s="1963"/>
      <c r="L135" s="1963"/>
      <c r="M135" s="1963"/>
      <c r="N135" s="1963"/>
      <c r="O135" s="1963"/>
      <c r="P135" s="1963"/>
      <c r="Q135" s="1963"/>
      <c r="R135" s="1963" t="e">
        <f>#REF!</f>
        <v>#REF!</v>
      </c>
      <c r="S135" s="1963" t="e">
        <f>#REF!</f>
        <v>#REF!</v>
      </c>
      <c r="T135" s="1971" t="e">
        <f>D135</f>
        <v>#REF!</v>
      </c>
      <c r="U135" s="1971"/>
      <c r="V135" s="1971"/>
      <c r="W135" s="1971"/>
      <c r="X135" s="1971"/>
      <c r="Y135" s="1971"/>
      <c r="Z135" s="1971"/>
      <c r="AA135" s="1977"/>
      <c r="AB135" s="1977"/>
      <c r="AC135" s="1977"/>
      <c r="AD135" s="1977"/>
      <c r="AE135" s="1977"/>
      <c r="AF135" s="1977"/>
      <c r="AG135" s="1977"/>
      <c r="AH135" s="1971"/>
      <c r="AI135" s="1971" t="e">
        <f>R135</f>
        <v>#REF!</v>
      </c>
      <c r="AJ135" s="1971"/>
      <c r="AK135" s="1971"/>
      <c r="AL135" s="1971"/>
      <c r="AM135" s="1971"/>
      <c r="AN135" s="1971"/>
      <c r="AO135" s="1971"/>
      <c r="AP135" s="1971"/>
      <c r="AQ135" s="1971"/>
      <c r="AR135" s="1971"/>
      <c r="AS135" s="1971"/>
      <c r="AT135" s="1971"/>
      <c r="AU135" s="1971"/>
      <c r="AV135" s="1971"/>
      <c r="AW135" s="1971"/>
      <c r="AX135" s="1971"/>
      <c r="AY135" s="1971"/>
      <c r="AZ135" s="1971"/>
      <c r="BA135" s="1971"/>
      <c r="BB135" s="1971"/>
      <c r="BC135" s="1971"/>
      <c r="BD135" s="1971"/>
      <c r="BE135" s="1971"/>
      <c r="BF135" s="1971"/>
      <c r="BG135" s="1971"/>
      <c r="BH135" s="1971"/>
      <c r="BI135" s="1971"/>
      <c r="BJ135" s="1971"/>
      <c r="BK135" s="1971"/>
      <c r="BL135" s="1971"/>
      <c r="BM135" s="1971"/>
      <c r="BN135" s="1971"/>
      <c r="BO135" s="1971"/>
      <c r="BP135" s="1971"/>
      <c r="BQ135" s="1971"/>
      <c r="BR135" s="1971"/>
      <c r="BS135" s="1748" t="e">
        <f t="shared" si="123"/>
        <v>#DIV/0!</v>
      </c>
      <c r="BT135" s="1748" t="e">
        <f t="shared" si="124"/>
        <v>#DIV/0!</v>
      </c>
      <c r="BU135" s="1748" t="e">
        <f t="shared" si="125"/>
        <v>#DIV/0!</v>
      </c>
      <c r="BV135" s="1017"/>
      <c r="BW135" s="1971"/>
      <c r="BX135" s="1971"/>
      <c r="BY135" s="1971"/>
      <c r="BZ135" s="1971"/>
      <c r="CA135" s="1971"/>
      <c r="CB135" s="1971"/>
      <c r="CC135" s="1971"/>
      <c r="CD135" s="1971"/>
      <c r="CE135" s="1971"/>
      <c r="CF135" s="1971"/>
      <c r="CG135" s="1971"/>
      <c r="CH135" s="1971"/>
      <c r="CI135" s="1971"/>
      <c r="CJ135" s="1971"/>
      <c r="CK135" s="1764"/>
      <c r="CL135" s="64"/>
      <c r="CM135" s="485"/>
    </row>
    <row r="136" spans="1:92" s="26" customFormat="1" ht="21" hidden="1" customHeight="1">
      <c r="A136" s="1939"/>
      <c r="B136" s="1957" t="s">
        <v>164</v>
      </c>
      <c r="C136" s="1941" t="s">
        <v>87</v>
      </c>
      <c r="D136" s="322">
        <v>0</v>
      </c>
      <c r="E136" s="322"/>
      <c r="F136" s="322"/>
      <c r="G136" s="322"/>
      <c r="H136" s="322"/>
      <c r="I136" s="322"/>
      <c r="J136" s="322"/>
      <c r="K136" s="322"/>
      <c r="L136" s="322"/>
      <c r="M136" s="322"/>
      <c r="N136" s="322"/>
      <c r="O136" s="322"/>
      <c r="P136" s="322"/>
      <c r="Q136" s="322"/>
      <c r="R136" s="322">
        <v>0</v>
      </c>
      <c r="S136" s="322"/>
      <c r="T136" s="1902">
        <v>0</v>
      </c>
      <c r="U136" s="1902"/>
      <c r="V136" s="1902"/>
      <c r="W136" s="1902"/>
      <c r="X136" s="1902"/>
      <c r="Y136" s="1902"/>
      <c r="Z136" s="1902"/>
      <c r="AA136" s="1960"/>
      <c r="AB136" s="1960"/>
      <c r="AC136" s="1960"/>
      <c r="AD136" s="1960"/>
      <c r="AE136" s="1960"/>
      <c r="AF136" s="1960"/>
      <c r="AG136" s="1960"/>
      <c r="AH136" s="1902"/>
      <c r="AI136" s="1902">
        <v>0</v>
      </c>
      <c r="AJ136" s="1902"/>
      <c r="AK136" s="1902"/>
      <c r="AL136" s="1902"/>
      <c r="AM136" s="1902"/>
      <c r="AN136" s="1902"/>
      <c r="AO136" s="1902"/>
      <c r="AP136" s="1902"/>
      <c r="AQ136" s="1902"/>
      <c r="AR136" s="1902"/>
      <c r="AS136" s="1902"/>
      <c r="AT136" s="1902"/>
      <c r="AU136" s="1902"/>
      <c r="AV136" s="1902"/>
      <c r="AW136" s="1902"/>
      <c r="AX136" s="1902"/>
      <c r="AY136" s="1902"/>
      <c r="AZ136" s="1902"/>
      <c r="BA136" s="1902"/>
      <c r="BB136" s="1902"/>
      <c r="BC136" s="1902"/>
      <c r="BD136" s="1902"/>
      <c r="BE136" s="1902"/>
      <c r="BF136" s="1902"/>
      <c r="BG136" s="1902"/>
      <c r="BH136" s="1902"/>
      <c r="BI136" s="1902"/>
      <c r="BJ136" s="1902"/>
      <c r="BK136" s="1902"/>
      <c r="BL136" s="1902"/>
      <c r="BM136" s="1902"/>
      <c r="BN136" s="1902"/>
      <c r="BO136" s="1902"/>
      <c r="BP136" s="1902"/>
      <c r="BQ136" s="1902"/>
      <c r="BR136" s="1902"/>
      <c r="BS136" s="1748" t="e">
        <f t="shared" si="123"/>
        <v>#DIV/0!</v>
      </c>
      <c r="BT136" s="1748" t="e">
        <f t="shared" si="124"/>
        <v>#DIV/0!</v>
      </c>
      <c r="BU136" s="1748" t="e">
        <f t="shared" si="125"/>
        <v>#DIV/0!</v>
      </c>
      <c r="BV136" s="1017"/>
      <c r="BW136" s="1902"/>
      <c r="BX136" s="1902"/>
      <c r="BY136" s="1902"/>
      <c r="BZ136" s="1902"/>
      <c r="CA136" s="1902"/>
      <c r="CB136" s="1902"/>
      <c r="CC136" s="1902"/>
      <c r="CD136" s="1902"/>
      <c r="CE136" s="1902"/>
      <c r="CF136" s="1902"/>
      <c r="CG136" s="1902"/>
      <c r="CH136" s="1902"/>
      <c r="CI136" s="1902"/>
      <c r="CJ136" s="1902"/>
      <c r="CK136" s="1845"/>
      <c r="CL136" s="70"/>
      <c r="CM136" s="485"/>
    </row>
    <row r="137" spans="1:92" s="25" customFormat="1" ht="20.100000000000001" customHeight="1">
      <c r="A137" s="1978">
        <v>3</v>
      </c>
      <c r="B137" s="1979" t="s">
        <v>167</v>
      </c>
      <c r="C137" s="1980" t="s">
        <v>87</v>
      </c>
      <c r="D137" s="1981">
        <f>SUM(E137:Q137)</f>
        <v>145487.26999999999</v>
      </c>
      <c r="E137" s="1982">
        <v>707</v>
      </c>
      <c r="F137" s="1982">
        <v>5379.46</v>
      </c>
      <c r="G137" s="1982">
        <v>5548.68</v>
      </c>
      <c r="H137" s="1982">
        <v>4600</v>
      </c>
      <c r="I137" s="1982">
        <v>11380.18</v>
      </c>
      <c r="J137" s="1982">
        <v>16313.56</v>
      </c>
      <c r="K137" s="1982">
        <v>14278.99</v>
      </c>
      <c r="L137" s="1982">
        <v>22312.59</v>
      </c>
      <c r="M137" s="1982">
        <v>7263</v>
      </c>
      <c r="N137" s="1982">
        <v>8131.67</v>
      </c>
      <c r="O137" s="1982">
        <v>10720.04</v>
      </c>
      <c r="P137" s="1982">
        <v>9247.33</v>
      </c>
      <c r="Q137" s="1982">
        <v>29604.769999999997</v>
      </c>
      <c r="R137" s="1983">
        <f>+D137</f>
        <v>145487.26999999999</v>
      </c>
      <c r="S137" s="1983">
        <v>175623</v>
      </c>
      <c r="T137" s="1753">
        <v>175611.06999999995</v>
      </c>
      <c r="U137" s="1757"/>
      <c r="V137" s="1757"/>
      <c r="W137" s="1757"/>
      <c r="X137" s="1757"/>
      <c r="Y137" s="1757"/>
      <c r="Z137" s="1757"/>
      <c r="AA137" s="1757"/>
      <c r="AB137" s="1757"/>
      <c r="AC137" s="1757"/>
      <c r="AD137" s="1757"/>
      <c r="AE137" s="1757"/>
      <c r="AF137" s="1757"/>
      <c r="AG137" s="1757"/>
      <c r="AH137" s="1757"/>
      <c r="AI137" s="1757">
        <v>175700</v>
      </c>
      <c r="AJ137" s="1984"/>
      <c r="AK137" s="1984"/>
      <c r="AL137" s="1984"/>
      <c r="AM137" s="1984"/>
      <c r="AN137" s="1984"/>
      <c r="AO137" s="1984"/>
      <c r="AP137" s="1984"/>
      <c r="AQ137" s="1984"/>
      <c r="AR137" s="1984"/>
      <c r="AS137" s="1984"/>
      <c r="AT137" s="1984"/>
      <c r="AU137" s="1984"/>
      <c r="AV137" s="1984"/>
      <c r="AW137" s="1984"/>
      <c r="AX137" s="1984">
        <v>175700</v>
      </c>
      <c r="AY137" s="1984">
        <v>175700</v>
      </c>
      <c r="AZ137" s="1984">
        <f>SUM(BA137:BN137)</f>
        <v>175700.06999999995</v>
      </c>
      <c r="BA137" s="1984">
        <v>715.05</v>
      </c>
      <c r="BB137" s="1984">
        <v>5358.09</v>
      </c>
      <c r="BC137" s="1984">
        <v>5584.88</v>
      </c>
      <c r="BD137" s="1984">
        <v>4613.68</v>
      </c>
      <c r="BE137" s="1984">
        <v>11604.65</v>
      </c>
      <c r="BF137" s="1984">
        <v>16576.29</v>
      </c>
      <c r="BG137" s="1984">
        <v>14572.79</v>
      </c>
      <c r="BH137" s="1984">
        <v>22328.3</v>
      </c>
      <c r="BI137" s="1984">
        <v>7330.0499999999993</v>
      </c>
      <c r="BJ137" s="1984">
        <v>8274.68</v>
      </c>
      <c r="BK137" s="1984">
        <v>10785.96</v>
      </c>
      <c r="BL137" s="1984">
        <v>9231.68</v>
      </c>
      <c r="BM137" s="1984">
        <v>29859.3</v>
      </c>
      <c r="BN137" s="1984">
        <v>28864.67</v>
      </c>
      <c r="BO137" s="1754">
        <v>177733.73</v>
      </c>
      <c r="BP137" s="1754">
        <v>176343.19</v>
      </c>
      <c r="BQ137" s="1754">
        <v>176343</v>
      </c>
      <c r="BR137" s="1754">
        <v>176343</v>
      </c>
      <c r="BS137" s="1726">
        <f t="shared" si="123"/>
        <v>100.36596471257826</v>
      </c>
      <c r="BT137" s="1726">
        <f t="shared" si="124"/>
        <v>99.217520501032638</v>
      </c>
      <c r="BU137" s="1726">
        <f t="shared" si="125"/>
        <v>99.217520501032638</v>
      </c>
      <c r="BV137" s="1700"/>
      <c r="BW137" s="1754">
        <v>727.42</v>
      </c>
      <c r="BX137" s="1754">
        <v>5425.5500000000011</v>
      </c>
      <c r="BY137" s="1754">
        <v>5767.14</v>
      </c>
      <c r="BZ137" s="1754">
        <v>4491.21</v>
      </c>
      <c r="CA137" s="1754">
        <v>11926.36</v>
      </c>
      <c r="CB137" s="1754">
        <v>16713.07</v>
      </c>
      <c r="CC137" s="1754">
        <v>15173.05</v>
      </c>
      <c r="CD137" s="1754">
        <v>22351.38</v>
      </c>
      <c r="CE137" s="1754">
        <v>7503.18</v>
      </c>
      <c r="CF137" s="1754">
        <v>8404.33</v>
      </c>
      <c r="CG137" s="1754">
        <v>10929.52</v>
      </c>
      <c r="CH137" s="1754">
        <v>9262.5499999999993</v>
      </c>
      <c r="CI137" s="1754">
        <v>30075.71</v>
      </c>
      <c r="CJ137" s="1754">
        <v>28979.82</v>
      </c>
      <c r="CK137" s="1785"/>
      <c r="CL137" s="82"/>
      <c r="CM137" s="1446"/>
      <c r="CN137" s="89"/>
    </row>
    <row r="138" spans="1:92" s="309" customFormat="1" ht="25.35" hidden="1" customHeight="1">
      <c r="A138" s="1985">
        <v>4</v>
      </c>
      <c r="B138" s="1986" t="s">
        <v>168</v>
      </c>
      <c r="C138" s="1987" t="s">
        <v>87</v>
      </c>
      <c r="D138" s="1988">
        <f>SUM(E138:Q138)</f>
        <v>5698.69</v>
      </c>
      <c r="E138" s="1989"/>
      <c r="F138" s="1989">
        <v>82.13</v>
      </c>
      <c r="G138" s="1989">
        <v>110.72</v>
      </c>
      <c r="H138" s="1989"/>
      <c r="I138" s="1989">
        <v>536.68000000000006</v>
      </c>
      <c r="J138" s="1989">
        <v>484.37</v>
      </c>
      <c r="K138" s="1989">
        <v>840.63</v>
      </c>
      <c r="L138" s="1989">
        <v>895.02</v>
      </c>
      <c r="M138" s="1989">
        <v>384.79</v>
      </c>
      <c r="N138" s="1989">
        <v>673.28</v>
      </c>
      <c r="O138" s="1989">
        <v>616.91999999999996</v>
      </c>
      <c r="P138" s="1989">
        <v>205.41</v>
      </c>
      <c r="Q138" s="1989">
        <v>868.74</v>
      </c>
      <c r="R138" s="1989"/>
      <c r="S138" s="1989"/>
      <c r="T138" s="1990">
        <f>SUM(U138:AH138)</f>
        <v>0</v>
      </c>
      <c r="U138" s="1991"/>
      <c r="V138" s="1991"/>
      <c r="W138" s="1991"/>
      <c r="X138" s="1991"/>
      <c r="Y138" s="1991"/>
      <c r="Z138" s="1991"/>
      <c r="AA138" s="1992"/>
      <c r="AB138" s="1992"/>
      <c r="AC138" s="1992"/>
      <c r="AD138" s="1992"/>
      <c r="AE138" s="1992"/>
      <c r="AF138" s="1992"/>
      <c r="AG138" s="1992"/>
      <c r="AH138" s="1991"/>
      <c r="AI138" s="1993"/>
      <c r="AJ138" s="1993"/>
      <c r="AK138" s="1993"/>
      <c r="AL138" s="1993"/>
      <c r="AM138" s="1993"/>
      <c r="AN138" s="1993"/>
      <c r="AO138" s="1993"/>
      <c r="AP138" s="1993"/>
      <c r="AQ138" s="1993"/>
      <c r="AR138" s="1993"/>
      <c r="AS138" s="1993"/>
      <c r="AT138" s="1993"/>
      <c r="AU138" s="1993"/>
      <c r="AV138" s="1993"/>
      <c r="AW138" s="1993"/>
      <c r="AX138" s="1993"/>
      <c r="AY138" s="1993"/>
      <c r="AZ138" s="1993"/>
      <c r="BA138" s="1993"/>
      <c r="BB138" s="1993"/>
      <c r="BC138" s="1993"/>
      <c r="BD138" s="1993"/>
      <c r="BE138" s="1993"/>
      <c r="BF138" s="1993"/>
      <c r="BG138" s="1993"/>
      <c r="BH138" s="1993"/>
      <c r="BI138" s="1993"/>
      <c r="BJ138" s="1993"/>
      <c r="BK138" s="1993"/>
      <c r="BL138" s="1993"/>
      <c r="BM138" s="1993"/>
      <c r="BN138" s="1993"/>
      <c r="BO138" s="1993"/>
      <c r="BP138" s="1993"/>
      <c r="BQ138" s="1993"/>
      <c r="BR138" s="1993"/>
      <c r="BS138" s="340"/>
      <c r="BT138" s="340"/>
      <c r="BU138" s="1748"/>
      <c r="BV138" s="1993"/>
      <c r="BW138" s="1993"/>
      <c r="BX138" s="1993"/>
      <c r="BY138" s="1993"/>
      <c r="BZ138" s="1993"/>
      <c r="CA138" s="1993"/>
      <c r="CB138" s="1993"/>
      <c r="CC138" s="1993"/>
      <c r="CD138" s="1993"/>
      <c r="CE138" s="1993"/>
      <c r="CF138" s="1993"/>
      <c r="CG138" s="1993"/>
      <c r="CH138" s="1993"/>
      <c r="CI138" s="1993"/>
      <c r="CJ138" s="1993"/>
      <c r="CK138" s="1994" t="s">
        <v>764</v>
      </c>
      <c r="CL138" s="308"/>
      <c r="CM138" s="493"/>
    </row>
    <row r="139" spans="1:92" s="25" customFormat="1" ht="25.35" hidden="1" customHeight="1">
      <c r="A139" s="1978">
        <v>5</v>
      </c>
      <c r="B139" s="1979" t="s">
        <v>169</v>
      </c>
      <c r="C139" s="1980" t="s">
        <v>87</v>
      </c>
      <c r="D139" s="1981">
        <f>SUM(E139:Q139)</f>
        <v>1808.67</v>
      </c>
      <c r="E139" s="1982">
        <v>38.42</v>
      </c>
      <c r="F139" s="1982">
        <v>81.06</v>
      </c>
      <c r="G139" s="1982">
        <v>180.51</v>
      </c>
      <c r="H139" s="1982">
        <v>126.88</v>
      </c>
      <c r="I139" s="1982">
        <v>185.8</v>
      </c>
      <c r="J139" s="1982">
        <v>225.31</v>
      </c>
      <c r="K139" s="1982" t="s">
        <v>672</v>
      </c>
      <c r="L139" s="1982" t="s">
        <v>672</v>
      </c>
      <c r="M139" s="1982">
        <v>547.19000000000005</v>
      </c>
      <c r="N139" s="1982">
        <v>39</v>
      </c>
      <c r="O139" s="1982">
        <v>107.3</v>
      </c>
      <c r="P139" s="1982">
        <v>168.23</v>
      </c>
      <c r="Q139" s="1982">
        <v>108.97</v>
      </c>
      <c r="R139" s="1983">
        <f>+D139</f>
        <v>1808.67</v>
      </c>
      <c r="S139" s="1983">
        <v>2378</v>
      </c>
      <c r="T139" s="1753">
        <f>SUM(U139:AH139)</f>
        <v>2140.4300000000003</v>
      </c>
      <c r="U139" s="1686">
        <v>52.63</v>
      </c>
      <c r="V139" s="1687">
        <v>90.66</v>
      </c>
      <c r="W139" s="1687">
        <v>218.79</v>
      </c>
      <c r="X139" s="1687">
        <v>187.29</v>
      </c>
      <c r="Y139" s="1687">
        <v>218.05</v>
      </c>
      <c r="Z139" s="1687">
        <v>184.26</v>
      </c>
      <c r="AA139" s="1687">
        <f>45.25+23.88</f>
        <v>69.13</v>
      </c>
      <c r="AB139" s="1687">
        <v>49.89</v>
      </c>
      <c r="AC139" s="1687">
        <v>567.29999999999995</v>
      </c>
      <c r="AD139" s="1687">
        <v>25.57</v>
      </c>
      <c r="AE139" s="1687">
        <f>109.9+39.13</f>
        <v>149.03</v>
      </c>
      <c r="AF139" s="1687">
        <f>143+18.92</f>
        <v>161.92000000000002</v>
      </c>
      <c r="AG139" s="1687">
        <v>97.8</v>
      </c>
      <c r="AH139" s="1687">
        <f>64+4.11</f>
        <v>68.11</v>
      </c>
      <c r="AI139" s="1753">
        <f>SUM(AJ139:AW139)</f>
        <v>2372.58</v>
      </c>
      <c r="AJ139" s="1995">
        <f>+AJ133</f>
        <v>62.22</v>
      </c>
      <c r="AK139" s="1995">
        <f t="shared" ref="AK139:AV139" si="179">+AK133</f>
        <v>107.1</v>
      </c>
      <c r="AL139" s="1995">
        <f t="shared" si="179"/>
        <v>237.37</v>
      </c>
      <c r="AM139" s="1995">
        <f t="shared" si="179"/>
        <v>223.29000000000002</v>
      </c>
      <c r="AN139" s="1995">
        <f t="shared" si="179"/>
        <v>274.05</v>
      </c>
      <c r="AO139" s="1995">
        <f t="shared" si="179"/>
        <v>224.26</v>
      </c>
      <c r="AP139" s="1995">
        <f>+AP133+24</f>
        <v>109.25</v>
      </c>
      <c r="AQ139" s="1995">
        <f t="shared" si="179"/>
        <v>99.89</v>
      </c>
      <c r="AR139" s="1995">
        <f>+AR133+49.13</f>
        <v>722.2</v>
      </c>
      <c r="AS139" s="1995">
        <f t="shared" si="179"/>
        <v>0</v>
      </c>
      <c r="AT139" s="1995">
        <f t="shared" si="179"/>
        <v>72.39</v>
      </c>
      <c r="AU139" s="1995">
        <f t="shared" si="179"/>
        <v>77.900000000000006</v>
      </c>
      <c r="AV139" s="1995">
        <f t="shared" si="179"/>
        <v>59.27</v>
      </c>
      <c r="AW139" s="1995">
        <f>+AW133+4.11</f>
        <v>103.39</v>
      </c>
      <c r="AX139" s="1995"/>
      <c r="AY139" s="1995"/>
      <c r="AZ139" s="1995"/>
      <c r="BA139" s="1995"/>
      <c r="BB139" s="1995"/>
      <c r="BC139" s="1995"/>
      <c r="BD139" s="1995"/>
      <c r="BE139" s="1995"/>
      <c r="BF139" s="1995"/>
      <c r="BG139" s="1995"/>
      <c r="BH139" s="1995"/>
      <c r="BI139" s="1995"/>
      <c r="BJ139" s="1995"/>
      <c r="BK139" s="1995"/>
      <c r="BL139" s="1995"/>
      <c r="BM139" s="1995"/>
      <c r="BN139" s="1995"/>
      <c r="BO139" s="1995"/>
      <c r="BP139" s="1995"/>
      <c r="BQ139" s="1995"/>
      <c r="BR139" s="1995"/>
      <c r="BS139" s="340"/>
      <c r="BT139" s="340"/>
      <c r="BU139" s="1748"/>
      <c r="BV139" s="1995"/>
      <c r="BW139" s="1995"/>
      <c r="BX139" s="1995"/>
      <c r="BY139" s="1995"/>
      <c r="BZ139" s="1995"/>
      <c r="CA139" s="1995"/>
      <c r="CB139" s="1995"/>
      <c r="CC139" s="1995"/>
      <c r="CD139" s="1995"/>
      <c r="CE139" s="1995"/>
      <c r="CF139" s="1995"/>
      <c r="CG139" s="1995"/>
      <c r="CH139" s="1995"/>
      <c r="CI139" s="1995"/>
      <c r="CJ139" s="1995"/>
      <c r="CK139" s="1785"/>
      <c r="CL139" s="84"/>
      <c r="CM139" s="478"/>
    </row>
    <row r="140" spans="1:92" s="770" customFormat="1" ht="20.100000000000001" customHeight="1">
      <c r="A140" s="779" t="s">
        <v>170</v>
      </c>
      <c r="B140" s="1979" t="s">
        <v>171</v>
      </c>
      <c r="C140" s="1980"/>
      <c r="D140" s="321"/>
      <c r="E140" s="321"/>
      <c r="F140" s="321"/>
      <c r="G140" s="321"/>
      <c r="H140" s="321"/>
      <c r="I140" s="321"/>
      <c r="J140" s="321"/>
      <c r="K140" s="321"/>
      <c r="L140" s="321"/>
      <c r="M140" s="321"/>
      <c r="N140" s="321"/>
      <c r="O140" s="321"/>
      <c r="P140" s="321"/>
      <c r="Q140" s="321"/>
      <c r="R140" s="321"/>
      <c r="S140" s="321"/>
      <c r="T140" s="1838"/>
      <c r="U140" s="1838"/>
      <c r="V140" s="1838"/>
      <c r="W140" s="1838"/>
      <c r="X140" s="1838"/>
      <c r="Y140" s="1838"/>
      <c r="Z140" s="1838"/>
      <c r="AA140" s="1938"/>
      <c r="AB140" s="1938"/>
      <c r="AC140" s="1938"/>
      <c r="AD140" s="1938"/>
      <c r="AE140" s="1938"/>
      <c r="AF140" s="1938"/>
      <c r="AG140" s="1938"/>
      <c r="AH140" s="1838"/>
      <c r="AI140" s="1838"/>
      <c r="AJ140" s="1838"/>
      <c r="AK140" s="1838"/>
      <c r="AL140" s="1838"/>
      <c r="AM140" s="1838"/>
      <c r="AN140" s="1838"/>
      <c r="AO140" s="1838"/>
      <c r="AP140" s="1838"/>
      <c r="AQ140" s="1838"/>
      <c r="AR140" s="1838"/>
      <c r="AS140" s="1838"/>
      <c r="AT140" s="1838"/>
      <c r="AU140" s="1838"/>
      <c r="AV140" s="1838"/>
      <c r="AW140" s="1838"/>
      <c r="AX140" s="1838"/>
      <c r="AY140" s="1838"/>
      <c r="AZ140" s="1838"/>
      <c r="BA140" s="1838"/>
      <c r="BB140" s="1838"/>
      <c r="BC140" s="1838"/>
      <c r="BD140" s="1838"/>
      <c r="BE140" s="1838"/>
      <c r="BF140" s="1838"/>
      <c r="BG140" s="1838"/>
      <c r="BH140" s="1838"/>
      <c r="BI140" s="1838"/>
      <c r="BJ140" s="1838"/>
      <c r="BK140" s="1838"/>
      <c r="BL140" s="1838"/>
      <c r="BM140" s="1838"/>
      <c r="BN140" s="1838"/>
      <c r="BO140" s="1838"/>
      <c r="BP140" s="1838"/>
      <c r="BQ140" s="1838"/>
      <c r="BR140" s="1838"/>
      <c r="BS140" s="340"/>
      <c r="BT140" s="340"/>
      <c r="BU140" s="1748"/>
      <c r="BV140" s="1838"/>
      <c r="BW140" s="1838"/>
      <c r="BX140" s="1838"/>
      <c r="BY140" s="1838"/>
      <c r="BZ140" s="1838"/>
      <c r="CA140" s="1838"/>
      <c r="CB140" s="1838"/>
      <c r="CC140" s="1838"/>
      <c r="CD140" s="1838"/>
      <c r="CE140" s="1838"/>
      <c r="CF140" s="1838"/>
      <c r="CG140" s="1838"/>
      <c r="CH140" s="1838"/>
      <c r="CI140" s="1838"/>
      <c r="CJ140" s="1838"/>
      <c r="CK140" s="780"/>
      <c r="CL140" s="70"/>
      <c r="CM140" s="32"/>
    </row>
    <row r="141" spans="1:92" s="770" customFormat="1" ht="30.75" customHeight="1">
      <c r="A141" s="774">
        <v>1</v>
      </c>
      <c r="B141" s="1916" t="s">
        <v>704</v>
      </c>
      <c r="C141" s="1980" t="s">
        <v>26</v>
      </c>
      <c r="D141" s="1996">
        <v>98</v>
      </c>
      <c r="E141" s="321"/>
      <c r="F141" s="321">
        <v>100</v>
      </c>
      <c r="G141" s="321">
        <v>100</v>
      </c>
      <c r="H141" s="321">
        <v>98</v>
      </c>
      <c r="I141" s="321">
        <v>99.5</v>
      </c>
      <c r="J141" s="321">
        <v>98</v>
      </c>
      <c r="K141" s="321">
        <v>98</v>
      </c>
      <c r="L141" s="321">
        <v>96</v>
      </c>
      <c r="M141" s="321">
        <v>97</v>
      </c>
      <c r="N141" s="321">
        <v>97</v>
      </c>
      <c r="O141" s="321">
        <v>98</v>
      </c>
      <c r="P141" s="321">
        <v>98.4</v>
      </c>
      <c r="Q141" s="321">
        <v>97.5</v>
      </c>
      <c r="R141" s="319">
        <v>97.6</v>
      </c>
      <c r="S141" s="319">
        <v>97.6</v>
      </c>
      <c r="T141" s="1745">
        <v>98</v>
      </c>
      <c r="U141" s="1869"/>
      <c r="V141" s="1820">
        <v>100</v>
      </c>
      <c r="W141" s="1820">
        <v>100</v>
      </c>
      <c r="X141" s="1820">
        <v>98</v>
      </c>
      <c r="Y141" s="1820">
        <v>99.5</v>
      </c>
      <c r="Z141" s="1820">
        <v>98</v>
      </c>
      <c r="AA141" s="1820">
        <v>98</v>
      </c>
      <c r="AB141" s="1820">
        <v>96</v>
      </c>
      <c r="AC141" s="1820">
        <v>97</v>
      </c>
      <c r="AD141" s="1820">
        <v>97</v>
      </c>
      <c r="AE141" s="1820">
        <v>98</v>
      </c>
      <c r="AF141" s="1820">
        <v>98.4</v>
      </c>
      <c r="AG141" s="1820">
        <v>97.5</v>
      </c>
      <c r="AH141" s="1820">
        <v>96.6</v>
      </c>
      <c r="AI141" s="1745">
        <v>98</v>
      </c>
      <c r="AJ141" s="1820"/>
      <c r="AK141" s="1820">
        <v>100</v>
      </c>
      <c r="AL141" s="1820">
        <v>100</v>
      </c>
      <c r="AM141" s="1820">
        <v>98</v>
      </c>
      <c r="AN141" s="1820">
        <v>99.5</v>
      </c>
      <c r="AO141" s="1820">
        <v>98</v>
      </c>
      <c r="AP141" s="1820">
        <v>98</v>
      </c>
      <c r="AQ141" s="1820">
        <v>96</v>
      </c>
      <c r="AR141" s="1820">
        <v>97</v>
      </c>
      <c r="AS141" s="1820">
        <v>97</v>
      </c>
      <c r="AT141" s="1820">
        <v>98</v>
      </c>
      <c r="AU141" s="1820">
        <v>98.4</v>
      </c>
      <c r="AV141" s="1820">
        <v>97.5</v>
      </c>
      <c r="AW141" s="1820">
        <v>96.6</v>
      </c>
      <c r="AX141" s="1745">
        <v>98</v>
      </c>
      <c r="AY141" s="1745">
        <v>98</v>
      </c>
      <c r="AZ141" s="1745">
        <v>98</v>
      </c>
      <c r="BA141" s="1820"/>
      <c r="BB141" s="1820">
        <v>100</v>
      </c>
      <c r="BC141" s="1820">
        <v>100</v>
      </c>
      <c r="BD141" s="1820">
        <v>98</v>
      </c>
      <c r="BE141" s="1820">
        <v>99.5</v>
      </c>
      <c r="BF141" s="1820">
        <v>98</v>
      </c>
      <c r="BG141" s="1820">
        <v>98</v>
      </c>
      <c r="BH141" s="1820">
        <v>96</v>
      </c>
      <c r="BI141" s="1820">
        <v>97</v>
      </c>
      <c r="BJ141" s="1820">
        <v>97</v>
      </c>
      <c r="BK141" s="1820">
        <v>98</v>
      </c>
      <c r="BL141" s="1820">
        <v>98.4</v>
      </c>
      <c r="BM141" s="1820">
        <v>97.5</v>
      </c>
      <c r="BN141" s="1820">
        <v>96.6</v>
      </c>
      <c r="BO141" s="1745">
        <v>98</v>
      </c>
      <c r="BP141" s="1745">
        <v>98</v>
      </c>
      <c r="BQ141" s="1745">
        <v>98</v>
      </c>
      <c r="BR141" s="1745">
        <v>98</v>
      </c>
      <c r="BS141" s="1748">
        <f>BQ141/AY141%</f>
        <v>100</v>
      </c>
      <c r="BT141" s="1748">
        <f>BQ141/BO141%</f>
        <v>100</v>
      </c>
      <c r="BU141" s="1748">
        <f>BR141/BO141%</f>
        <v>100</v>
      </c>
      <c r="BV141" s="1745"/>
      <c r="BW141" s="1745"/>
      <c r="BX141" s="1745">
        <v>100</v>
      </c>
      <c r="BY141" s="1745">
        <v>100</v>
      </c>
      <c r="BZ141" s="1745">
        <v>98</v>
      </c>
      <c r="CA141" s="1745">
        <v>99.5</v>
      </c>
      <c r="CB141" s="1745">
        <v>98</v>
      </c>
      <c r="CC141" s="1745">
        <v>98</v>
      </c>
      <c r="CD141" s="1745">
        <v>96</v>
      </c>
      <c r="CE141" s="1745">
        <v>97</v>
      </c>
      <c r="CF141" s="1745">
        <v>97</v>
      </c>
      <c r="CG141" s="1745">
        <v>98</v>
      </c>
      <c r="CH141" s="1745">
        <v>98.4</v>
      </c>
      <c r="CI141" s="1745">
        <v>97.5</v>
      </c>
      <c r="CJ141" s="1745">
        <v>96.6</v>
      </c>
      <c r="CK141" s="780"/>
      <c r="CL141" s="71"/>
      <c r="CM141" s="771"/>
    </row>
    <row r="142" spans="1:92" s="770" customFormat="1" ht="30" customHeight="1">
      <c r="A142" s="1997">
        <v>2</v>
      </c>
      <c r="B142" s="1998" t="s">
        <v>705</v>
      </c>
      <c r="C142" s="1999" t="s">
        <v>26</v>
      </c>
      <c r="D142" s="2000">
        <v>98</v>
      </c>
      <c r="E142" s="336"/>
      <c r="F142" s="336">
        <v>100</v>
      </c>
      <c r="G142" s="336">
        <v>100</v>
      </c>
      <c r="H142" s="336">
        <v>98</v>
      </c>
      <c r="I142" s="336">
        <v>99.5</v>
      </c>
      <c r="J142" s="336">
        <v>98</v>
      </c>
      <c r="K142" s="336">
        <v>98</v>
      </c>
      <c r="L142" s="336">
        <v>96</v>
      </c>
      <c r="M142" s="336">
        <v>97</v>
      </c>
      <c r="N142" s="336">
        <v>97</v>
      </c>
      <c r="O142" s="336">
        <v>98</v>
      </c>
      <c r="P142" s="336">
        <v>98.4</v>
      </c>
      <c r="Q142" s="336">
        <v>97.5</v>
      </c>
      <c r="R142" s="2001">
        <v>97.6</v>
      </c>
      <c r="S142" s="2001">
        <v>97.6</v>
      </c>
      <c r="T142" s="2002">
        <v>98</v>
      </c>
      <c r="U142" s="2003"/>
      <c r="V142" s="2004">
        <v>100</v>
      </c>
      <c r="W142" s="2004">
        <v>100</v>
      </c>
      <c r="X142" s="2004">
        <v>98</v>
      </c>
      <c r="Y142" s="2004">
        <v>99.5</v>
      </c>
      <c r="Z142" s="2004">
        <v>98</v>
      </c>
      <c r="AA142" s="2004">
        <v>98</v>
      </c>
      <c r="AB142" s="2004">
        <v>96</v>
      </c>
      <c r="AC142" s="2004">
        <v>97</v>
      </c>
      <c r="AD142" s="2004">
        <v>97</v>
      </c>
      <c r="AE142" s="2004">
        <v>98</v>
      </c>
      <c r="AF142" s="2004">
        <v>98.4</v>
      </c>
      <c r="AG142" s="2004">
        <v>97.5</v>
      </c>
      <c r="AH142" s="2004">
        <v>96.6</v>
      </c>
      <c r="AI142" s="2002">
        <v>98</v>
      </c>
      <c r="AJ142" s="2004"/>
      <c r="AK142" s="2004">
        <v>100</v>
      </c>
      <c r="AL142" s="2004">
        <v>100</v>
      </c>
      <c r="AM142" s="2004">
        <v>98</v>
      </c>
      <c r="AN142" s="2004">
        <v>99.5</v>
      </c>
      <c r="AO142" s="2004">
        <v>98</v>
      </c>
      <c r="AP142" s="2004">
        <v>98</v>
      </c>
      <c r="AQ142" s="2004">
        <v>96</v>
      </c>
      <c r="AR142" s="2004">
        <v>97</v>
      </c>
      <c r="AS142" s="2004">
        <v>97</v>
      </c>
      <c r="AT142" s="2004">
        <v>98</v>
      </c>
      <c r="AU142" s="2004">
        <v>98.4</v>
      </c>
      <c r="AV142" s="2004">
        <v>97.5</v>
      </c>
      <c r="AW142" s="2004">
        <v>96.6</v>
      </c>
      <c r="AX142" s="2002">
        <v>98</v>
      </c>
      <c r="AY142" s="2002">
        <v>98</v>
      </c>
      <c r="AZ142" s="2002">
        <v>98</v>
      </c>
      <c r="BA142" s="2004"/>
      <c r="BB142" s="2004">
        <v>100</v>
      </c>
      <c r="BC142" s="2004">
        <v>100</v>
      </c>
      <c r="BD142" s="2004">
        <v>98</v>
      </c>
      <c r="BE142" s="2004">
        <v>99.5</v>
      </c>
      <c r="BF142" s="2004">
        <v>98</v>
      </c>
      <c r="BG142" s="2004">
        <v>98</v>
      </c>
      <c r="BH142" s="2004">
        <v>96</v>
      </c>
      <c r="BI142" s="2004">
        <v>97</v>
      </c>
      <c r="BJ142" s="2004">
        <v>97</v>
      </c>
      <c r="BK142" s="2004">
        <v>98</v>
      </c>
      <c r="BL142" s="2004">
        <v>98.4</v>
      </c>
      <c r="BM142" s="2004">
        <v>97.5</v>
      </c>
      <c r="BN142" s="2004">
        <v>96.6</v>
      </c>
      <c r="BO142" s="2002">
        <v>98</v>
      </c>
      <c r="BP142" s="2002">
        <v>98</v>
      </c>
      <c r="BQ142" s="2002">
        <v>98</v>
      </c>
      <c r="BR142" s="2002">
        <v>98</v>
      </c>
      <c r="BS142" s="2002">
        <f t="shared" ref="BS142:BS151" si="180">BQ142/AY142%</f>
        <v>100</v>
      </c>
      <c r="BT142" s="2002">
        <f t="shared" ref="BT142:BT151" si="181">BQ142/BO142%</f>
        <v>100</v>
      </c>
      <c r="BU142" s="2002">
        <f t="shared" ref="BU142:BU151" si="182">BR142/BO142%</f>
        <v>100</v>
      </c>
      <c r="BV142" s="2002"/>
      <c r="BW142" s="2002"/>
      <c r="BX142" s="2002">
        <v>100</v>
      </c>
      <c r="BY142" s="2002">
        <v>100</v>
      </c>
      <c r="BZ142" s="2002">
        <v>98</v>
      </c>
      <c r="CA142" s="2002">
        <v>99.5</v>
      </c>
      <c r="CB142" s="2002">
        <v>98</v>
      </c>
      <c r="CC142" s="2002">
        <v>98</v>
      </c>
      <c r="CD142" s="2002">
        <v>96</v>
      </c>
      <c r="CE142" s="2002">
        <v>97</v>
      </c>
      <c r="CF142" s="2002">
        <v>97</v>
      </c>
      <c r="CG142" s="2002">
        <v>98</v>
      </c>
      <c r="CH142" s="2002">
        <v>98.4</v>
      </c>
      <c r="CI142" s="2002">
        <v>97.5</v>
      </c>
      <c r="CJ142" s="2002">
        <v>96.6</v>
      </c>
      <c r="CK142" s="2005"/>
      <c r="CL142" s="71"/>
      <c r="CM142" s="771"/>
    </row>
    <row r="143" spans="1:92" s="770" customFormat="1" ht="31.5" hidden="1" customHeight="1">
      <c r="A143" s="772">
        <v>3</v>
      </c>
      <c r="B143" s="566" t="s">
        <v>706</v>
      </c>
      <c r="C143" s="567" t="s">
        <v>33</v>
      </c>
      <c r="D143" s="569">
        <f>SUM(E143:Q143)</f>
        <v>12</v>
      </c>
      <c r="E143" s="568"/>
      <c r="F143" s="568">
        <v>1</v>
      </c>
      <c r="G143" s="568">
        <v>1</v>
      </c>
      <c r="H143" s="568">
        <v>1</v>
      </c>
      <c r="I143" s="568">
        <v>1</v>
      </c>
      <c r="J143" s="568">
        <v>1</v>
      </c>
      <c r="K143" s="568">
        <v>1</v>
      </c>
      <c r="L143" s="568">
        <v>1</v>
      </c>
      <c r="M143" s="568">
        <v>1</v>
      </c>
      <c r="N143" s="568">
        <v>1</v>
      </c>
      <c r="O143" s="568">
        <v>1</v>
      </c>
      <c r="P143" s="568">
        <v>1</v>
      </c>
      <c r="Q143" s="568">
        <v>1</v>
      </c>
      <c r="R143" s="568">
        <v>13</v>
      </c>
      <c r="S143" s="568">
        <v>13</v>
      </c>
      <c r="T143" s="569">
        <f>SUM(U143:AH143)</f>
        <v>13</v>
      </c>
      <c r="U143" s="496"/>
      <c r="V143" s="496">
        <v>1</v>
      </c>
      <c r="W143" s="496">
        <v>1</v>
      </c>
      <c r="X143" s="496">
        <v>1</v>
      </c>
      <c r="Y143" s="496">
        <v>1</v>
      </c>
      <c r="Z143" s="496">
        <v>1</v>
      </c>
      <c r="AA143" s="496">
        <v>1</v>
      </c>
      <c r="AB143" s="496">
        <v>1</v>
      </c>
      <c r="AC143" s="496">
        <v>1</v>
      </c>
      <c r="AD143" s="496">
        <v>1</v>
      </c>
      <c r="AE143" s="496">
        <v>1</v>
      </c>
      <c r="AF143" s="496">
        <v>1</v>
      </c>
      <c r="AG143" s="496">
        <v>1</v>
      </c>
      <c r="AH143" s="496">
        <v>1</v>
      </c>
      <c r="AI143" s="569">
        <f>SUM(AJ143:AW143)</f>
        <v>13</v>
      </c>
      <c r="AJ143" s="496"/>
      <c r="AK143" s="496">
        <v>1</v>
      </c>
      <c r="AL143" s="496">
        <v>1</v>
      </c>
      <c r="AM143" s="496">
        <v>1</v>
      </c>
      <c r="AN143" s="496">
        <v>1</v>
      </c>
      <c r="AO143" s="496">
        <v>1</v>
      </c>
      <c r="AP143" s="496">
        <v>1</v>
      </c>
      <c r="AQ143" s="496">
        <v>1</v>
      </c>
      <c r="AR143" s="496">
        <v>1</v>
      </c>
      <c r="AS143" s="496">
        <v>1</v>
      </c>
      <c r="AT143" s="496">
        <v>1</v>
      </c>
      <c r="AU143" s="496">
        <v>1</v>
      </c>
      <c r="AV143" s="496">
        <v>1</v>
      </c>
      <c r="AW143" s="496">
        <v>1</v>
      </c>
      <c r="AX143" s="496"/>
      <c r="AY143" s="496"/>
      <c r="AZ143" s="496"/>
      <c r="BA143" s="496"/>
      <c r="BB143" s="496">
        <v>1</v>
      </c>
      <c r="BC143" s="496">
        <v>1</v>
      </c>
      <c r="BD143" s="496">
        <v>1</v>
      </c>
      <c r="BE143" s="496">
        <v>1</v>
      </c>
      <c r="BF143" s="496">
        <v>1</v>
      </c>
      <c r="BG143" s="496">
        <v>1</v>
      </c>
      <c r="BH143" s="496">
        <v>1</v>
      </c>
      <c r="BI143" s="496">
        <v>1</v>
      </c>
      <c r="BJ143" s="496">
        <v>1</v>
      </c>
      <c r="BK143" s="496">
        <v>1</v>
      </c>
      <c r="BL143" s="496">
        <v>1</v>
      </c>
      <c r="BM143" s="496">
        <v>1</v>
      </c>
      <c r="BN143" s="496">
        <v>1</v>
      </c>
      <c r="BO143" s="1235"/>
      <c r="BP143" s="1235"/>
      <c r="BQ143" s="1235"/>
      <c r="BR143" s="1235"/>
      <c r="BS143" s="1748" t="e">
        <f t="shared" si="180"/>
        <v>#DIV/0!</v>
      </c>
      <c r="BT143" s="1748" t="e">
        <f t="shared" si="181"/>
        <v>#DIV/0!</v>
      </c>
      <c r="BU143" s="1748" t="e">
        <f t="shared" si="182"/>
        <v>#DIV/0!</v>
      </c>
      <c r="BV143" s="1235"/>
      <c r="BW143" s="1235"/>
      <c r="BX143" s="1235"/>
      <c r="BY143" s="1235"/>
      <c r="BZ143" s="1235"/>
      <c r="CA143" s="1235"/>
      <c r="CB143" s="1235"/>
      <c r="CC143" s="1235"/>
      <c r="CD143" s="1235"/>
      <c r="CE143" s="1235"/>
      <c r="CF143" s="1235"/>
      <c r="CG143" s="1235"/>
      <c r="CH143" s="1235"/>
      <c r="CI143" s="1235"/>
      <c r="CJ143" s="1235"/>
      <c r="CK143" s="773"/>
      <c r="CL143" s="70"/>
      <c r="CM143" s="32"/>
    </row>
    <row r="144" spans="1:92" s="770" customFormat="1" ht="31.5" hidden="1" customHeight="1">
      <c r="A144" s="774">
        <v>4</v>
      </c>
      <c r="B144" s="327" t="s">
        <v>707</v>
      </c>
      <c r="C144" s="325" t="s">
        <v>33</v>
      </c>
      <c r="D144" s="326">
        <f>SUM(E144:Q144)</f>
        <v>3</v>
      </c>
      <c r="E144" s="319"/>
      <c r="F144" s="319">
        <v>1</v>
      </c>
      <c r="G144" s="319"/>
      <c r="H144" s="319"/>
      <c r="I144" s="319">
        <v>1</v>
      </c>
      <c r="J144" s="328"/>
      <c r="K144" s="319"/>
      <c r="L144" s="319"/>
      <c r="M144" s="319"/>
      <c r="N144" s="319"/>
      <c r="O144" s="319"/>
      <c r="P144" s="319">
        <v>1</v>
      </c>
      <c r="Q144" s="319"/>
      <c r="R144" s="319">
        <v>3</v>
      </c>
      <c r="S144" s="319">
        <v>3</v>
      </c>
      <c r="T144" s="326">
        <f>SUM(U144:AH144)</f>
        <v>3</v>
      </c>
      <c r="U144" s="456"/>
      <c r="V144" s="456">
        <v>1</v>
      </c>
      <c r="W144" s="456"/>
      <c r="X144" s="456"/>
      <c r="Y144" s="456">
        <v>1</v>
      </c>
      <c r="Z144" s="456"/>
      <c r="AA144" s="456"/>
      <c r="AB144" s="456"/>
      <c r="AC144" s="456"/>
      <c r="AD144" s="456"/>
      <c r="AE144" s="456"/>
      <c r="AF144" s="456">
        <v>1</v>
      </c>
      <c r="AG144" s="456"/>
      <c r="AH144" s="456"/>
      <c r="AI144" s="326">
        <f>SUM(AJ144:AW144)</f>
        <v>3</v>
      </c>
      <c r="AJ144" s="456"/>
      <c r="AK144" s="456">
        <v>1</v>
      </c>
      <c r="AL144" s="456"/>
      <c r="AM144" s="456"/>
      <c r="AN144" s="456">
        <v>1</v>
      </c>
      <c r="AO144" s="456"/>
      <c r="AP144" s="456"/>
      <c r="AQ144" s="456"/>
      <c r="AR144" s="456"/>
      <c r="AS144" s="456"/>
      <c r="AT144" s="456"/>
      <c r="AU144" s="456">
        <v>1</v>
      </c>
      <c r="AV144" s="456"/>
      <c r="AW144" s="456"/>
      <c r="AX144" s="456"/>
      <c r="AY144" s="456"/>
      <c r="AZ144" s="456"/>
      <c r="BA144" s="456"/>
      <c r="BB144" s="456">
        <v>1</v>
      </c>
      <c r="BC144" s="456"/>
      <c r="BD144" s="456"/>
      <c r="BE144" s="456">
        <v>1</v>
      </c>
      <c r="BF144" s="456"/>
      <c r="BG144" s="456"/>
      <c r="BH144" s="456"/>
      <c r="BI144" s="456"/>
      <c r="BJ144" s="456"/>
      <c r="BK144" s="456"/>
      <c r="BL144" s="456">
        <v>1</v>
      </c>
      <c r="BM144" s="456"/>
      <c r="BN144" s="456"/>
      <c r="BO144" s="1235"/>
      <c r="BP144" s="1235"/>
      <c r="BQ144" s="1235"/>
      <c r="BR144" s="1235"/>
      <c r="BS144" s="1748" t="e">
        <f t="shared" si="180"/>
        <v>#DIV/0!</v>
      </c>
      <c r="BT144" s="1748" t="e">
        <f t="shared" si="181"/>
        <v>#DIV/0!</v>
      </c>
      <c r="BU144" s="1748" t="e">
        <f t="shared" si="182"/>
        <v>#DIV/0!</v>
      </c>
      <c r="BV144" s="1235"/>
      <c r="BW144" s="1235"/>
      <c r="BX144" s="1235"/>
      <c r="BY144" s="1235"/>
      <c r="BZ144" s="1235"/>
      <c r="CA144" s="1235"/>
      <c r="CB144" s="1235"/>
      <c r="CC144" s="1235"/>
      <c r="CD144" s="1235"/>
      <c r="CE144" s="1235"/>
      <c r="CF144" s="1235"/>
      <c r="CG144" s="1235"/>
      <c r="CH144" s="1235"/>
      <c r="CI144" s="1235"/>
      <c r="CJ144" s="1235"/>
      <c r="CK144" s="327"/>
      <c r="CL144" s="70"/>
      <c r="CM144" s="771"/>
    </row>
    <row r="145" spans="1:104" s="778" customFormat="1" ht="24" hidden="1" customHeight="1">
      <c r="A145" s="775"/>
      <c r="B145" s="329" t="s">
        <v>172</v>
      </c>
      <c r="C145" s="330" t="s">
        <v>26</v>
      </c>
      <c r="D145" s="331">
        <f>D144/D143*100</f>
        <v>25</v>
      </c>
      <c r="E145" s="322"/>
      <c r="F145" s="322"/>
      <c r="G145" s="322"/>
      <c r="H145" s="322"/>
      <c r="I145" s="322"/>
      <c r="J145" s="322"/>
      <c r="K145" s="322"/>
      <c r="L145" s="322"/>
      <c r="M145" s="322"/>
      <c r="N145" s="322"/>
      <c r="O145" s="322"/>
      <c r="P145" s="322"/>
      <c r="Q145" s="322"/>
      <c r="R145" s="324">
        <f>3/13*100</f>
        <v>23.076923076923077</v>
      </c>
      <c r="S145" s="324">
        <f t="shared" ref="S145" si="183">3/13*100</f>
        <v>23.076923076923077</v>
      </c>
      <c r="T145" s="331">
        <f>T144/T143*100</f>
        <v>23.076923076923077</v>
      </c>
      <c r="U145" s="457"/>
      <c r="V145" s="457"/>
      <c r="W145" s="457"/>
      <c r="X145" s="457"/>
      <c r="Y145" s="457"/>
      <c r="Z145" s="457"/>
      <c r="AA145" s="457"/>
      <c r="AB145" s="457"/>
      <c r="AC145" s="457"/>
      <c r="AD145" s="457"/>
      <c r="AE145" s="457"/>
      <c r="AF145" s="457"/>
      <c r="AG145" s="457"/>
      <c r="AH145" s="457"/>
      <c r="AI145" s="331">
        <f>AI144/AI143*100</f>
        <v>23.076923076923077</v>
      </c>
      <c r="AJ145" s="457"/>
      <c r="AK145" s="457"/>
      <c r="AL145" s="457"/>
      <c r="AM145" s="457"/>
      <c r="AN145" s="457"/>
      <c r="AO145" s="457"/>
      <c r="AP145" s="457"/>
      <c r="AQ145" s="457"/>
      <c r="AR145" s="457"/>
      <c r="AS145" s="457"/>
      <c r="AT145" s="457"/>
      <c r="AU145" s="457"/>
      <c r="AV145" s="457"/>
      <c r="AW145" s="457"/>
      <c r="AX145" s="457"/>
      <c r="AY145" s="457"/>
      <c r="AZ145" s="457"/>
      <c r="BA145" s="457"/>
      <c r="BB145" s="457"/>
      <c r="BC145" s="457"/>
      <c r="BD145" s="457"/>
      <c r="BE145" s="457"/>
      <c r="BF145" s="457"/>
      <c r="BG145" s="457"/>
      <c r="BH145" s="457"/>
      <c r="BI145" s="457"/>
      <c r="BJ145" s="457"/>
      <c r="BK145" s="457"/>
      <c r="BL145" s="457"/>
      <c r="BM145" s="457"/>
      <c r="BN145" s="457"/>
      <c r="BO145" s="1236"/>
      <c r="BP145" s="1236"/>
      <c r="BQ145" s="1236"/>
      <c r="BR145" s="1236"/>
      <c r="BS145" s="1748" t="e">
        <f t="shared" si="180"/>
        <v>#DIV/0!</v>
      </c>
      <c r="BT145" s="1748" t="e">
        <f t="shared" si="181"/>
        <v>#DIV/0!</v>
      </c>
      <c r="BU145" s="1748" t="e">
        <f t="shared" si="182"/>
        <v>#DIV/0!</v>
      </c>
      <c r="BV145" s="1236"/>
      <c r="BW145" s="1236"/>
      <c r="BX145" s="1236"/>
      <c r="BY145" s="1236"/>
      <c r="BZ145" s="1236"/>
      <c r="CA145" s="1236"/>
      <c r="CB145" s="1236"/>
      <c r="CC145" s="1236"/>
      <c r="CD145" s="1236"/>
      <c r="CE145" s="1236"/>
      <c r="CF145" s="1236"/>
      <c r="CG145" s="1236"/>
      <c r="CH145" s="1236"/>
      <c r="CI145" s="1236"/>
      <c r="CJ145" s="1236"/>
      <c r="CK145" s="776"/>
      <c r="CL145" s="70"/>
      <c r="CM145" s="777"/>
    </row>
    <row r="146" spans="1:104" s="770" customFormat="1" ht="20.45" hidden="1" customHeight="1">
      <c r="A146" s="779"/>
      <c r="B146" s="323" t="s">
        <v>173</v>
      </c>
      <c r="C146" s="325" t="s">
        <v>33</v>
      </c>
      <c r="D146" s="332">
        <f>SUM(E146:Q146)</f>
        <v>5</v>
      </c>
      <c r="E146" s="319"/>
      <c r="F146" s="319"/>
      <c r="G146" s="319">
        <v>1</v>
      </c>
      <c r="H146" s="319">
        <v>1</v>
      </c>
      <c r="I146" s="319"/>
      <c r="J146" s="319">
        <v>1</v>
      </c>
      <c r="K146" s="319"/>
      <c r="L146" s="319"/>
      <c r="M146" s="319"/>
      <c r="N146" s="319"/>
      <c r="O146" s="319">
        <v>1</v>
      </c>
      <c r="P146" s="319"/>
      <c r="Q146" s="319">
        <v>1</v>
      </c>
      <c r="R146" s="319">
        <v>5</v>
      </c>
      <c r="S146" s="319">
        <v>5</v>
      </c>
      <c r="T146" s="326">
        <f>SUM(U146:AH146)</f>
        <v>0</v>
      </c>
      <c r="U146" s="456"/>
      <c r="V146" s="456"/>
      <c r="W146" s="456"/>
      <c r="X146" s="456"/>
      <c r="Y146" s="456"/>
      <c r="Z146" s="456"/>
      <c r="AA146" s="456"/>
      <c r="AB146" s="456"/>
      <c r="AC146" s="456"/>
      <c r="AD146" s="456"/>
      <c r="AE146" s="456"/>
      <c r="AF146" s="456"/>
      <c r="AG146" s="456"/>
      <c r="AH146" s="456"/>
      <c r="AI146" s="326">
        <f>SUM(AJ146:AW146)</f>
        <v>1</v>
      </c>
      <c r="AJ146" s="456"/>
      <c r="AK146" s="456"/>
      <c r="AL146" s="456"/>
      <c r="AM146" s="456"/>
      <c r="AN146" s="456"/>
      <c r="AO146" s="456">
        <v>1</v>
      </c>
      <c r="AP146" s="456"/>
      <c r="AQ146" s="456"/>
      <c r="AR146" s="456"/>
      <c r="AS146" s="456"/>
      <c r="AT146" s="456"/>
      <c r="AU146" s="456"/>
      <c r="AV146" s="456"/>
      <c r="AW146" s="456"/>
      <c r="AX146" s="456"/>
      <c r="AY146" s="456"/>
      <c r="AZ146" s="456"/>
      <c r="BA146" s="456"/>
      <c r="BB146" s="456"/>
      <c r="BC146" s="456"/>
      <c r="BD146" s="456"/>
      <c r="BE146" s="456"/>
      <c r="BF146" s="456">
        <v>1</v>
      </c>
      <c r="BG146" s="456"/>
      <c r="BH146" s="456"/>
      <c r="BI146" s="456"/>
      <c r="BJ146" s="456"/>
      <c r="BK146" s="456"/>
      <c r="BL146" s="456"/>
      <c r="BM146" s="456"/>
      <c r="BN146" s="456"/>
      <c r="BO146" s="1235"/>
      <c r="BP146" s="1235"/>
      <c r="BQ146" s="1235"/>
      <c r="BR146" s="1235"/>
      <c r="BS146" s="1748" t="e">
        <f t="shared" si="180"/>
        <v>#DIV/0!</v>
      </c>
      <c r="BT146" s="1748" t="e">
        <f t="shared" si="181"/>
        <v>#DIV/0!</v>
      </c>
      <c r="BU146" s="1748" t="e">
        <f t="shared" si="182"/>
        <v>#DIV/0!</v>
      </c>
      <c r="BV146" s="1235"/>
      <c r="BW146" s="1235"/>
      <c r="BX146" s="1235"/>
      <c r="BY146" s="1235"/>
      <c r="BZ146" s="1235"/>
      <c r="CA146" s="1235"/>
      <c r="CB146" s="1235"/>
      <c r="CC146" s="1235"/>
      <c r="CD146" s="1235"/>
      <c r="CE146" s="1235"/>
      <c r="CF146" s="1235"/>
      <c r="CG146" s="1235"/>
      <c r="CH146" s="1235"/>
      <c r="CI146" s="1235"/>
      <c r="CJ146" s="1235"/>
      <c r="CK146" s="780"/>
      <c r="CL146" s="70"/>
      <c r="CM146" s="781"/>
    </row>
    <row r="147" spans="1:104" s="770" customFormat="1" ht="20.45" hidden="1" customHeight="1">
      <c r="A147" s="779"/>
      <c r="B147" s="323" t="s">
        <v>174</v>
      </c>
      <c r="C147" s="325" t="s">
        <v>33</v>
      </c>
      <c r="D147" s="319">
        <f>SUM(E147:Q147)</f>
        <v>4</v>
      </c>
      <c r="E147" s="319"/>
      <c r="F147" s="319"/>
      <c r="G147" s="319"/>
      <c r="H147" s="319"/>
      <c r="I147" s="319"/>
      <c r="J147" s="319"/>
      <c r="K147" s="319">
        <v>1</v>
      </c>
      <c r="L147" s="319">
        <v>1</v>
      </c>
      <c r="M147" s="319">
        <v>1</v>
      </c>
      <c r="N147" s="319">
        <v>1</v>
      </c>
      <c r="O147" s="319"/>
      <c r="P147" s="319"/>
      <c r="Q147" s="319"/>
      <c r="R147" s="319">
        <v>5</v>
      </c>
      <c r="S147" s="319">
        <v>5</v>
      </c>
      <c r="T147" s="326">
        <f t="shared" ref="T147:T149" si="184">SUM(U147:AH147)</f>
        <v>5</v>
      </c>
      <c r="U147" s="456"/>
      <c r="V147" s="456"/>
      <c r="W147" s="456">
        <v>1</v>
      </c>
      <c r="X147" s="456">
        <v>1</v>
      </c>
      <c r="Y147" s="456"/>
      <c r="Z147" s="456">
        <v>1</v>
      </c>
      <c r="AA147" s="456"/>
      <c r="AB147" s="456"/>
      <c r="AC147" s="456"/>
      <c r="AD147" s="456"/>
      <c r="AE147" s="456">
        <v>1</v>
      </c>
      <c r="AF147" s="456"/>
      <c r="AG147" s="456">
        <v>1</v>
      </c>
      <c r="AH147" s="456"/>
      <c r="AI147" s="326">
        <f t="shared" ref="AI147:AI149" si="185">SUM(AJ147:AW147)</f>
        <v>5</v>
      </c>
      <c r="AJ147" s="456"/>
      <c r="AK147" s="456"/>
      <c r="AL147" s="456">
        <v>1</v>
      </c>
      <c r="AM147" s="456">
        <v>1</v>
      </c>
      <c r="AN147" s="456"/>
      <c r="AO147" s="456"/>
      <c r="AP147" s="456"/>
      <c r="AQ147" s="456"/>
      <c r="AR147" s="456">
        <v>1</v>
      </c>
      <c r="AS147" s="456"/>
      <c r="AT147" s="456">
        <v>1</v>
      </c>
      <c r="AU147" s="456"/>
      <c r="AV147" s="456">
        <v>1</v>
      </c>
      <c r="AW147" s="456"/>
      <c r="AX147" s="456"/>
      <c r="AY147" s="456"/>
      <c r="AZ147" s="456"/>
      <c r="BA147" s="456"/>
      <c r="BB147" s="456"/>
      <c r="BC147" s="456">
        <v>1</v>
      </c>
      <c r="BD147" s="456">
        <v>1</v>
      </c>
      <c r="BE147" s="456"/>
      <c r="BF147" s="456"/>
      <c r="BG147" s="456"/>
      <c r="BH147" s="456"/>
      <c r="BI147" s="456">
        <v>1</v>
      </c>
      <c r="BJ147" s="456"/>
      <c r="BK147" s="456">
        <v>1</v>
      </c>
      <c r="BL147" s="456"/>
      <c r="BM147" s="456">
        <v>1</v>
      </c>
      <c r="BN147" s="456"/>
      <c r="BO147" s="1235"/>
      <c r="BP147" s="1235"/>
      <c r="BQ147" s="1235"/>
      <c r="BR147" s="1235"/>
      <c r="BS147" s="1748" t="e">
        <f t="shared" si="180"/>
        <v>#DIV/0!</v>
      </c>
      <c r="BT147" s="1748" t="e">
        <f t="shared" si="181"/>
        <v>#DIV/0!</v>
      </c>
      <c r="BU147" s="1748" t="e">
        <f t="shared" si="182"/>
        <v>#DIV/0!</v>
      </c>
      <c r="BV147" s="1235"/>
      <c r="BW147" s="1235"/>
      <c r="BX147" s="1235"/>
      <c r="BY147" s="1235"/>
      <c r="BZ147" s="1235"/>
      <c r="CA147" s="1235"/>
      <c r="CB147" s="1235"/>
      <c r="CC147" s="1235"/>
      <c r="CD147" s="1235"/>
      <c r="CE147" s="1235"/>
      <c r="CF147" s="1235"/>
      <c r="CG147" s="1235"/>
      <c r="CH147" s="1235"/>
      <c r="CI147" s="1235"/>
      <c r="CJ147" s="1235"/>
      <c r="CK147" s="780"/>
      <c r="CL147" s="69"/>
      <c r="CM147" s="781"/>
      <c r="CN147" s="782"/>
      <c r="CQ147" s="770">
        <f>5100+15100+160000</f>
        <v>180200</v>
      </c>
    </row>
    <row r="148" spans="1:104" s="770" customFormat="1" ht="20.45" hidden="1" customHeight="1">
      <c r="A148" s="779"/>
      <c r="B148" s="323" t="s">
        <v>175</v>
      </c>
      <c r="C148" s="325" t="s">
        <v>33</v>
      </c>
      <c r="D148" s="319">
        <f>SUM(E148:Q148)</f>
        <v>0</v>
      </c>
      <c r="E148" s="321"/>
      <c r="F148" s="321"/>
      <c r="G148" s="321"/>
      <c r="H148" s="321"/>
      <c r="I148" s="321"/>
      <c r="J148" s="321"/>
      <c r="K148" s="321"/>
      <c r="L148" s="321"/>
      <c r="M148" s="321"/>
      <c r="N148" s="321"/>
      <c r="O148" s="321"/>
      <c r="P148" s="321"/>
      <c r="Q148" s="321"/>
      <c r="R148" s="321">
        <v>0</v>
      </c>
      <c r="S148" s="321"/>
      <c r="T148" s="326">
        <f t="shared" si="184"/>
        <v>5</v>
      </c>
      <c r="U148" s="455"/>
      <c r="V148" s="455"/>
      <c r="W148" s="455"/>
      <c r="X148" s="455"/>
      <c r="Y148" s="455"/>
      <c r="Z148" s="455"/>
      <c r="AA148" s="456">
        <v>1</v>
      </c>
      <c r="AB148" s="456">
        <v>1</v>
      </c>
      <c r="AC148" s="456">
        <v>1</v>
      </c>
      <c r="AD148" s="456">
        <v>1</v>
      </c>
      <c r="AE148" s="455"/>
      <c r="AF148" s="455"/>
      <c r="AG148" s="455"/>
      <c r="AH148" s="456">
        <v>1</v>
      </c>
      <c r="AI148" s="326">
        <f t="shared" si="185"/>
        <v>4</v>
      </c>
      <c r="AJ148" s="455"/>
      <c r="AK148" s="455"/>
      <c r="AL148" s="455"/>
      <c r="AM148" s="455"/>
      <c r="AN148" s="455"/>
      <c r="AO148" s="455"/>
      <c r="AP148" s="456">
        <v>1</v>
      </c>
      <c r="AQ148" s="456">
        <v>1</v>
      </c>
      <c r="AR148" s="456"/>
      <c r="AS148" s="456">
        <v>1</v>
      </c>
      <c r="AT148" s="456"/>
      <c r="AU148" s="456"/>
      <c r="AV148" s="456"/>
      <c r="AW148" s="456">
        <v>1</v>
      </c>
      <c r="AX148" s="456"/>
      <c r="AY148" s="456"/>
      <c r="AZ148" s="456"/>
      <c r="BA148" s="455"/>
      <c r="BB148" s="455"/>
      <c r="BC148" s="455"/>
      <c r="BD148" s="455"/>
      <c r="BE148" s="455"/>
      <c r="BF148" s="455"/>
      <c r="BG148" s="456">
        <v>1</v>
      </c>
      <c r="BH148" s="456">
        <v>1</v>
      </c>
      <c r="BI148" s="456"/>
      <c r="BJ148" s="456">
        <v>1</v>
      </c>
      <c r="BK148" s="456"/>
      <c r="BL148" s="456"/>
      <c r="BM148" s="456"/>
      <c r="BN148" s="456">
        <v>1</v>
      </c>
      <c r="BO148" s="1235"/>
      <c r="BP148" s="1235"/>
      <c r="BQ148" s="1235"/>
      <c r="BR148" s="1235"/>
      <c r="BS148" s="1748" t="e">
        <f t="shared" si="180"/>
        <v>#DIV/0!</v>
      </c>
      <c r="BT148" s="1748" t="e">
        <f t="shared" si="181"/>
        <v>#DIV/0!</v>
      </c>
      <c r="BU148" s="1748" t="e">
        <f t="shared" si="182"/>
        <v>#DIV/0!</v>
      </c>
      <c r="BV148" s="1235"/>
      <c r="BW148" s="1235"/>
      <c r="BX148" s="1235"/>
      <c r="BY148" s="1235"/>
      <c r="BZ148" s="1235"/>
      <c r="CA148" s="1235"/>
      <c r="CB148" s="1235"/>
      <c r="CC148" s="1235"/>
      <c r="CD148" s="1235"/>
      <c r="CE148" s="1235"/>
      <c r="CF148" s="1235"/>
      <c r="CG148" s="1235"/>
      <c r="CH148" s="1235"/>
      <c r="CI148" s="1235"/>
      <c r="CJ148" s="1235"/>
      <c r="CK148" s="780"/>
      <c r="CL148" s="70"/>
      <c r="CM148" s="783"/>
    </row>
    <row r="149" spans="1:104" s="770" customFormat="1" ht="21.75" hidden="1" customHeight="1">
      <c r="A149" s="779"/>
      <c r="B149" s="323" t="s">
        <v>176</v>
      </c>
      <c r="C149" s="325" t="s">
        <v>33</v>
      </c>
      <c r="D149" s="319">
        <f>SUM(E149:Q149)</f>
        <v>0</v>
      </c>
      <c r="E149" s="321"/>
      <c r="F149" s="321"/>
      <c r="G149" s="321"/>
      <c r="H149" s="321"/>
      <c r="I149" s="321"/>
      <c r="J149" s="321"/>
      <c r="K149" s="321"/>
      <c r="L149" s="321"/>
      <c r="M149" s="321"/>
      <c r="N149" s="321"/>
      <c r="O149" s="321"/>
      <c r="P149" s="321"/>
      <c r="Q149" s="321"/>
      <c r="R149" s="321">
        <v>0</v>
      </c>
      <c r="S149" s="321"/>
      <c r="T149" s="326">
        <f t="shared" si="184"/>
        <v>0</v>
      </c>
      <c r="U149" s="455"/>
      <c r="V149" s="455"/>
      <c r="W149" s="455"/>
      <c r="X149" s="455"/>
      <c r="Y149" s="455"/>
      <c r="Z149" s="455"/>
      <c r="AA149" s="455"/>
      <c r="AB149" s="455"/>
      <c r="AC149" s="455"/>
      <c r="AD149" s="455"/>
      <c r="AE149" s="455"/>
      <c r="AF149" s="455"/>
      <c r="AG149" s="455"/>
      <c r="AH149" s="455"/>
      <c r="AI149" s="326">
        <f t="shared" si="185"/>
        <v>0</v>
      </c>
      <c r="AJ149" s="455"/>
      <c r="AK149" s="455"/>
      <c r="AL149" s="455"/>
      <c r="AM149" s="455"/>
      <c r="AN149" s="455"/>
      <c r="AO149" s="455"/>
      <c r="AP149" s="455"/>
      <c r="AQ149" s="455"/>
      <c r="AR149" s="455"/>
      <c r="AS149" s="455"/>
      <c r="AT149" s="455"/>
      <c r="AU149" s="455"/>
      <c r="AV149" s="455"/>
      <c r="AW149" s="455"/>
      <c r="AX149" s="455"/>
      <c r="AY149" s="455"/>
      <c r="AZ149" s="455"/>
      <c r="BA149" s="455"/>
      <c r="BB149" s="455"/>
      <c r="BC149" s="455"/>
      <c r="BD149" s="455"/>
      <c r="BE149" s="455"/>
      <c r="BF149" s="455"/>
      <c r="BG149" s="455"/>
      <c r="BH149" s="455"/>
      <c r="BI149" s="455"/>
      <c r="BJ149" s="455"/>
      <c r="BK149" s="455"/>
      <c r="BL149" s="455"/>
      <c r="BM149" s="455"/>
      <c r="BN149" s="455"/>
      <c r="BO149" s="1237"/>
      <c r="BP149" s="1237"/>
      <c r="BQ149" s="1237"/>
      <c r="BR149" s="1237"/>
      <c r="BS149" s="1748" t="e">
        <f t="shared" si="180"/>
        <v>#DIV/0!</v>
      </c>
      <c r="BT149" s="1748" t="e">
        <f t="shared" si="181"/>
        <v>#DIV/0!</v>
      </c>
      <c r="BU149" s="1748" t="e">
        <f t="shared" si="182"/>
        <v>#DIV/0!</v>
      </c>
      <c r="BV149" s="1237"/>
      <c r="BW149" s="1237"/>
      <c r="BX149" s="1237"/>
      <c r="BY149" s="1237"/>
      <c r="BZ149" s="1237"/>
      <c r="CA149" s="1237"/>
      <c r="CB149" s="1237"/>
      <c r="CC149" s="1237"/>
      <c r="CD149" s="1237"/>
      <c r="CE149" s="1237"/>
      <c r="CF149" s="1237"/>
      <c r="CG149" s="1237"/>
      <c r="CH149" s="1237"/>
      <c r="CI149" s="1237"/>
      <c r="CJ149" s="1237"/>
      <c r="CK149" s="780"/>
      <c r="CL149" s="70"/>
      <c r="CM149" s="32"/>
    </row>
    <row r="150" spans="1:104" s="788" customFormat="1" ht="22.5" hidden="1">
      <c r="A150" s="333"/>
      <c r="B150" s="334" t="s">
        <v>177</v>
      </c>
      <c r="C150" s="335" t="s">
        <v>178</v>
      </c>
      <c r="D150" s="336">
        <f>SUM(E150:Q150)/13</f>
        <v>14.615384615384615</v>
      </c>
      <c r="E150" s="336"/>
      <c r="F150" s="336">
        <v>19</v>
      </c>
      <c r="G150" s="336">
        <v>17</v>
      </c>
      <c r="H150" s="336">
        <v>16</v>
      </c>
      <c r="I150" s="336">
        <v>19</v>
      </c>
      <c r="J150" s="337">
        <v>19</v>
      </c>
      <c r="K150" s="336">
        <v>13</v>
      </c>
      <c r="L150" s="336">
        <v>11</v>
      </c>
      <c r="M150" s="336">
        <v>13</v>
      </c>
      <c r="N150" s="336">
        <v>11</v>
      </c>
      <c r="O150" s="336">
        <v>17</v>
      </c>
      <c r="P150" s="336">
        <v>19</v>
      </c>
      <c r="Q150" s="336">
        <v>16</v>
      </c>
      <c r="R150" s="336">
        <v>15</v>
      </c>
      <c r="S150" s="336">
        <v>15.384615384615385</v>
      </c>
      <c r="T150" s="500">
        <f>SUM(V150:AH150)/13</f>
        <v>12.384615384615385</v>
      </c>
      <c r="U150" s="336"/>
      <c r="V150" s="494">
        <v>19</v>
      </c>
      <c r="W150" s="498">
        <v>13</v>
      </c>
      <c r="X150" s="494">
        <v>12</v>
      </c>
      <c r="Y150" s="494">
        <v>19</v>
      </c>
      <c r="Z150" s="495">
        <v>14</v>
      </c>
      <c r="AA150" s="498">
        <v>9</v>
      </c>
      <c r="AB150" s="498">
        <v>8</v>
      </c>
      <c r="AC150" s="498">
        <v>9</v>
      </c>
      <c r="AD150" s="498">
        <v>8</v>
      </c>
      <c r="AE150" s="498">
        <v>12</v>
      </c>
      <c r="AF150" s="498">
        <v>19</v>
      </c>
      <c r="AG150" s="498">
        <v>11</v>
      </c>
      <c r="AH150" s="494">
        <v>8</v>
      </c>
      <c r="AI150" s="500">
        <f>SUM(AJ150:AW150)/13</f>
        <v>13.076923076923077</v>
      </c>
      <c r="AJ150" s="497"/>
      <c r="AK150" s="498">
        <v>19</v>
      </c>
      <c r="AL150" s="498">
        <v>13</v>
      </c>
      <c r="AM150" s="498">
        <v>12</v>
      </c>
      <c r="AN150" s="498">
        <v>19</v>
      </c>
      <c r="AO150" s="499">
        <v>15</v>
      </c>
      <c r="AP150" s="498">
        <v>9</v>
      </c>
      <c r="AQ150" s="498">
        <v>9</v>
      </c>
      <c r="AR150" s="499">
        <v>13</v>
      </c>
      <c r="AS150" s="499">
        <v>9</v>
      </c>
      <c r="AT150" s="498">
        <v>12</v>
      </c>
      <c r="AU150" s="498">
        <v>19</v>
      </c>
      <c r="AV150" s="498">
        <v>12</v>
      </c>
      <c r="AW150" s="498">
        <v>9</v>
      </c>
      <c r="AX150" s="498"/>
      <c r="AY150" s="498"/>
      <c r="AZ150" s="498"/>
      <c r="BA150" s="497"/>
      <c r="BB150" s="498">
        <v>19</v>
      </c>
      <c r="BC150" s="498">
        <v>13</v>
      </c>
      <c r="BD150" s="498">
        <v>12</v>
      </c>
      <c r="BE150" s="498">
        <v>19</v>
      </c>
      <c r="BF150" s="499">
        <v>15</v>
      </c>
      <c r="BG150" s="498">
        <v>9</v>
      </c>
      <c r="BH150" s="498">
        <v>9</v>
      </c>
      <c r="BI150" s="499">
        <v>13</v>
      </c>
      <c r="BJ150" s="499">
        <v>9</v>
      </c>
      <c r="BK150" s="498">
        <v>12</v>
      </c>
      <c r="BL150" s="498">
        <v>19</v>
      </c>
      <c r="BM150" s="498">
        <v>12</v>
      </c>
      <c r="BN150" s="498">
        <v>9</v>
      </c>
      <c r="BO150" s="1238"/>
      <c r="BP150" s="1238"/>
      <c r="BQ150" s="1238"/>
      <c r="BR150" s="1238"/>
      <c r="BS150" s="1748" t="e">
        <f t="shared" si="180"/>
        <v>#DIV/0!</v>
      </c>
      <c r="BT150" s="1748" t="e">
        <f t="shared" si="181"/>
        <v>#DIV/0!</v>
      </c>
      <c r="BU150" s="1748" t="e">
        <f t="shared" si="182"/>
        <v>#DIV/0!</v>
      </c>
      <c r="BV150" s="1238"/>
      <c r="BW150" s="1238"/>
      <c r="BX150" s="1238"/>
      <c r="BY150" s="1238"/>
      <c r="BZ150" s="1238"/>
      <c r="CA150" s="1238"/>
      <c r="CB150" s="1238"/>
      <c r="CC150" s="1238"/>
      <c r="CD150" s="1238"/>
      <c r="CE150" s="1238"/>
      <c r="CF150" s="1238"/>
      <c r="CG150" s="1238"/>
      <c r="CH150" s="1238"/>
      <c r="CI150" s="1238"/>
      <c r="CJ150" s="1238"/>
      <c r="CK150" s="784"/>
      <c r="CL150" s="70"/>
      <c r="CM150" s="785"/>
      <c r="CN150" s="786"/>
      <c r="CO150" s="786"/>
      <c r="CP150" s="787"/>
      <c r="CZ150" s="789" t="e">
        <f>#REF!-#REF!</f>
        <v>#REF!</v>
      </c>
    </row>
    <row r="151" spans="1:104" ht="20.25" hidden="1" customHeight="1">
      <c r="A151" s="790"/>
      <c r="B151" s="791"/>
      <c r="C151" s="792"/>
      <c r="D151" s="793"/>
      <c r="E151" s="793"/>
      <c r="F151" s="793"/>
      <c r="G151" s="793"/>
      <c r="H151" s="793"/>
      <c r="I151" s="793"/>
      <c r="J151" s="793"/>
      <c r="K151" s="793"/>
      <c r="L151" s="793"/>
      <c r="M151" s="793"/>
      <c r="N151" s="793"/>
      <c r="O151" s="793"/>
      <c r="P151" s="793"/>
      <c r="Q151" s="793"/>
      <c r="R151" s="793"/>
      <c r="S151" s="793"/>
      <c r="T151" s="793"/>
      <c r="U151" s="793"/>
      <c r="V151" s="793"/>
      <c r="W151" s="793"/>
      <c r="X151" s="793"/>
      <c r="Y151" s="793"/>
      <c r="Z151" s="793"/>
      <c r="AA151" s="794"/>
      <c r="AB151" s="794"/>
      <c r="AC151" s="794"/>
      <c r="AD151" s="794"/>
      <c r="AE151" s="794"/>
      <c r="AF151" s="794"/>
      <c r="AG151" s="794"/>
      <c r="AH151" s="793"/>
      <c r="AI151" s="793"/>
      <c r="AJ151" s="793"/>
      <c r="AK151" s="793"/>
      <c r="AL151" s="793"/>
      <c r="AM151" s="793"/>
      <c r="AN151" s="793"/>
      <c r="AO151" s="793"/>
      <c r="AP151" s="793"/>
      <c r="AQ151" s="793"/>
      <c r="AR151" s="793"/>
      <c r="AS151" s="793"/>
      <c r="AT151" s="793"/>
      <c r="AU151" s="793"/>
      <c r="AV151" s="793"/>
      <c r="AW151" s="793"/>
      <c r="AX151" s="793"/>
      <c r="AY151" s="793"/>
      <c r="AZ151" s="793"/>
      <c r="BA151" s="793"/>
      <c r="BB151" s="793"/>
      <c r="BC151" s="793"/>
      <c r="BD151" s="793"/>
      <c r="BE151" s="793"/>
      <c r="BF151" s="793"/>
      <c r="BG151" s="793"/>
      <c r="BH151" s="793"/>
      <c r="BI151" s="793"/>
      <c r="BJ151" s="793"/>
      <c r="BK151" s="793"/>
      <c r="BL151" s="793"/>
      <c r="BM151" s="793"/>
      <c r="BN151" s="793"/>
      <c r="BO151" s="793"/>
      <c r="BP151" s="793"/>
      <c r="BQ151" s="793"/>
      <c r="BR151" s="793"/>
      <c r="BS151" s="1748" t="e">
        <f t="shared" si="180"/>
        <v>#DIV/0!</v>
      </c>
      <c r="BT151" s="1748" t="e">
        <f t="shared" si="181"/>
        <v>#DIV/0!</v>
      </c>
      <c r="BU151" s="1748" t="e">
        <f t="shared" si="182"/>
        <v>#DIV/0!</v>
      </c>
      <c r="BV151" s="793"/>
      <c r="BW151" s="793"/>
      <c r="BX151" s="793"/>
      <c r="BY151" s="793"/>
      <c r="BZ151" s="793"/>
      <c r="CA151" s="793"/>
      <c r="CB151" s="793"/>
      <c r="CC151" s="793"/>
      <c r="CD151" s="793"/>
      <c r="CE151" s="793"/>
      <c r="CF151" s="793"/>
      <c r="CG151" s="793"/>
      <c r="CH151" s="793"/>
      <c r="CI151" s="793"/>
      <c r="CJ151" s="793"/>
      <c r="CK151" s="795"/>
    </row>
    <row r="152" spans="1:104" ht="15" customHeight="1">
      <c r="C152" s="798"/>
      <c r="AD152" s="801"/>
    </row>
    <row r="153" spans="1:104" ht="32.25" customHeight="1">
      <c r="B153" s="3098"/>
      <c r="C153" s="3098"/>
      <c r="D153" s="3098"/>
      <c r="E153" s="3098"/>
      <c r="F153" s="3098"/>
      <c r="G153" s="3098"/>
      <c r="H153" s="3098"/>
      <c r="I153" s="3098"/>
      <c r="J153" s="3098"/>
      <c r="K153" s="3098"/>
      <c r="L153" s="3098"/>
      <c r="M153" s="3098"/>
      <c r="N153" s="3098"/>
      <c r="O153" s="3098"/>
      <c r="P153" s="3098"/>
      <c r="Q153" s="3098"/>
      <c r="R153" s="3098"/>
      <c r="S153" s="3098"/>
      <c r="T153" s="3098"/>
      <c r="U153" s="3098"/>
      <c r="V153" s="3098"/>
      <c r="W153" s="3098"/>
      <c r="X153" s="3098"/>
      <c r="Y153" s="3098"/>
      <c r="Z153" s="3098"/>
      <c r="AA153" s="3098"/>
      <c r="AB153" s="3098"/>
      <c r="AC153" s="3098"/>
      <c r="AD153" s="3098"/>
      <c r="AE153" s="3098"/>
      <c r="AF153" s="3098"/>
      <c r="AG153" s="3098"/>
      <c r="AH153" s="3098"/>
      <c r="AI153" s="3098"/>
      <c r="AJ153" s="3098"/>
      <c r="AK153" s="3098"/>
      <c r="AL153" s="3098"/>
      <c r="AM153" s="3098"/>
      <c r="AN153" s="3098"/>
      <c r="AO153" s="3098"/>
      <c r="AP153" s="3098"/>
      <c r="AQ153" s="3098"/>
      <c r="AR153" s="3098"/>
      <c r="AS153" s="3098"/>
      <c r="AT153" s="3098"/>
      <c r="AU153" s="3098"/>
      <c r="AV153" s="3098"/>
      <c r="AW153" s="3098"/>
      <c r="AX153" s="3098"/>
      <c r="AY153" s="3098"/>
      <c r="AZ153" s="3098"/>
      <c r="BA153" s="3098"/>
      <c r="BB153" s="3098"/>
      <c r="BC153" s="3098"/>
      <c r="BD153" s="3098"/>
      <c r="BE153" s="3098"/>
      <c r="BF153" s="3098"/>
      <c r="BG153" s="3098"/>
      <c r="BH153" s="3098"/>
      <c r="BI153" s="3098"/>
      <c r="BJ153" s="3098"/>
      <c r="BK153" s="3098"/>
      <c r="BL153" s="3098"/>
      <c r="BM153" s="3098"/>
      <c r="BN153" s="3098"/>
      <c r="BO153" s="3098"/>
      <c r="BP153" s="3098"/>
      <c r="BQ153" s="3098"/>
      <c r="BR153" s="3098"/>
      <c r="BS153" s="3098"/>
      <c r="BT153" s="3098"/>
      <c r="BU153" s="3098"/>
      <c r="BV153" s="3098"/>
      <c r="BW153" s="3098"/>
      <c r="BX153" s="3098"/>
      <c r="BY153" s="3098"/>
      <c r="BZ153" s="3098"/>
      <c r="CA153" s="3098"/>
      <c r="CB153" s="3098"/>
      <c r="CC153" s="3098"/>
      <c r="CD153" s="3098"/>
      <c r="CE153" s="3098"/>
      <c r="CF153" s="3098"/>
      <c r="CG153" s="3098"/>
      <c r="CH153" s="3098"/>
      <c r="CI153" s="3098"/>
      <c r="CJ153" s="3098"/>
      <c r="CK153" s="3098"/>
    </row>
    <row r="154" spans="1:104" ht="16.5" customHeight="1">
      <c r="BO154" s="1271"/>
      <c r="BP154" s="1271"/>
      <c r="BQ154" s="1271"/>
      <c r="BR154" s="1271"/>
      <c r="BS154" s="1271"/>
      <c r="BT154" s="1271"/>
      <c r="BU154" s="1271"/>
      <c r="BV154" s="1271"/>
      <c r="BW154" s="1271"/>
      <c r="BX154" s="1271"/>
      <c r="BY154" s="1271"/>
      <c r="BZ154" s="1271"/>
      <c r="CA154" s="1271"/>
      <c r="CB154" s="1271"/>
      <c r="CC154" s="1271"/>
      <c r="CD154" s="1271"/>
      <c r="CE154" s="1271"/>
      <c r="CF154" s="1271"/>
      <c r="CG154" s="1271"/>
      <c r="CH154" s="1271"/>
      <c r="CI154" s="1271"/>
      <c r="CJ154" s="1271"/>
    </row>
  </sheetData>
  <mergeCells count="21">
    <mergeCell ref="A1:CK1"/>
    <mergeCell ref="AI5:AZ5"/>
    <mergeCell ref="BA5:BN5"/>
    <mergeCell ref="A2:CK2"/>
    <mergeCell ref="A3:CK3"/>
    <mergeCell ref="A5:A6"/>
    <mergeCell ref="B5:B6"/>
    <mergeCell ref="C5:C6"/>
    <mergeCell ref="T5:T6"/>
    <mergeCell ref="CK5:CK6"/>
    <mergeCell ref="AX6:AX7"/>
    <mergeCell ref="BO5:BR5"/>
    <mergeCell ref="BS6:BS7"/>
    <mergeCell ref="BT6:BT7"/>
    <mergeCell ref="B153:CK153"/>
    <mergeCell ref="CK66:CK71"/>
    <mergeCell ref="CK57:CK64"/>
    <mergeCell ref="BU6:BU7"/>
    <mergeCell ref="BV5:BV6"/>
    <mergeCell ref="BS5:BU5"/>
    <mergeCell ref="BW5:CJ5"/>
  </mergeCells>
  <printOptions horizontalCentered="1"/>
  <pageMargins left="0.2" right="0.19685039370078741" top="0.59055118110236227" bottom="0.47244094488188981" header="0.19685039370078741" footer="7.874015748031496E-2"/>
  <pageSetup paperSize="9" scale="80" orientation="portrait" r:id="rId1"/>
  <headerFooter scaleWithDoc="0" alignWithMargins="0">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H120"/>
  <sheetViews>
    <sheetView topLeftCell="A2" zoomScaleNormal="100" workbookViewId="0">
      <selection activeCell="BQ9" sqref="BQ9"/>
    </sheetView>
  </sheetViews>
  <sheetFormatPr defaultColWidth="9" defaultRowHeight="15.75"/>
  <cols>
    <col min="1" max="1" width="5.21875" style="804" customWidth="1"/>
    <col min="2" max="2" width="31.6640625" style="804" customWidth="1"/>
    <col min="3" max="3" width="6.44140625" style="804" customWidth="1"/>
    <col min="4" max="4" width="7.21875" style="804" hidden="1" customWidth="1"/>
    <col min="5" max="20" width="8.88671875" style="804" hidden="1" customWidth="1"/>
    <col min="21" max="21" width="7.21875" style="804" hidden="1" customWidth="1"/>
    <col min="22" max="34" width="9" style="804" hidden="1" customWidth="1"/>
    <col min="35" max="35" width="4.77734375" style="804" hidden="1" customWidth="1"/>
    <col min="36" max="36" width="7.21875" style="804" hidden="1" customWidth="1"/>
    <col min="37" max="40" width="5.21875" style="804" hidden="1" customWidth="1"/>
    <col min="41" max="41" width="5.88671875" style="804" hidden="1" customWidth="1"/>
    <col min="42" max="50" width="5.21875" style="804" hidden="1" customWidth="1"/>
    <col min="51" max="51" width="7.21875" style="804" hidden="1" customWidth="1"/>
    <col min="52" max="52" width="7.21875" style="804" customWidth="1"/>
    <col min="53" max="53" width="7.21875" style="804" hidden="1" customWidth="1"/>
    <col min="54" max="56" width="5.21875" style="804" hidden="1" customWidth="1"/>
    <col min="57" max="57" width="5.88671875" style="804" hidden="1" customWidth="1"/>
    <col min="58" max="66" width="5.21875" style="804" hidden="1" customWidth="1"/>
    <col min="67" max="67" width="7.21875" style="804" customWidth="1"/>
    <col min="68" max="68" width="7.21875" style="804" hidden="1" customWidth="1"/>
    <col min="69" max="73" width="7.21875" style="804" customWidth="1"/>
    <col min="74" max="88" width="7.21875" style="804" hidden="1" customWidth="1"/>
    <col min="89" max="89" width="6.33203125" style="804" customWidth="1"/>
    <col min="90" max="92" width="5.21875" style="804" hidden="1" customWidth="1"/>
    <col min="93" max="93" width="5.88671875" style="804" hidden="1" customWidth="1"/>
    <col min="94" max="102" width="5.21875" style="804" hidden="1" customWidth="1"/>
    <col min="103" max="104" width="7.33203125" style="804" hidden="1" customWidth="1"/>
    <col min="105" max="105" width="8.109375" style="804" hidden="1" customWidth="1"/>
    <col min="106" max="106" width="8.88671875" style="804" hidden="1" customWidth="1"/>
    <col min="107" max="107" width="3.77734375" style="804" hidden="1" customWidth="1"/>
    <col min="108" max="108" width="9" style="16"/>
    <col min="109" max="111" width="9" style="657"/>
    <col min="112" max="112" width="11.88671875" style="657" bestFit="1" customWidth="1"/>
    <col min="113" max="16384" width="9" style="657"/>
  </cols>
  <sheetData>
    <row r="1" spans="1:112" ht="15.75" customHeight="1">
      <c r="A1" s="3139" t="s">
        <v>815</v>
      </c>
      <c r="B1" s="3139"/>
      <c r="C1" s="3139"/>
      <c r="D1" s="3139"/>
      <c r="E1" s="3139"/>
      <c r="F1" s="3139"/>
      <c r="G1" s="3139"/>
      <c r="H1" s="3139"/>
      <c r="I1" s="3139"/>
      <c r="J1" s="3139"/>
      <c r="K1" s="3139"/>
      <c r="L1" s="3139"/>
      <c r="M1" s="3139"/>
      <c r="N1" s="3139"/>
      <c r="O1" s="3139"/>
      <c r="P1" s="3139"/>
      <c r="Q1" s="3139"/>
      <c r="R1" s="3139"/>
      <c r="S1" s="3139"/>
      <c r="T1" s="3139"/>
      <c r="U1" s="3139"/>
      <c r="V1" s="3139"/>
      <c r="W1" s="3139"/>
      <c r="X1" s="3139"/>
      <c r="Y1" s="3139"/>
      <c r="Z1" s="3139"/>
      <c r="AA1" s="3139"/>
      <c r="AB1" s="3139"/>
      <c r="AC1" s="3139"/>
      <c r="AD1" s="3139"/>
      <c r="AE1" s="3139"/>
      <c r="AF1" s="3139"/>
      <c r="AG1" s="3139"/>
      <c r="AH1" s="3139"/>
      <c r="AI1" s="3139"/>
      <c r="AJ1" s="3139"/>
      <c r="AK1" s="3139"/>
      <c r="AL1" s="3139"/>
      <c r="AM1" s="3139"/>
      <c r="AN1" s="3139"/>
      <c r="AO1" s="3139"/>
      <c r="AP1" s="3139"/>
      <c r="AQ1" s="3139"/>
      <c r="AR1" s="3139"/>
      <c r="AS1" s="3139"/>
      <c r="AT1" s="3139"/>
      <c r="AU1" s="3139"/>
      <c r="AV1" s="3139"/>
      <c r="AW1" s="3139"/>
      <c r="AX1" s="3139"/>
      <c r="AY1" s="3139"/>
      <c r="AZ1" s="3139"/>
      <c r="BA1" s="3139"/>
      <c r="BB1" s="3139"/>
      <c r="BC1" s="3139"/>
      <c r="BD1" s="3139"/>
      <c r="BE1" s="3139"/>
      <c r="BF1" s="3139"/>
      <c r="BG1" s="3139"/>
      <c r="BH1" s="3139"/>
      <c r="BI1" s="3139"/>
      <c r="BJ1" s="3139"/>
      <c r="BK1" s="3139"/>
      <c r="BL1" s="3139"/>
      <c r="BM1" s="3139"/>
      <c r="BN1" s="3139"/>
      <c r="BO1" s="3139"/>
      <c r="BP1" s="3139"/>
      <c r="BQ1" s="3139"/>
      <c r="BR1" s="3139"/>
      <c r="BS1" s="3139"/>
      <c r="BT1" s="3139"/>
      <c r="BU1" s="3139"/>
      <c r="BV1" s="3139"/>
      <c r="BW1" s="3139"/>
      <c r="BX1" s="3139"/>
      <c r="BY1" s="3139"/>
      <c r="BZ1" s="3139"/>
      <c r="CA1" s="3139"/>
      <c r="CB1" s="3139"/>
      <c r="CC1" s="3139"/>
      <c r="CD1" s="3139"/>
      <c r="CE1" s="3139"/>
      <c r="CF1" s="3139"/>
      <c r="CG1" s="3139"/>
      <c r="CH1" s="3139"/>
      <c r="CI1" s="3139"/>
      <c r="CJ1" s="3139"/>
      <c r="CK1" s="3139"/>
      <c r="CL1" s="3139"/>
      <c r="CM1" s="3139"/>
      <c r="CN1" s="3139"/>
      <c r="CO1" s="3139"/>
      <c r="CP1" s="3139"/>
      <c r="CQ1" s="3139"/>
      <c r="CR1" s="3139"/>
      <c r="CS1" s="3139"/>
      <c r="CT1" s="3139"/>
      <c r="CU1" s="3139"/>
      <c r="CV1" s="3139"/>
      <c r="CW1" s="3139"/>
      <c r="CX1" s="3139"/>
      <c r="CY1" s="3139"/>
      <c r="CZ1" s="3139"/>
      <c r="DA1" s="3139"/>
      <c r="DB1" s="3139"/>
      <c r="DC1" s="3139"/>
    </row>
    <row r="3" spans="1:112">
      <c r="A3" s="3141" t="s">
        <v>808</v>
      </c>
      <c r="B3" s="3141"/>
      <c r="C3" s="3141"/>
      <c r="D3" s="3141"/>
      <c r="E3" s="3141"/>
      <c r="F3" s="3141"/>
      <c r="G3" s="3141"/>
      <c r="H3" s="3141"/>
      <c r="I3" s="3141"/>
      <c r="J3" s="3141"/>
      <c r="K3" s="3141"/>
      <c r="L3" s="3141"/>
      <c r="M3" s="3141"/>
      <c r="N3" s="3141"/>
      <c r="O3" s="3141"/>
      <c r="P3" s="3141"/>
      <c r="Q3" s="3141"/>
      <c r="R3" s="3141"/>
      <c r="S3" s="3141"/>
      <c r="T3" s="3141"/>
      <c r="U3" s="3141"/>
      <c r="V3" s="3141"/>
      <c r="W3" s="3141"/>
      <c r="X3" s="3141"/>
      <c r="Y3" s="3141"/>
      <c r="Z3" s="3141"/>
      <c r="AA3" s="3141"/>
      <c r="AB3" s="3141"/>
      <c r="AC3" s="3141"/>
      <c r="AD3" s="3141"/>
      <c r="AE3" s="3141"/>
      <c r="AF3" s="3141"/>
      <c r="AG3" s="3141"/>
      <c r="AH3" s="3141"/>
      <c r="AI3" s="3141"/>
      <c r="AJ3" s="3141"/>
      <c r="AK3" s="3141"/>
      <c r="AL3" s="3141"/>
      <c r="AM3" s="3141"/>
      <c r="AN3" s="3141"/>
      <c r="AO3" s="3141"/>
      <c r="AP3" s="3141"/>
      <c r="AQ3" s="3141"/>
      <c r="AR3" s="3141"/>
      <c r="AS3" s="3141"/>
      <c r="AT3" s="3141"/>
      <c r="AU3" s="3141"/>
      <c r="AV3" s="3141"/>
      <c r="AW3" s="3141"/>
      <c r="AX3" s="3141"/>
      <c r="AY3" s="3141"/>
      <c r="AZ3" s="3141"/>
      <c r="BA3" s="3141"/>
      <c r="BB3" s="3141"/>
      <c r="BC3" s="3141"/>
      <c r="BD3" s="3141"/>
      <c r="BE3" s="3141"/>
      <c r="BF3" s="3141"/>
      <c r="BG3" s="3141"/>
      <c r="BH3" s="3141"/>
      <c r="BI3" s="3141"/>
      <c r="BJ3" s="3141"/>
      <c r="BK3" s="3141"/>
      <c r="BL3" s="3141"/>
      <c r="BM3" s="3141"/>
      <c r="BN3" s="3141"/>
      <c r="BO3" s="3141"/>
      <c r="BP3" s="3141"/>
      <c r="BQ3" s="3141"/>
      <c r="BR3" s="3141"/>
      <c r="BS3" s="3141"/>
      <c r="BT3" s="3141"/>
      <c r="BU3" s="3141"/>
      <c r="BV3" s="3141"/>
      <c r="BW3" s="3141"/>
      <c r="BX3" s="3141"/>
      <c r="BY3" s="3141"/>
      <c r="BZ3" s="3141"/>
      <c r="CA3" s="3141"/>
      <c r="CB3" s="3141"/>
      <c r="CC3" s="3141"/>
      <c r="CD3" s="3141"/>
      <c r="CE3" s="3141"/>
      <c r="CF3" s="3141"/>
      <c r="CG3" s="3141"/>
      <c r="CH3" s="3141"/>
      <c r="CI3" s="3141"/>
      <c r="CJ3" s="3141"/>
      <c r="CK3" s="3141"/>
      <c r="CL3" s="3141"/>
      <c r="CM3" s="3141"/>
      <c r="CN3" s="3141"/>
      <c r="CO3" s="3141"/>
      <c r="CP3" s="3141"/>
      <c r="CQ3" s="3141"/>
      <c r="CR3" s="3141"/>
      <c r="CS3" s="3141"/>
      <c r="CT3" s="3141"/>
      <c r="CU3" s="3141"/>
      <c r="CV3" s="3141"/>
      <c r="CW3" s="3141"/>
      <c r="CX3" s="3141"/>
      <c r="CY3" s="3141"/>
      <c r="CZ3" s="3141"/>
      <c r="DA3" s="3141"/>
      <c r="DB3" s="3141"/>
      <c r="DC3" s="3141"/>
    </row>
    <row r="4" spans="1:112">
      <c r="A4" s="3140" t="str">
        <f>'B2 SXNN'!A3:$CK$3</f>
        <v>(Kèm theo Báo cáo số 2666/BC-UBND, ngày 09 tháng 9 năm 2024 của Ủy ban nhân dân huyện Mường Tè)</v>
      </c>
      <c r="B4" s="3140"/>
      <c r="C4" s="3140"/>
      <c r="D4" s="3140"/>
      <c r="E4" s="3140"/>
      <c r="F4" s="3140"/>
      <c r="G4" s="3140"/>
      <c r="H4" s="3140"/>
      <c r="I4" s="3140"/>
      <c r="J4" s="3140"/>
      <c r="K4" s="3140"/>
      <c r="L4" s="3140"/>
      <c r="M4" s="3140"/>
      <c r="N4" s="3140"/>
      <c r="O4" s="3140"/>
      <c r="P4" s="3140"/>
      <c r="Q4" s="3140"/>
      <c r="R4" s="3140"/>
      <c r="S4" s="3140"/>
      <c r="T4" s="3140"/>
      <c r="U4" s="3140"/>
      <c r="V4" s="3140"/>
      <c r="W4" s="3140"/>
      <c r="X4" s="3140"/>
      <c r="Y4" s="3140"/>
      <c r="Z4" s="3140"/>
      <c r="AA4" s="3140"/>
      <c r="AB4" s="3140"/>
      <c r="AC4" s="3140"/>
      <c r="AD4" s="3140"/>
      <c r="AE4" s="3140"/>
      <c r="AF4" s="3140"/>
      <c r="AG4" s="3140"/>
      <c r="AH4" s="3140"/>
      <c r="AI4" s="3140"/>
      <c r="AJ4" s="3140"/>
      <c r="AK4" s="3140"/>
      <c r="AL4" s="3140"/>
      <c r="AM4" s="3140"/>
      <c r="AN4" s="3140"/>
      <c r="AO4" s="3140"/>
      <c r="AP4" s="3140"/>
      <c r="AQ4" s="3140"/>
      <c r="AR4" s="3140"/>
      <c r="AS4" s="3140"/>
      <c r="AT4" s="3140"/>
      <c r="AU4" s="3140"/>
      <c r="AV4" s="3140"/>
      <c r="AW4" s="3140"/>
      <c r="AX4" s="3140"/>
      <c r="AY4" s="3140"/>
      <c r="AZ4" s="3140"/>
      <c r="BA4" s="3140"/>
      <c r="BB4" s="3140"/>
      <c r="BC4" s="3140"/>
      <c r="BD4" s="3140"/>
      <c r="BE4" s="3140"/>
      <c r="BF4" s="3140"/>
      <c r="BG4" s="3140"/>
      <c r="BH4" s="3140"/>
      <c r="BI4" s="3140"/>
      <c r="BJ4" s="3140"/>
      <c r="BK4" s="3140"/>
      <c r="BL4" s="3140"/>
      <c r="BM4" s="3140"/>
      <c r="BN4" s="3140"/>
      <c r="BO4" s="3140"/>
      <c r="BP4" s="3140"/>
      <c r="BQ4" s="3140"/>
      <c r="BR4" s="3140"/>
      <c r="BS4" s="3140"/>
      <c r="BT4" s="3140"/>
      <c r="BU4" s="3140"/>
      <c r="BV4" s="3140"/>
      <c r="BW4" s="3140"/>
      <c r="BX4" s="3140"/>
      <c r="BY4" s="3140"/>
      <c r="BZ4" s="3140"/>
      <c r="CA4" s="3140"/>
      <c r="CB4" s="3140"/>
      <c r="CC4" s="3140"/>
      <c r="CD4" s="3140"/>
      <c r="CE4" s="3140"/>
      <c r="CF4" s="3140"/>
      <c r="CG4" s="3140"/>
      <c r="CH4" s="3140"/>
      <c r="CI4" s="3140"/>
      <c r="CJ4" s="3140"/>
      <c r="CK4" s="3140"/>
      <c r="CL4" s="3140"/>
      <c r="CM4" s="3140"/>
      <c r="CN4" s="3140"/>
      <c r="CO4" s="3140"/>
      <c r="CP4" s="3140"/>
      <c r="CQ4" s="3140"/>
      <c r="CR4" s="3140"/>
      <c r="CS4" s="3140"/>
      <c r="CT4" s="3140"/>
      <c r="CU4" s="3140"/>
      <c r="CV4" s="3140"/>
      <c r="CW4" s="3140"/>
      <c r="CX4" s="3140"/>
      <c r="CY4" s="3140"/>
      <c r="CZ4" s="3140"/>
      <c r="DA4" s="3140"/>
      <c r="DB4" s="3140"/>
      <c r="DC4" s="3140"/>
    </row>
    <row r="5" spans="1:112">
      <c r="A5" s="3147"/>
      <c r="B5" s="3147"/>
      <c r="C5" s="3147"/>
      <c r="D5" s="3147"/>
      <c r="E5" s="3147"/>
      <c r="F5" s="3147"/>
      <c r="G5" s="3147"/>
      <c r="H5" s="3147"/>
      <c r="I5" s="3147"/>
      <c r="J5" s="3147"/>
      <c r="K5" s="3147"/>
      <c r="L5" s="3147"/>
      <c r="M5" s="3147"/>
      <c r="N5" s="3147"/>
      <c r="O5" s="3147"/>
      <c r="P5" s="3147"/>
      <c r="Q5" s="3147"/>
      <c r="R5" s="3147"/>
      <c r="S5" s="3147"/>
      <c r="T5" s="3147"/>
      <c r="U5" s="3147"/>
      <c r="V5" s="3147"/>
      <c r="W5" s="3147"/>
      <c r="X5" s="3147"/>
      <c r="Y5" s="3147"/>
      <c r="Z5" s="3147"/>
      <c r="AA5" s="3147"/>
      <c r="AB5" s="3147"/>
      <c r="AC5" s="3147"/>
      <c r="AD5" s="3147"/>
      <c r="AE5" s="3147"/>
      <c r="AF5" s="3147"/>
      <c r="AG5" s="3147"/>
      <c r="AH5" s="3147"/>
      <c r="AI5" s="3147"/>
      <c r="AJ5" s="3147"/>
      <c r="AK5" s="3147"/>
      <c r="AL5" s="3147"/>
      <c r="AM5" s="3147"/>
      <c r="AN5" s="3147"/>
      <c r="AO5" s="3147"/>
      <c r="AP5" s="3147"/>
      <c r="AQ5" s="3147"/>
      <c r="AR5" s="3147"/>
      <c r="AS5" s="3147"/>
      <c r="AT5" s="3147"/>
      <c r="AU5" s="3147"/>
      <c r="AV5" s="3147"/>
      <c r="AW5" s="3147"/>
      <c r="AX5" s="3147"/>
      <c r="AY5" s="3147"/>
      <c r="AZ5" s="3147"/>
      <c r="BA5" s="3147"/>
      <c r="BB5" s="3147"/>
      <c r="BC5" s="3147"/>
      <c r="BD5" s="3147"/>
      <c r="BE5" s="3147"/>
      <c r="BF5" s="3147"/>
      <c r="BG5" s="3147"/>
      <c r="BH5" s="3147"/>
      <c r="BI5" s="3147"/>
      <c r="BJ5" s="3147"/>
      <c r="BK5" s="3147"/>
      <c r="BL5" s="3147"/>
      <c r="BM5" s="3147"/>
      <c r="BN5" s="3147"/>
      <c r="BO5" s="3147"/>
      <c r="BP5" s="3147"/>
      <c r="BQ5" s="3147"/>
      <c r="BR5" s="3147"/>
      <c r="BS5" s="3147"/>
      <c r="BT5" s="3147"/>
      <c r="BU5" s="3147"/>
      <c r="BV5" s="3147"/>
      <c r="BW5" s="3147"/>
      <c r="BX5" s="3147"/>
      <c r="BY5" s="3147"/>
      <c r="BZ5" s="3147"/>
      <c r="CA5" s="3147"/>
      <c r="CB5" s="3147"/>
      <c r="CC5" s="3147"/>
      <c r="CD5" s="3147"/>
      <c r="CE5" s="3147"/>
      <c r="CF5" s="3147"/>
      <c r="CG5" s="3147"/>
      <c r="CH5" s="3147"/>
      <c r="CI5" s="3147"/>
      <c r="CJ5" s="3147"/>
      <c r="CK5" s="3147"/>
      <c r="CL5" s="3147"/>
      <c r="CM5" s="3147"/>
      <c r="CN5" s="3147"/>
      <c r="CO5" s="3147"/>
      <c r="CP5" s="3147"/>
      <c r="CQ5" s="3147"/>
      <c r="CR5" s="3147"/>
      <c r="CS5" s="3147"/>
      <c r="CT5" s="3147"/>
      <c r="CU5" s="3147"/>
      <c r="CV5" s="3147"/>
      <c r="CW5" s="3147"/>
      <c r="CX5" s="3147"/>
      <c r="CY5" s="3147"/>
      <c r="CZ5" s="3147"/>
      <c r="DA5" s="3147"/>
      <c r="DB5" s="3147"/>
      <c r="DC5" s="3147"/>
    </row>
    <row r="6" spans="1:112" ht="25.5" customHeight="1">
      <c r="A6" s="3142" t="s">
        <v>179</v>
      </c>
      <c r="B6" s="3142" t="s">
        <v>56</v>
      </c>
      <c r="C6" s="3142" t="s">
        <v>57</v>
      </c>
      <c r="D6" s="1249" t="s">
        <v>761</v>
      </c>
      <c r="E6" s="1250"/>
      <c r="F6" s="1250"/>
      <c r="G6" s="1250"/>
      <c r="H6" s="1250"/>
      <c r="I6" s="1250"/>
      <c r="J6" s="1250"/>
      <c r="K6" s="1250"/>
      <c r="L6" s="1250"/>
      <c r="M6" s="1250"/>
      <c r="N6" s="1250"/>
      <c r="O6" s="1250"/>
      <c r="P6" s="1250"/>
      <c r="Q6" s="1250"/>
      <c r="R6" s="1250"/>
      <c r="S6" s="1250"/>
      <c r="T6" s="1250"/>
      <c r="U6" s="3149" t="s">
        <v>879</v>
      </c>
      <c r="V6" s="596"/>
      <c r="W6" s="596"/>
      <c r="X6" s="596"/>
      <c r="Y6" s="596"/>
      <c r="Z6" s="596"/>
      <c r="AA6" s="596"/>
      <c r="AB6" s="596"/>
      <c r="AC6" s="596"/>
      <c r="AD6" s="596"/>
      <c r="AE6" s="596"/>
      <c r="AF6" s="596"/>
      <c r="AG6" s="596"/>
      <c r="AH6" s="596"/>
      <c r="AI6" s="596"/>
      <c r="AJ6" s="3125" t="s">
        <v>834</v>
      </c>
      <c r="AK6" s="3148"/>
      <c r="AL6" s="3148"/>
      <c r="AM6" s="3148"/>
      <c r="AN6" s="3148"/>
      <c r="AO6" s="3148"/>
      <c r="AP6" s="3148"/>
      <c r="AQ6" s="3148"/>
      <c r="AR6" s="3148"/>
      <c r="AS6" s="3148"/>
      <c r="AT6" s="3148"/>
      <c r="AU6" s="3148"/>
      <c r="AV6" s="3148"/>
      <c r="AW6" s="3148"/>
      <c r="AX6" s="3148"/>
      <c r="AY6" s="3148"/>
      <c r="AZ6" s="3148"/>
      <c r="BA6" s="3148"/>
      <c r="BB6" s="3148"/>
      <c r="BC6" s="3148"/>
      <c r="BD6" s="3148"/>
      <c r="BE6" s="3148"/>
      <c r="BF6" s="3148"/>
      <c r="BG6" s="3148"/>
      <c r="BH6" s="3148"/>
      <c r="BI6" s="3148"/>
      <c r="BJ6" s="3148"/>
      <c r="BK6" s="3148"/>
      <c r="BL6" s="3148"/>
      <c r="BM6" s="3148"/>
      <c r="BN6" s="3127"/>
      <c r="BO6" s="3125" t="s">
        <v>945</v>
      </c>
      <c r="BP6" s="3126"/>
      <c r="BQ6" s="3126"/>
      <c r="BR6" s="3127"/>
      <c r="BS6" s="3125" t="s">
        <v>949</v>
      </c>
      <c r="BT6" s="3126"/>
      <c r="BU6" s="3127"/>
      <c r="BV6" s="3134" t="s">
        <v>950</v>
      </c>
      <c r="BW6" s="3128" t="s">
        <v>58</v>
      </c>
      <c r="BX6" s="3129"/>
      <c r="BY6" s="3129"/>
      <c r="BZ6" s="3129"/>
      <c r="CA6" s="3129"/>
      <c r="CB6" s="3129"/>
      <c r="CC6" s="3129"/>
      <c r="CD6" s="3129"/>
      <c r="CE6" s="3129"/>
      <c r="CF6" s="3129"/>
      <c r="CG6" s="3129"/>
      <c r="CH6" s="3129"/>
      <c r="CI6" s="3129"/>
      <c r="CJ6" s="3130"/>
      <c r="CK6" s="3131" t="s">
        <v>681</v>
      </c>
      <c r="CL6" s="3128" t="s">
        <v>881</v>
      </c>
      <c r="CM6" s="3129"/>
      <c r="CN6" s="3129"/>
      <c r="CO6" s="3129"/>
      <c r="CP6" s="3129"/>
      <c r="CQ6" s="3129"/>
      <c r="CR6" s="3129"/>
      <c r="CS6" s="3129"/>
      <c r="CT6" s="3129"/>
      <c r="CU6" s="3129"/>
      <c r="CV6" s="3129"/>
      <c r="CW6" s="3129"/>
      <c r="CX6" s="3130"/>
      <c r="CY6" s="3145" t="s">
        <v>9</v>
      </c>
      <c r="CZ6" s="3145"/>
      <c r="DA6" s="3145"/>
      <c r="DB6" s="3145" t="s">
        <v>854</v>
      </c>
      <c r="DC6" s="3131" t="s">
        <v>681</v>
      </c>
    </row>
    <row r="7" spans="1:112" ht="18.75" hidden="1" customHeight="1">
      <c r="A7" s="3143"/>
      <c r="B7" s="3143"/>
      <c r="C7" s="3143"/>
      <c r="D7" s="1249"/>
      <c r="E7" s="1250"/>
      <c r="F7" s="1250"/>
      <c r="G7" s="1250"/>
      <c r="H7" s="1250"/>
      <c r="I7" s="1250"/>
      <c r="J7" s="1250"/>
      <c r="K7" s="1250"/>
      <c r="L7" s="1250"/>
      <c r="M7" s="1250"/>
      <c r="N7" s="1250"/>
      <c r="O7" s="1250"/>
      <c r="P7" s="1250"/>
      <c r="Q7" s="1250"/>
      <c r="R7" s="1250"/>
      <c r="S7" s="1250"/>
      <c r="T7" s="1250"/>
      <c r="U7" s="3150"/>
      <c r="V7" s="1248"/>
      <c r="W7" s="1248"/>
      <c r="X7" s="1248"/>
      <c r="Y7" s="1248"/>
      <c r="Z7" s="1248"/>
      <c r="AA7" s="1248"/>
      <c r="AB7" s="1248"/>
      <c r="AC7" s="1248"/>
      <c r="AD7" s="1248"/>
      <c r="AE7" s="1248"/>
      <c r="AF7" s="1248"/>
      <c r="AG7" s="1248"/>
      <c r="AH7" s="1248"/>
      <c r="AI7" s="1248"/>
      <c r="AJ7" s="3123" t="s">
        <v>11</v>
      </c>
      <c r="AK7" s="1248"/>
      <c r="AL7" s="1248"/>
      <c r="AM7" s="1248"/>
      <c r="AN7" s="1248"/>
      <c r="AO7" s="1248"/>
      <c r="AP7" s="1248"/>
      <c r="AQ7" s="1248"/>
      <c r="AR7" s="1248"/>
      <c r="AS7" s="1248"/>
      <c r="AT7" s="1248"/>
      <c r="AU7" s="1248"/>
      <c r="AV7" s="1248"/>
      <c r="AW7" s="1248"/>
      <c r="AX7" s="1248"/>
      <c r="AY7" s="1248"/>
      <c r="AZ7" s="1248"/>
      <c r="BA7" s="3124" t="s">
        <v>855</v>
      </c>
      <c r="BB7" s="3125" t="s">
        <v>852</v>
      </c>
      <c r="BC7" s="3126"/>
      <c r="BD7" s="3126"/>
      <c r="BE7" s="3126"/>
      <c r="BF7" s="3126"/>
      <c r="BG7" s="3126"/>
      <c r="BH7" s="3126"/>
      <c r="BI7" s="3126"/>
      <c r="BJ7" s="3126"/>
      <c r="BK7" s="3126"/>
      <c r="BL7" s="3126"/>
      <c r="BM7" s="3126"/>
      <c r="BN7" s="3127"/>
      <c r="BO7" s="2762"/>
      <c r="BP7" s="2761"/>
      <c r="BQ7" s="2761"/>
      <c r="BR7" s="2761"/>
      <c r="BS7" s="2761"/>
      <c r="BT7" s="2761"/>
      <c r="BU7" s="2761"/>
      <c r="BV7" s="3135"/>
      <c r="BW7" s="2773"/>
      <c r="BX7" s="2773"/>
      <c r="BY7" s="2773"/>
      <c r="BZ7" s="2773"/>
      <c r="CA7" s="2773"/>
      <c r="CB7" s="2773"/>
      <c r="CC7" s="2773"/>
      <c r="CD7" s="2773"/>
      <c r="CE7" s="2773"/>
      <c r="CF7" s="2773"/>
      <c r="CG7" s="2773"/>
      <c r="CH7" s="2773"/>
      <c r="CI7" s="2773"/>
      <c r="CJ7" s="2773"/>
      <c r="CK7" s="3132"/>
      <c r="CL7" s="3136"/>
      <c r="CM7" s="3137"/>
      <c r="CN7" s="3137"/>
      <c r="CO7" s="3137"/>
      <c r="CP7" s="3137"/>
      <c r="CQ7" s="3137"/>
      <c r="CR7" s="3137"/>
      <c r="CS7" s="3137"/>
      <c r="CT7" s="3137"/>
      <c r="CU7" s="3137"/>
      <c r="CV7" s="3137"/>
      <c r="CW7" s="3137"/>
      <c r="CX7" s="3138"/>
      <c r="CY7" s="1270"/>
      <c r="CZ7" s="1270"/>
      <c r="DA7" s="1270"/>
      <c r="DB7" s="3146"/>
      <c r="DC7" s="3132"/>
    </row>
    <row r="8" spans="1:112" ht="89.25" customHeight="1">
      <c r="A8" s="3144"/>
      <c r="B8" s="3144"/>
      <c r="C8" s="3144"/>
      <c r="D8" s="596" t="s">
        <v>11</v>
      </c>
      <c r="E8" s="584" t="s">
        <v>58</v>
      </c>
      <c r="F8" s="584"/>
      <c r="G8" s="584"/>
      <c r="H8" s="584"/>
      <c r="I8" s="584"/>
      <c r="J8" s="584"/>
      <c r="K8" s="584"/>
      <c r="L8" s="584"/>
      <c r="M8" s="584"/>
      <c r="N8" s="584"/>
      <c r="O8" s="584"/>
      <c r="P8" s="584"/>
      <c r="Q8" s="584"/>
      <c r="R8" s="584"/>
      <c r="S8" s="600" t="s">
        <v>766</v>
      </c>
      <c r="T8" s="600" t="str">
        <f>'B1 Bieu TH '!H7</f>
        <v xml:space="preserve">TH 9 tháng </v>
      </c>
      <c r="U8" s="3151"/>
      <c r="V8" s="584" t="s">
        <v>58</v>
      </c>
      <c r="W8" s="584"/>
      <c r="X8" s="584"/>
      <c r="Y8" s="584"/>
      <c r="Z8" s="584"/>
      <c r="AA8" s="584"/>
      <c r="AB8" s="584"/>
      <c r="AC8" s="584"/>
      <c r="AD8" s="584"/>
      <c r="AE8" s="584"/>
      <c r="AF8" s="584"/>
      <c r="AG8" s="584"/>
      <c r="AH8" s="584"/>
      <c r="AI8" s="584"/>
      <c r="AJ8" s="3123"/>
      <c r="AK8" s="1247" t="s">
        <v>58</v>
      </c>
      <c r="AL8" s="1247" t="s">
        <v>60</v>
      </c>
      <c r="AM8" s="1247" t="s">
        <v>61</v>
      </c>
      <c r="AN8" s="1247" t="s">
        <v>62</v>
      </c>
      <c r="AO8" s="1247" t="s">
        <v>63</v>
      </c>
      <c r="AP8" s="1247" t="s">
        <v>64</v>
      </c>
      <c r="AQ8" s="1247" t="s">
        <v>65</v>
      </c>
      <c r="AR8" s="1247" t="s">
        <v>66</v>
      </c>
      <c r="AS8" s="1247" t="s">
        <v>67</v>
      </c>
      <c r="AT8" s="1247" t="s">
        <v>68</v>
      </c>
      <c r="AU8" s="1247" t="s">
        <v>69</v>
      </c>
      <c r="AV8" s="1247" t="s">
        <v>70</v>
      </c>
      <c r="AW8" s="1247" t="s">
        <v>71</v>
      </c>
      <c r="AX8" s="1247" t="s">
        <v>72</v>
      </c>
      <c r="AY8" s="1247" t="s">
        <v>874</v>
      </c>
      <c r="AZ8" s="1247" t="s">
        <v>683</v>
      </c>
      <c r="BA8" s="3124"/>
      <c r="BB8" s="1247" t="s">
        <v>60</v>
      </c>
      <c r="BC8" s="1247" t="s">
        <v>61</v>
      </c>
      <c r="BD8" s="1247" t="s">
        <v>62</v>
      </c>
      <c r="BE8" s="1247" t="s">
        <v>63</v>
      </c>
      <c r="BF8" s="1247" t="s">
        <v>64</v>
      </c>
      <c r="BG8" s="1247" t="s">
        <v>65</v>
      </c>
      <c r="BH8" s="1247" t="s">
        <v>66</v>
      </c>
      <c r="BI8" s="1247" t="s">
        <v>67</v>
      </c>
      <c r="BJ8" s="1247" t="s">
        <v>68</v>
      </c>
      <c r="BK8" s="1247" t="s">
        <v>69</v>
      </c>
      <c r="BL8" s="1247" t="s">
        <v>70</v>
      </c>
      <c r="BM8" s="1247" t="s">
        <v>71</v>
      </c>
      <c r="BN8" s="1247" t="s">
        <v>72</v>
      </c>
      <c r="BO8" s="2894" t="s">
        <v>803</v>
      </c>
      <c r="BP8" s="2895" t="s">
        <v>583</v>
      </c>
      <c r="BQ8" s="2995" t="s">
        <v>960</v>
      </c>
      <c r="BR8" s="2895" t="s">
        <v>853</v>
      </c>
      <c r="BS8" s="2759" t="s">
        <v>961</v>
      </c>
      <c r="BT8" s="2759" t="s">
        <v>959</v>
      </c>
      <c r="BU8" s="2759" t="s">
        <v>946</v>
      </c>
      <c r="BV8" s="3135"/>
      <c r="BW8" s="2660" t="s">
        <v>59</v>
      </c>
      <c r="BX8" s="2660" t="s">
        <v>60</v>
      </c>
      <c r="BY8" s="2660" t="s">
        <v>61</v>
      </c>
      <c r="BZ8" s="2660" t="s">
        <v>62</v>
      </c>
      <c r="CA8" s="2660" t="s">
        <v>63</v>
      </c>
      <c r="CB8" s="2660" t="s">
        <v>64</v>
      </c>
      <c r="CC8" s="2660" t="s">
        <v>65</v>
      </c>
      <c r="CD8" s="2660" t="s">
        <v>66</v>
      </c>
      <c r="CE8" s="2660" t="s">
        <v>67</v>
      </c>
      <c r="CF8" s="2660" t="s">
        <v>68</v>
      </c>
      <c r="CG8" s="2660" t="s">
        <v>69</v>
      </c>
      <c r="CH8" s="2660" t="s">
        <v>70</v>
      </c>
      <c r="CI8" s="2660" t="s">
        <v>71</v>
      </c>
      <c r="CJ8" s="2660" t="s">
        <v>72</v>
      </c>
      <c r="CK8" s="3133"/>
      <c r="CL8" s="1233" t="s">
        <v>60</v>
      </c>
      <c r="CM8" s="1233" t="s">
        <v>61</v>
      </c>
      <c r="CN8" s="1233" t="s">
        <v>62</v>
      </c>
      <c r="CO8" s="1233" t="s">
        <v>63</v>
      </c>
      <c r="CP8" s="1233" t="s">
        <v>64</v>
      </c>
      <c r="CQ8" s="1233" t="s">
        <v>65</v>
      </c>
      <c r="CR8" s="1233" t="s">
        <v>66</v>
      </c>
      <c r="CS8" s="1233" t="s">
        <v>67</v>
      </c>
      <c r="CT8" s="1233" t="s">
        <v>68</v>
      </c>
      <c r="CU8" s="1233" t="s">
        <v>69</v>
      </c>
      <c r="CV8" s="1233" t="s">
        <v>70</v>
      </c>
      <c r="CW8" s="1233" t="s">
        <v>71</v>
      </c>
      <c r="CX8" s="1233" t="s">
        <v>72</v>
      </c>
      <c r="CY8" s="600" t="str">
        <f>'B1 Bieu TH '!V7</f>
        <v>TH 9 tháng năm 2024/TH 9 năm 2023</v>
      </c>
      <c r="CZ8" s="600" t="e">
        <f>'B1 Bieu TH '!#REF!</f>
        <v>#REF!</v>
      </c>
      <c r="DA8" s="601" t="s">
        <v>919</v>
      </c>
      <c r="DB8" s="3145"/>
      <c r="DC8" s="3131"/>
      <c r="DD8" s="594"/>
    </row>
    <row r="9" spans="1:112" ht="28.9" customHeight="1">
      <c r="A9" s="2031">
        <v>1</v>
      </c>
      <c r="B9" s="2032" t="s">
        <v>706</v>
      </c>
      <c r="C9" s="2033" t="s">
        <v>33</v>
      </c>
      <c r="D9" s="2034">
        <f>SUM(E9:R9)</f>
        <v>13</v>
      </c>
      <c r="E9" s="2035"/>
      <c r="F9" s="2035">
        <v>1</v>
      </c>
      <c r="G9" s="2035">
        <v>1</v>
      </c>
      <c r="H9" s="2035">
        <v>1</v>
      </c>
      <c r="I9" s="2035">
        <v>1</v>
      </c>
      <c r="J9" s="2035">
        <v>1</v>
      </c>
      <c r="K9" s="2035">
        <v>1</v>
      </c>
      <c r="L9" s="2035">
        <v>1</v>
      </c>
      <c r="M9" s="2035">
        <v>1</v>
      </c>
      <c r="N9" s="2035">
        <v>1</v>
      </c>
      <c r="O9" s="2035">
        <v>1</v>
      </c>
      <c r="P9" s="2035">
        <v>1</v>
      </c>
      <c r="Q9" s="2035">
        <v>1</v>
      </c>
      <c r="R9" s="2035">
        <v>1</v>
      </c>
      <c r="S9" s="2035">
        <v>13</v>
      </c>
      <c r="T9" s="2035">
        <v>13</v>
      </c>
      <c r="U9" s="2036">
        <f>SUM(V9:AI9)</f>
        <v>13</v>
      </c>
      <c r="V9" s="2037"/>
      <c r="W9" s="2037">
        <v>1</v>
      </c>
      <c r="X9" s="2037">
        <v>1</v>
      </c>
      <c r="Y9" s="2037">
        <v>1</v>
      </c>
      <c r="Z9" s="2037">
        <v>1</v>
      </c>
      <c r="AA9" s="2037">
        <v>1</v>
      </c>
      <c r="AB9" s="2037">
        <v>1</v>
      </c>
      <c r="AC9" s="2037">
        <v>1</v>
      </c>
      <c r="AD9" s="2037">
        <v>1</v>
      </c>
      <c r="AE9" s="2037">
        <v>1</v>
      </c>
      <c r="AF9" s="2037">
        <v>1</v>
      </c>
      <c r="AG9" s="2037">
        <v>1</v>
      </c>
      <c r="AH9" s="2037">
        <v>1</v>
      </c>
      <c r="AI9" s="2037">
        <v>1</v>
      </c>
      <c r="AJ9" s="2036">
        <f>SUM(AK9:AX9)</f>
        <v>13</v>
      </c>
      <c r="AK9" s="2037"/>
      <c r="AL9" s="2037">
        <v>1</v>
      </c>
      <c r="AM9" s="2037">
        <v>1</v>
      </c>
      <c r="AN9" s="2037">
        <v>1</v>
      </c>
      <c r="AO9" s="2037">
        <v>1</v>
      </c>
      <c r="AP9" s="2037">
        <v>1</v>
      </c>
      <c r="AQ9" s="2037">
        <v>1</v>
      </c>
      <c r="AR9" s="2037">
        <v>1</v>
      </c>
      <c r="AS9" s="2037">
        <v>1</v>
      </c>
      <c r="AT9" s="2037">
        <v>1</v>
      </c>
      <c r="AU9" s="2037">
        <v>1</v>
      </c>
      <c r="AV9" s="2037">
        <v>1</v>
      </c>
      <c r="AW9" s="2037">
        <v>1</v>
      </c>
      <c r="AX9" s="2037">
        <v>1</v>
      </c>
      <c r="AY9" s="2037">
        <v>13</v>
      </c>
      <c r="AZ9" s="2037">
        <v>13</v>
      </c>
      <c r="BA9" s="2036">
        <f>SUM(BB9:BN9)</f>
        <v>13</v>
      </c>
      <c r="BB9" s="2037">
        <v>1</v>
      </c>
      <c r="BC9" s="2037">
        <v>1</v>
      </c>
      <c r="BD9" s="2037">
        <v>1</v>
      </c>
      <c r="BE9" s="2037">
        <v>1</v>
      </c>
      <c r="BF9" s="2037">
        <v>1</v>
      </c>
      <c r="BG9" s="2037">
        <v>1</v>
      </c>
      <c r="BH9" s="2037">
        <v>1</v>
      </c>
      <c r="BI9" s="2037">
        <v>1</v>
      </c>
      <c r="BJ9" s="2037">
        <v>1</v>
      </c>
      <c r="BK9" s="2037">
        <v>1</v>
      </c>
      <c r="BL9" s="2037">
        <v>1</v>
      </c>
      <c r="BM9" s="2037">
        <v>1</v>
      </c>
      <c r="BN9" s="2037">
        <v>1</v>
      </c>
      <c r="BO9" s="2036">
        <f>SUM(CL9:CX9)</f>
        <v>13</v>
      </c>
      <c r="BP9" s="2036">
        <v>13</v>
      </c>
      <c r="BQ9" s="2036">
        <v>13</v>
      </c>
      <c r="BR9" s="2036">
        <v>13</v>
      </c>
      <c r="BS9" s="3030">
        <f>BQ9/AZ9%</f>
        <v>100</v>
      </c>
      <c r="BT9" s="3030">
        <f>BQ9/BO9%</f>
        <v>100</v>
      </c>
      <c r="BU9" s="3030">
        <f>BR9/BO9%</f>
        <v>100</v>
      </c>
      <c r="BV9" s="2777">
        <f>SUM(BW9:CK9)</f>
        <v>13</v>
      </c>
      <c r="BW9" s="2037"/>
      <c r="BX9" s="2037">
        <v>1</v>
      </c>
      <c r="BY9" s="2037">
        <v>1</v>
      </c>
      <c r="BZ9" s="2037">
        <v>1</v>
      </c>
      <c r="CA9" s="2037">
        <v>1</v>
      </c>
      <c r="CB9" s="2037">
        <v>1</v>
      </c>
      <c r="CC9" s="2037">
        <v>1</v>
      </c>
      <c r="CD9" s="2037">
        <v>1</v>
      </c>
      <c r="CE9" s="2037">
        <v>1</v>
      </c>
      <c r="CF9" s="2037">
        <v>1</v>
      </c>
      <c r="CG9" s="2037">
        <v>1</v>
      </c>
      <c r="CH9" s="2037">
        <v>1</v>
      </c>
      <c r="CI9" s="2037">
        <v>1</v>
      </c>
      <c r="CJ9" s="2037">
        <v>1</v>
      </c>
      <c r="CK9" s="2036"/>
      <c r="CL9" s="2037">
        <v>1</v>
      </c>
      <c r="CM9" s="2037">
        <v>1</v>
      </c>
      <c r="CN9" s="2037">
        <v>1</v>
      </c>
      <c r="CO9" s="2037">
        <v>1</v>
      </c>
      <c r="CP9" s="2037">
        <v>1</v>
      </c>
      <c r="CQ9" s="2037">
        <v>1</v>
      </c>
      <c r="CR9" s="2037">
        <v>1</v>
      </c>
      <c r="CS9" s="2037">
        <v>1</v>
      </c>
      <c r="CT9" s="2037">
        <v>1</v>
      </c>
      <c r="CU9" s="2037">
        <v>1</v>
      </c>
      <c r="CV9" s="2037">
        <v>1</v>
      </c>
      <c r="CW9" s="2037">
        <v>1</v>
      </c>
      <c r="CX9" s="2037">
        <v>1</v>
      </c>
      <c r="CY9" s="2038">
        <f>BA9/U9%</f>
        <v>100</v>
      </c>
      <c r="CZ9" s="2039">
        <f>BA9/AJ9%</f>
        <v>100</v>
      </c>
      <c r="DA9" s="2039">
        <f>BO9/BA9%</f>
        <v>100</v>
      </c>
      <c r="DB9" s="2040"/>
      <c r="DC9" s="2041"/>
    </row>
    <row r="10" spans="1:112" s="693" customFormat="1" ht="28.9" customHeight="1">
      <c r="A10" s="2042">
        <v>2</v>
      </c>
      <c r="B10" s="2043" t="s">
        <v>172</v>
      </c>
      <c r="C10" s="2044" t="s">
        <v>26</v>
      </c>
      <c r="D10" s="2045">
        <f>D12/D9*100</f>
        <v>23.076923076923077</v>
      </c>
      <c r="E10" s="2045" t="e">
        <f t="shared" ref="E10:AI10" si="0">E12/E9*100</f>
        <v>#DIV/0!</v>
      </c>
      <c r="F10" s="2045">
        <f t="shared" si="0"/>
        <v>100</v>
      </c>
      <c r="G10" s="2045">
        <f t="shared" si="0"/>
        <v>0</v>
      </c>
      <c r="H10" s="2045">
        <f t="shared" si="0"/>
        <v>0</v>
      </c>
      <c r="I10" s="2045">
        <f t="shared" si="0"/>
        <v>100</v>
      </c>
      <c r="J10" s="2045">
        <f t="shared" si="0"/>
        <v>0</v>
      </c>
      <c r="K10" s="2045">
        <f t="shared" si="0"/>
        <v>0</v>
      </c>
      <c r="L10" s="2045">
        <f t="shared" si="0"/>
        <v>0</v>
      </c>
      <c r="M10" s="2045">
        <f t="shared" si="0"/>
        <v>0</v>
      </c>
      <c r="N10" s="2045">
        <f t="shared" si="0"/>
        <v>0</v>
      </c>
      <c r="O10" s="2045">
        <f t="shared" si="0"/>
        <v>0</v>
      </c>
      <c r="P10" s="2045">
        <f t="shared" si="0"/>
        <v>100</v>
      </c>
      <c r="Q10" s="2045">
        <f t="shared" si="0"/>
        <v>0</v>
      </c>
      <c r="R10" s="2045">
        <f t="shared" si="0"/>
        <v>0</v>
      </c>
      <c r="S10" s="2045">
        <f t="shared" si="0"/>
        <v>23.076923076923077</v>
      </c>
      <c r="T10" s="2045">
        <f t="shared" si="0"/>
        <v>23.076923076923077</v>
      </c>
      <c r="U10" s="2046">
        <f t="shared" si="0"/>
        <v>23.076923076923077</v>
      </c>
      <c r="V10" s="2046" t="e">
        <f t="shared" si="0"/>
        <v>#DIV/0!</v>
      </c>
      <c r="W10" s="2046">
        <f t="shared" si="0"/>
        <v>100</v>
      </c>
      <c r="X10" s="2046">
        <f t="shared" si="0"/>
        <v>0</v>
      </c>
      <c r="Y10" s="2046">
        <f t="shared" si="0"/>
        <v>0</v>
      </c>
      <c r="Z10" s="2046">
        <f t="shared" si="0"/>
        <v>100</v>
      </c>
      <c r="AA10" s="2046">
        <f t="shared" si="0"/>
        <v>0</v>
      </c>
      <c r="AB10" s="2046">
        <f t="shared" si="0"/>
        <v>0</v>
      </c>
      <c r="AC10" s="2046">
        <f t="shared" si="0"/>
        <v>0</v>
      </c>
      <c r="AD10" s="2046">
        <f t="shared" si="0"/>
        <v>0</v>
      </c>
      <c r="AE10" s="2046">
        <f t="shared" si="0"/>
        <v>0</v>
      </c>
      <c r="AF10" s="2046">
        <f t="shared" si="0"/>
        <v>0</v>
      </c>
      <c r="AG10" s="2046">
        <f t="shared" si="0"/>
        <v>100</v>
      </c>
      <c r="AH10" s="2046">
        <f t="shared" si="0"/>
        <v>0</v>
      </c>
      <c r="AI10" s="2046">
        <f t="shared" si="0"/>
        <v>0</v>
      </c>
      <c r="AJ10" s="2047">
        <f>SUM(AL10:AX10)</f>
        <v>23.076923076923077</v>
      </c>
      <c r="AK10" s="2047"/>
      <c r="AL10" s="2047">
        <f>AL12/13*100</f>
        <v>7.6923076923076925</v>
      </c>
      <c r="AM10" s="2047"/>
      <c r="AN10" s="2047"/>
      <c r="AO10" s="2047">
        <f t="shared" ref="AO10:AV10" si="1">AO12/13*100</f>
        <v>7.6923076923076925</v>
      </c>
      <c r="AP10" s="2047"/>
      <c r="AQ10" s="2047"/>
      <c r="AR10" s="2047"/>
      <c r="AS10" s="2047"/>
      <c r="AT10" s="2047"/>
      <c r="AU10" s="2047"/>
      <c r="AV10" s="2047">
        <f t="shared" si="1"/>
        <v>7.6923076923076925</v>
      </c>
      <c r="AW10" s="2047"/>
      <c r="AX10" s="2047"/>
      <c r="AY10" s="2047">
        <f>AY12/AY9*100</f>
        <v>23.076923076923077</v>
      </c>
      <c r="AZ10" s="2047">
        <f t="shared" ref="AZ10" si="2">AZ12/AZ9*100</f>
        <v>23.076923076923077</v>
      </c>
      <c r="BA10" s="2047">
        <f>SUM(BB10:BN10)</f>
        <v>23.076923076923077</v>
      </c>
      <c r="BB10" s="2047">
        <f>BB9/13*100</f>
        <v>7.6923076923076925</v>
      </c>
      <c r="BC10" s="2047"/>
      <c r="BD10" s="2047"/>
      <c r="BE10" s="2047">
        <f>BE9/13*100</f>
        <v>7.6923076923076925</v>
      </c>
      <c r="BF10" s="2047"/>
      <c r="BG10" s="2047"/>
      <c r="BH10" s="2047"/>
      <c r="BI10" s="2047"/>
      <c r="BJ10" s="2047"/>
      <c r="BK10" s="2047"/>
      <c r="BL10" s="2047">
        <f>BL9/13*100</f>
        <v>7.6923076923076925</v>
      </c>
      <c r="BM10" s="2047"/>
      <c r="BN10" s="2047"/>
      <c r="BO10" s="2047">
        <f>3/13%</f>
        <v>23.076923076923077</v>
      </c>
      <c r="BP10" s="2047">
        <f>3/13%</f>
        <v>23.076923076923077</v>
      </c>
      <c r="BQ10" s="2047">
        <v>23.076923076923102</v>
      </c>
      <c r="BR10" s="2047">
        <v>23.076923076923102</v>
      </c>
      <c r="BS10" s="2056">
        <f t="shared" ref="BS10:BS15" si="3">BQ10/AZ10%</f>
        <v>100.00000000000011</v>
      </c>
      <c r="BT10" s="2056">
        <f t="shared" ref="BT10:BT15" si="4">BQ10/BO10%</f>
        <v>100.00000000000011</v>
      </c>
      <c r="BU10" s="2056">
        <f t="shared" ref="BU10:BU15" si="5">BR10/BO10%</f>
        <v>100.00000000000011</v>
      </c>
      <c r="BV10" s="2779">
        <f>SUM(BW10:CK10)/13*100</f>
        <v>38.461538461538467</v>
      </c>
      <c r="BW10" s="2047"/>
      <c r="BX10" s="2047">
        <v>1</v>
      </c>
      <c r="BY10" s="2047"/>
      <c r="BZ10" s="2047"/>
      <c r="CA10" s="2047">
        <v>1</v>
      </c>
      <c r="CB10" s="2047">
        <v>1</v>
      </c>
      <c r="CC10" s="2047"/>
      <c r="CD10" s="2047"/>
      <c r="CE10" s="2047"/>
      <c r="CF10" s="2047"/>
      <c r="CG10" s="2047">
        <v>1</v>
      </c>
      <c r="CH10" s="2047">
        <v>1</v>
      </c>
      <c r="CI10" s="2047"/>
      <c r="CJ10" s="2047"/>
      <c r="CK10" s="2047"/>
      <c r="CL10" s="2047"/>
      <c r="CM10" s="2047"/>
      <c r="CN10" s="2047"/>
      <c r="CO10" s="2047"/>
      <c r="CP10" s="2047"/>
      <c r="CQ10" s="2047"/>
      <c r="CR10" s="2047"/>
      <c r="CS10" s="2047"/>
      <c r="CT10" s="2047"/>
      <c r="CU10" s="2047"/>
      <c r="CV10" s="2047"/>
      <c r="CW10" s="2047"/>
      <c r="CX10" s="2047"/>
      <c r="CY10" s="2048">
        <f>BA10/U10%</f>
        <v>100</v>
      </c>
      <c r="CZ10" s="2049">
        <f>BA10/AJ10%</f>
        <v>100</v>
      </c>
      <c r="DA10" s="2049">
        <f>BO10/BA10%</f>
        <v>100</v>
      </c>
      <c r="DB10" s="2050"/>
      <c r="DC10" s="2051"/>
      <c r="DD10" s="622"/>
    </row>
    <row r="11" spans="1:112" ht="28.9" customHeight="1">
      <c r="A11" s="2052" t="s">
        <v>596</v>
      </c>
      <c r="B11" s="2053" t="s">
        <v>809</v>
      </c>
      <c r="C11" s="2054" t="s">
        <v>178</v>
      </c>
      <c r="D11" s="2055">
        <f>SUM(E11:R11)/13</f>
        <v>15.461538461538462</v>
      </c>
      <c r="E11" s="2055"/>
      <c r="F11" s="2055">
        <v>19</v>
      </c>
      <c r="G11" s="2055">
        <v>17</v>
      </c>
      <c r="H11" s="2055">
        <v>16</v>
      </c>
      <c r="I11" s="2055">
        <v>19</v>
      </c>
      <c r="J11" s="1620">
        <v>19</v>
      </c>
      <c r="K11" s="2055">
        <v>13</v>
      </c>
      <c r="L11" s="2055">
        <v>11</v>
      </c>
      <c r="M11" s="2055">
        <v>13</v>
      </c>
      <c r="N11" s="2055">
        <v>11</v>
      </c>
      <c r="O11" s="2055">
        <v>17</v>
      </c>
      <c r="P11" s="2055">
        <v>19</v>
      </c>
      <c r="Q11" s="2055">
        <v>16</v>
      </c>
      <c r="R11" s="2055">
        <v>11</v>
      </c>
      <c r="S11" s="2055">
        <v>15</v>
      </c>
      <c r="T11" s="2055">
        <v>15.384615384615385</v>
      </c>
      <c r="U11" s="2056">
        <f>SUM(W11:AI11)/13</f>
        <v>12.384615384615385</v>
      </c>
      <c r="V11" s="2057"/>
      <c r="W11" s="2058">
        <v>19</v>
      </c>
      <c r="X11" s="2059">
        <v>13</v>
      </c>
      <c r="Y11" s="2058">
        <v>12</v>
      </c>
      <c r="Z11" s="2058">
        <v>19</v>
      </c>
      <c r="AA11" s="2060">
        <v>14</v>
      </c>
      <c r="AB11" s="2059">
        <v>9</v>
      </c>
      <c r="AC11" s="2059">
        <v>8</v>
      </c>
      <c r="AD11" s="2059">
        <v>9</v>
      </c>
      <c r="AE11" s="2059">
        <v>8</v>
      </c>
      <c r="AF11" s="2059">
        <v>12</v>
      </c>
      <c r="AG11" s="2059">
        <v>19</v>
      </c>
      <c r="AH11" s="2059">
        <v>11</v>
      </c>
      <c r="AI11" s="2058">
        <v>8</v>
      </c>
      <c r="AJ11" s="2056">
        <f>SUM(AK11:AX11)/13</f>
        <v>13.076923076923077</v>
      </c>
      <c r="AK11" s="2061"/>
      <c r="AL11" s="2059">
        <v>19</v>
      </c>
      <c r="AM11" s="2059">
        <v>13</v>
      </c>
      <c r="AN11" s="2059">
        <v>12</v>
      </c>
      <c r="AO11" s="2059">
        <v>19</v>
      </c>
      <c r="AP11" s="2062">
        <v>15</v>
      </c>
      <c r="AQ11" s="2059">
        <v>9</v>
      </c>
      <c r="AR11" s="2059">
        <v>9</v>
      </c>
      <c r="AS11" s="2062">
        <v>13</v>
      </c>
      <c r="AT11" s="2062">
        <v>9</v>
      </c>
      <c r="AU11" s="2059">
        <v>12</v>
      </c>
      <c r="AV11" s="2059">
        <v>19</v>
      </c>
      <c r="AW11" s="2059">
        <v>12</v>
      </c>
      <c r="AX11" s="2059">
        <v>9</v>
      </c>
      <c r="AY11" s="2061">
        <v>12.461538461538462</v>
      </c>
      <c r="AZ11" s="2061">
        <v>13</v>
      </c>
      <c r="BA11" s="2050">
        <f>SUM(BB11:BN11)/13</f>
        <v>13.615384615384615</v>
      </c>
      <c r="BB11" s="2059">
        <v>19</v>
      </c>
      <c r="BC11" s="2059">
        <v>13</v>
      </c>
      <c r="BD11" s="2059">
        <v>14</v>
      </c>
      <c r="BE11" s="2059">
        <v>19</v>
      </c>
      <c r="BF11" s="2062">
        <v>16</v>
      </c>
      <c r="BG11" s="2059">
        <v>10</v>
      </c>
      <c r="BH11" s="2059">
        <v>10</v>
      </c>
      <c r="BI11" s="2062">
        <v>11</v>
      </c>
      <c r="BJ11" s="2062">
        <v>9</v>
      </c>
      <c r="BK11" s="2059">
        <v>13</v>
      </c>
      <c r="BL11" s="2059">
        <v>19</v>
      </c>
      <c r="BM11" s="2059">
        <v>13</v>
      </c>
      <c r="BN11" s="2059">
        <v>11</v>
      </c>
      <c r="BO11" s="2056">
        <f>SUM(CL11:CX11)/13</f>
        <v>13.76923076923077</v>
      </c>
      <c r="BP11" s="2050">
        <v>13.692307692307692</v>
      </c>
      <c r="BQ11" s="2050">
        <v>13.69</v>
      </c>
      <c r="BR11" s="2069">
        <v>14</v>
      </c>
      <c r="BS11" s="2056">
        <f t="shared" si="3"/>
        <v>105.30769230769231</v>
      </c>
      <c r="BT11" s="2056">
        <f t="shared" si="4"/>
        <v>99.424581005586589</v>
      </c>
      <c r="BU11" s="2056">
        <f t="shared" si="5"/>
        <v>101.67597765363128</v>
      </c>
      <c r="BV11" s="2780">
        <f>SUM(BW11:CJ11)/13</f>
        <v>16.53846153846154</v>
      </c>
      <c r="BW11" s="2047"/>
      <c r="BX11" s="2047">
        <v>19</v>
      </c>
      <c r="BY11" s="2047">
        <v>17</v>
      </c>
      <c r="BZ11" s="2047">
        <v>17</v>
      </c>
      <c r="CA11" s="2047">
        <v>19</v>
      </c>
      <c r="CB11" s="2047">
        <v>19</v>
      </c>
      <c r="CC11" s="2047">
        <v>14</v>
      </c>
      <c r="CD11" s="2047">
        <v>13</v>
      </c>
      <c r="CE11" s="2047">
        <v>16</v>
      </c>
      <c r="CF11" s="2047">
        <v>13</v>
      </c>
      <c r="CG11" s="2047">
        <v>19</v>
      </c>
      <c r="CH11" s="2047">
        <v>19</v>
      </c>
      <c r="CI11" s="2047">
        <v>15</v>
      </c>
      <c r="CJ11" s="2047">
        <v>15</v>
      </c>
      <c r="CK11" s="2056"/>
      <c r="CL11" s="2059">
        <v>19</v>
      </c>
      <c r="CM11" s="2059">
        <v>13</v>
      </c>
      <c r="CN11" s="2059">
        <v>14</v>
      </c>
      <c r="CO11" s="2059">
        <v>19</v>
      </c>
      <c r="CP11" s="2062">
        <v>16</v>
      </c>
      <c r="CQ11" s="2059">
        <v>10</v>
      </c>
      <c r="CR11" s="2059">
        <v>10</v>
      </c>
      <c r="CS11" s="2062">
        <v>11</v>
      </c>
      <c r="CT11" s="2062">
        <v>10</v>
      </c>
      <c r="CU11" s="2059">
        <v>14</v>
      </c>
      <c r="CV11" s="2059">
        <v>19</v>
      </c>
      <c r="CW11" s="2059">
        <v>13</v>
      </c>
      <c r="CX11" s="2059">
        <v>11</v>
      </c>
      <c r="CY11" s="2048">
        <f>BA11/U11%</f>
        <v>109.93788819875775</v>
      </c>
      <c r="CZ11" s="2049">
        <f>BA11/AJ11%</f>
        <v>104.11764705882352</v>
      </c>
      <c r="DA11" s="2049">
        <f>BO11/BA11%</f>
        <v>101.12994350282487</v>
      </c>
      <c r="DB11" s="2063"/>
      <c r="DC11" s="2064"/>
      <c r="DD11" s="1488"/>
      <c r="DE11" s="1435"/>
    </row>
    <row r="12" spans="1:112" ht="28.9" customHeight="1">
      <c r="A12" s="2052" t="s">
        <v>596</v>
      </c>
      <c r="B12" s="2065" t="s">
        <v>870</v>
      </c>
      <c r="C12" s="2054" t="s">
        <v>33</v>
      </c>
      <c r="D12" s="2066">
        <f>SUM(E12:R12)</f>
        <v>3</v>
      </c>
      <c r="E12" s="2067"/>
      <c r="F12" s="2067">
        <v>1</v>
      </c>
      <c r="G12" s="2067"/>
      <c r="H12" s="2067"/>
      <c r="I12" s="2067">
        <v>1</v>
      </c>
      <c r="J12" s="2068"/>
      <c r="K12" s="2067"/>
      <c r="L12" s="2067"/>
      <c r="M12" s="2067"/>
      <c r="N12" s="2067"/>
      <c r="O12" s="2067"/>
      <c r="P12" s="2067">
        <v>1</v>
      </c>
      <c r="Q12" s="2067"/>
      <c r="R12" s="2067"/>
      <c r="S12" s="2067">
        <v>3</v>
      </c>
      <c r="T12" s="2067">
        <v>3</v>
      </c>
      <c r="U12" s="2069">
        <f>SUM(V12:AI12)</f>
        <v>3</v>
      </c>
      <c r="V12" s="2062"/>
      <c r="W12" s="2062">
        <v>1</v>
      </c>
      <c r="X12" s="2062"/>
      <c r="Y12" s="2062"/>
      <c r="Z12" s="2062">
        <v>1</v>
      </c>
      <c r="AA12" s="2062"/>
      <c r="AB12" s="2062"/>
      <c r="AC12" s="2062"/>
      <c r="AD12" s="2062"/>
      <c r="AE12" s="2062"/>
      <c r="AF12" s="2062"/>
      <c r="AG12" s="2062">
        <v>1</v>
      </c>
      <c r="AH12" s="2062"/>
      <c r="AI12" s="2062"/>
      <c r="AJ12" s="2069">
        <f>SUM(AK12:AX12)</f>
        <v>3</v>
      </c>
      <c r="AK12" s="2062"/>
      <c r="AL12" s="2062">
        <v>1</v>
      </c>
      <c r="AM12" s="2062"/>
      <c r="AN12" s="2062"/>
      <c r="AO12" s="2062">
        <v>1</v>
      </c>
      <c r="AP12" s="2062"/>
      <c r="AQ12" s="2062"/>
      <c r="AR12" s="2062"/>
      <c r="AS12" s="2062"/>
      <c r="AT12" s="2062"/>
      <c r="AU12" s="2062"/>
      <c r="AV12" s="2062">
        <v>1</v>
      </c>
      <c r="AW12" s="2062"/>
      <c r="AX12" s="2062"/>
      <c r="AY12" s="2062">
        <v>3</v>
      </c>
      <c r="AZ12" s="2062">
        <v>3</v>
      </c>
      <c r="BA12" s="2069">
        <f>SUM(BB12:BN12)</f>
        <v>3</v>
      </c>
      <c r="BB12" s="2062">
        <v>1</v>
      </c>
      <c r="BC12" s="2062"/>
      <c r="BD12" s="2062"/>
      <c r="BE12" s="2062">
        <v>1</v>
      </c>
      <c r="BF12" s="2062"/>
      <c r="BG12" s="2062"/>
      <c r="BH12" s="2062"/>
      <c r="BI12" s="2062"/>
      <c r="BJ12" s="2062"/>
      <c r="BK12" s="2062"/>
      <c r="BL12" s="2062">
        <v>1</v>
      </c>
      <c r="BM12" s="2062"/>
      <c r="BN12" s="2062"/>
      <c r="BO12" s="2069">
        <f>SUM(CL12:CX12)</f>
        <v>3</v>
      </c>
      <c r="BP12" s="2069">
        <v>3</v>
      </c>
      <c r="BQ12" s="2069">
        <v>3</v>
      </c>
      <c r="BR12" s="2069">
        <v>3</v>
      </c>
      <c r="BS12" s="2056">
        <f t="shared" si="3"/>
        <v>100</v>
      </c>
      <c r="BT12" s="2056">
        <f t="shared" si="4"/>
        <v>100</v>
      </c>
      <c r="BU12" s="2056">
        <f t="shared" si="5"/>
        <v>100</v>
      </c>
      <c r="BV12" s="2778">
        <f>SUM(BW12:CJ12)</f>
        <v>5</v>
      </c>
      <c r="BW12" s="2062"/>
      <c r="BX12" s="2062">
        <v>1</v>
      </c>
      <c r="BY12" s="2062"/>
      <c r="BZ12" s="2062"/>
      <c r="CA12" s="2062">
        <v>1</v>
      </c>
      <c r="CB12" s="2062">
        <v>1</v>
      </c>
      <c r="CC12" s="2062"/>
      <c r="CD12" s="2062"/>
      <c r="CE12" s="2062"/>
      <c r="CF12" s="2062"/>
      <c r="CG12" s="2062">
        <v>1</v>
      </c>
      <c r="CH12" s="2062">
        <v>1</v>
      </c>
      <c r="CI12" s="2062"/>
      <c r="CJ12" s="2062"/>
      <c r="CK12" s="2069"/>
      <c r="CL12" s="2062">
        <v>1</v>
      </c>
      <c r="CM12" s="2062"/>
      <c r="CN12" s="2062"/>
      <c r="CO12" s="2062">
        <v>1</v>
      </c>
      <c r="CP12" s="2062"/>
      <c r="CQ12" s="2062"/>
      <c r="CR12" s="2062"/>
      <c r="CS12" s="2062"/>
      <c r="CT12" s="2062"/>
      <c r="CU12" s="2062"/>
      <c r="CV12" s="2062">
        <v>1</v>
      </c>
      <c r="CW12" s="2062"/>
      <c r="CX12" s="2062"/>
      <c r="CY12" s="2048">
        <f>BA12/U12%</f>
        <v>100</v>
      </c>
      <c r="CZ12" s="2049">
        <f>BA12/AJ12%</f>
        <v>100</v>
      </c>
      <c r="DA12" s="2049">
        <f>BO12/BA12%</f>
        <v>100</v>
      </c>
      <c r="DB12" s="2070"/>
      <c r="DC12" s="2071"/>
      <c r="DD12" s="622"/>
      <c r="DH12" s="1227"/>
    </row>
    <row r="13" spans="1:112" ht="28.9" customHeight="1">
      <c r="A13" s="2052" t="s">
        <v>739</v>
      </c>
      <c r="B13" s="2065" t="s">
        <v>869</v>
      </c>
      <c r="C13" s="2054" t="s">
        <v>33</v>
      </c>
      <c r="D13" s="2066"/>
      <c r="E13" s="2067"/>
      <c r="F13" s="2067"/>
      <c r="G13" s="2067"/>
      <c r="H13" s="2067"/>
      <c r="I13" s="2067"/>
      <c r="J13" s="2068"/>
      <c r="K13" s="2067"/>
      <c r="L13" s="2067"/>
      <c r="M13" s="2067"/>
      <c r="N13" s="2067"/>
      <c r="O13" s="2067"/>
      <c r="P13" s="2067"/>
      <c r="Q13" s="2067"/>
      <c r="R13" s="2067"/>
      <c r="S13" s="2067">
        <v>0</v>
      </c>
      <c r="T13" s="2067"/>
      <c r="U13" s="2069"/>
      <c r="V13" s="2062"/>
      <c r="W13" s="2062"/>
      <c r="X13" s="2062"/>
      <c r="Y13" s="2062"/>
      <c r="Z13" s="2062"/>
      <c r="AA13" s="2062"/>
      <c r="AB13" s="2062"/>
      <c r="AC13" s="2062"/>
      <c r="AD13" s="2062"/>
      <c r="AE13" s="2062"/>
      <c r="AF13" s="2062"/>
      <c r="AG13" s="2062"/>
      <c r="AH13" s="2062"/>
      <c r="AI13" s="2062"/>
      <c r="AJ13" s="2069">
        <v>0</v>
      </c>
      <c r="AK13" s="2062"/>
      <c r="AL13" s="2062"/>
      <c r="AM13" s="2062"/>
      <c r="AN13" s="2062"/>
      <c r="AO13" s="2062"/>
      <c r="AP13" s="2062"/>
      <c r="AQ13" s="2062"/>
      <c r="AR13" s="2062"/>
      <c r="AS13" s="2062"/>
      <c r="AT13" s="2062"/>
      <c r="AU13" s="2062"/>
      <c r="AV13" s="2062"/>
      <c r="AW13" s="2062"/>
      <c r="AX13" s="2062"/>
      <c r="AY13" s="2062">
        <v>0</v>
      </c>
      <c r="AZ13" s="2062">
        <v>0</v>
      </c>
      <c r="BA13" s="2069">
        <f t="shared" ref="BA13:BA16" si="6">SUM(BB13:BN13)</f>
        <v>0</v>
      </c>
      <c r="BB13" s="2062"/>
      <c r="BC13" s="2062"/>
      <c r="BD13" s="2062"/>
      <c r="BE13" s="2062"/>
      <c r="BF13" s="2062"/>
      <c r="BG13" s="2062"/>
      <c r="BH13" s="2062"/>
      <c r="BI13" s="2062"/>
      <c r="BJ13" s="2062"/>
      <c r="BK13" s="2062"/>
      <c r="BL13" s="2062"/>
      <c r="BM13" s="2062"/>
      <c r="BN13" s="2062"/>
      <c r="BO13" s="2069">
        <f t="shared" ref="BO13:BO16" si="7">SUM(CL13:CX13)</f>
        <v>0</v>
      </c>
      <c r="BP13" s="2069"/>
      <c r="BQ13" s="2069"/>
      <c r="BR13" s="2069"/>
      <c r="BS13" s="2056"/>
      <c r="BT13" s="2056"/>
      <c r="BU13" s="2056"/>
      <c r="BV13" s="2778">
        <f>SUM(BW13:CJ13)</f>
        <v>2</v>
      </c>
      <c r="BW13" s="2062"/>
      <c r="BX13" s="2062"/>
      <c r="BY13" s="2062"/>
      <c r="BZ13" s="2062"/>
      <c r="CA13" s="2062"/>
      <c r="CB13" s="2062">
        <v>1</v>
      </c>
      <c r="CC13" s="2062"/>
      <c r="CD13" s="2062"/>
      <c r="CE13" s="2062"/>
      <c r="CF13" s="2062"/>
      <c r="CG13" s="2062">
        <v>1</v>
      </c>
      <c r="CH13" s="2062"/>
      <c r="CI13" s="2062"/>
      <c r="CJ13" s="2062"/>
      <c r="CK13" s="2069"/>
      <c r="CL13" s="2062"/>
      <c r="CM13" s="2062"/>
      <c r="CN13" s="2062"/>
      <c r="CO13" s="2062"/>
      <c r="CP13" s="2062"/>
      <c r="CQ13" s="2062"/>
      <c r="CR13" s="2062"/>
      <c r="CS13" s="2062"/>
      <c r="CT13" s="2062"/>
      <c r="CU13" s="2062"/>
      <c r="CV13" s="2062"/>
      <c r="CW13" s="2062"/>
      <c r="CX13" s="2062"/>
      <c r="CY13" s="2048"/>
      <c r="CZ13" s="2049"/>
      <c r="DA13" s="2049"/>
      <c r="DB13" s="2070"/>
      <c r="DC13" s="2071"/>
      <c r="DD13" s="622"/>
    </row>
    <row r="14" spans="1:112" ht="28.9" customHeight="1">
      <c r="A14" s="2072" t="s">
        <v>596</v>
      </c>
      <c r="B14" s="2073" t="s">
        <v>810</v>
      </c>
      <c r="C14" s="2054" t="s">
        <v>33</v>
      </c>
      <c r="D14" s="2074">
        <f>SUM(E14:R14)</f>
        <v>5</v>
      </c>
      <c r="E14" s="2067"/>
      <c r="F14" s="2067"/>
      <c r="G14" s="2067">
        <v>1</v>
      </c>
      <c r="H14" s="2067">
        <v>1</v>
      </c>
      <c r="I14" s="2067"/>
      <c r="J14" s="2067">
        <v>1</v>
      </c>
      <c r="K14" s="2067"/>
      <c r="L14" s="2067"/>
      <c r="M14" s="2067"/>
      <c r="N14" s="2067"/>
      <c r="O14" s="2067">
        <v>1</v>
      </c>
      <c r="P14" s="2067"/>
      <c r="Q14" s="2067">
        <v>1</v>
      </c>
      <c r="R14" s="2067"/>
      <c r="S14" s="2067">
        <v>5</v>
      </c>
      <c r="T14" s="2067">
        <v>5</v>
      </c>
      <c r="U14" s="2069">
        <f>SUM(V14:AI14)</f>
        <v>0</v>
      </c>
      <c r="V14" s="2062"/>
      <c r="W14" s="2062"/>
      <c r="X14" s="2062"/>
      <c r="Y14" s="2062"/>
      <c r="Z14" s="2062"/>
      <c r="AA14" s="2062"/>
      <c r="AB14" s="2062"/>
      <c r="AC14" s="2062"/>
      <c r="AD14" s="2062"/>
      <c r="AE14" s="2062"/>
      <c r="AF14" s="2062"/>
      <c r="AG14" s="2062"/>
      <c r="AH14" s="2062"/>
      <c r="AI14" s="2062"/>
      <c r="AJ14" s="2069">
        <f>SUM(AK14:AX14)</f>
        <v>1</v>
      </c>
      <c r="AK14" s="2062"/>
      <c r="AL14" s="2062"/>
      <c r="AM14" s="2062"/>
      <c r="AN14" s="2062"/>
      <c r="AO14" s="2062"/>
      <c r="AP14" s="2062">
        <v>1</v>
      </c>
      <c r="AQ14" s="2062"/>
      <c r="AR14" s="2062"/>
      <c r="AS14" s="2062"/>
      <c r="AT14" s="2062"/>
      <c r="AU14" s="2062"/>
      <c r="AV14" s="2062"/>
      <c r="AW14" s="2062"/>
      <c r="AX14" s="2062"/>
      <c r="AY14" s="2062">
        <v>0</v>
      </c>
      <c r="AZ14" s="2062">
        <v>0</v>
      </c>
      <c r="BA14" s="2069">
        <f t="shared" si="6"/>
        <v>1</v>
      </c>
      <c r="BB14" s="2062"/>
      <c r="BC14" s="2062"/>
      <c r="BD14" s="2062"/>
      <c r="BE14" s="2062"/>
      <c r="BF14" s="2062">
        <v>1</v>
      </c>
      <c r="BG14" s="2062"/>
      <c r="BH14" s="2062"/>
      <c r="BI14" s="2062"/>
      <c r="BJ14" s="2062"/>
      <c r="BK14" s="2062"/>
      <c r="BL14" s="2062"/>
      <c r="BM14" s="2062"/>
      <c r="BN14" s="2062"/>
      <c r="BO14" s="2069">
        <f t="shared" si="7"/>
        <v>1</v>
      </c>
      <c r="BP14" s="2069">
        <v>1</v>
      </c>
      <c r="BQ14" s="2069">
        <v>1</v>
      </c>
      <c r="BR14" s="2069">
        <v>0</v>
      </c>
      <c r="BS14" s="2056"/>
      <c r="BT14" s="2056">
        <f t="shared" si="4"/>
        <v>100</v>
      </c>
      <c r="BU14" s="2056">
        <f t="shared" si="5"/>
        <v>0</v>
      </c>
      <c r="BV14" s="2778">
        <f>SUM(BW14:CJ14)</f>
        <v>5</v>
      </c>
      <c r="BW14" s="2062"/>
      <c r="BX14" s="2062"/>
      <c r="BY14" s="2781">
        <v>1</v>
      </c>
      <c r="BZ14" s="2062">
        <v>1</v>
      </c>
      <c r="CA14" s="2062"/>
      <c r="CB14" s="2062"/>
      <c r="CC14" s="2062"/>
      <c r="CD14" s="2062"/>
      <c r="CE14" s="2062">
        <v>1</v>
      </c>
      <c r="CF14" s="2062"/>
      <c r="CG14" s="2062"/>
      <c r="CH14" s="2062"/>
      <c r="CI14" s="2062">
        <v>1</v>
      </c>
      <c r="CJ14" s="2062">
        <v>1</v>
      </c>
      <c r="CK14" s="2069"/>
      <c r="CL14" s="2062"/>
      <c r="CM14" s="2062"/>
      <c r="CN14" s="2062"/>
      <c r="CO14" s="2062"/>
      <c r="CP14" s="2062">
        <v>1</v>
      </c>
      <c r="CQ14" s="2062"/>
      <c r="CR14" s="2062"/>
      <c r="CS14" s="2062"/>
      <c r="CT14" s="2062"/>
      <c r="CU14" s="2062"/>
      <c r="CV14" s="2062"/>
      <c r="CW14" s="2062"/>
      <c r="CX14" s="2062"/>
      <c r="CY14" s="2048"/>
      <c r="CZ14" s="2049">
        <f>BA14/AJ14%</f>
        <v>100</v>
      </c>
      <c r="DA14" s="2049">
        <f>BO14/BA14%</f>
        <v>100</v>
      </c>
      <c r="DB14" s="2070"/>
      <c r="DC14" s="2075"/>
      <c r="DD14" s="622"/>
    </row>
    <row r="15" spans="1:112" ht="28.9" customHeight="1">
      <c r="A15" s="2072" t="s">
        <v>596</v>
      </c>
      <c r="B15" s="2073" t="s">
        <v>811</v>
      </c>
      <c r="C15" s="2054" t="s">
        <v>33</v>
      </c>
      <c r="D15" s="2067">
        <f>SUM(E15:R15)</f>
        <v>5</v>
      </c>
      <c r="E15" s="2067"/>
      <c r="F15" s="2067"/>
      <c r="G15" s="2067"/>
      <c r="H15" s="2067"/>
      <c r="I15" s="2067"/>
      <c r="J15" s="2067"/>
      <c r="K15" s="2067">
        <v>1</v>
      </c>
      <c r="L15" s="2067">
        <v>1</v>
      </c>
      <c r="M15" s="2067">
        <v>1</v>
      </c>
      <c r="N15" s="2067">
        <v>1</v>
      </c>
      <c r="O15" s="2067"/>
      <c r="P15" s="2067"/>
      <c r="Q15" s="2067"/>
      <c r="R15" s="2067">
        <v>1</v>
      </c>
      <c r="S15" s="2067">
        <v>5</v>
      </c>
      <c r="T15" s="2067">
        <v>5</v>
      </c>
      <c r="U15" s="2069">
        <f t="shared" ref="U15:U16" si="8">SUM(V15:AI15)</f>
        <v>5</v>
      </c>
      <c r="V15" s="2062"/>
      <c r="W15" s="2062"/>
      <c r="X15" s="2062">
        <v>1</v>
      </c>
      <c r="Y15" s="2062">
        <v>1</v>
      </c>
      <c r="Z15" s="2062"/>
      <c r="AA15" s="2062">
        <v>1</v>
      </c>
      <c r="AB15" s="2062"/>
      <c r="AC15" s="2062"/>
      <c r="AD15" s="2062"/>
      <c r="AE15" s="2062"/>
      <c r="AF15" s="2062">
        <v>1</v>
      </c>
      <c r="AG15" s="2062"/>
      <c r="AH15" s="2062">
        <v>1</v>
      </c>
      <c r="AI15" s="2062"/>
      <c r="AJ15" s="2069">
        <f t="shared" ref="AJ15:AJ16" si="9">SUM(AK15:AX15)</f>
        <v>5</v>
      </c>
      <c r="AK15" s="2062"/>
      <c r="AL15" s="2062"/>
      <c r="AM15" s="2062">
        <v>1</v>
      </c>
      <c r="AN15" s="2062">
        <v>1</v>
      </c>
      <c r="AO15" s="2062"/>
      <c r="AP15" s="2062"/>
      <c r="AQ15" s="2062"/>
      <c r="AR15" s="2062"/>
      <c r="AS15" s="2062">
        <v>1</v>
      </c>
      <c r="AT15" s="2062"/>
      <c r="AU15" s="2062">
        <v>1</v>
      </c>
      <c r="AV15" s="2062"/>
      <c r="AW15" s="2062">
        <v>1</v>
      </c>
      <c r="AX15" s="2062"/>
      <c r="AY15" s="2062">
        <v>5</v>
      </c>
      <c r="AZ15" s="2062">
        <v>6</v>
      </c>
      <c r="BA15" s="2069">
        <f t="shared" si="6"/>
        <v>8</v>
      </c>
      <c r="BB15" s="2062"/>
      <c r="BC15" s="2062">
        <v>1</v>
      </c>
      <c r="BD15" s="2062">
        <v>1</v>
      </c>
      <c r="BE15" s="2062"/>
      <c r="BF15" s="2062"/>
      <c r="BG15" s="2062">
        <v>1</v>
      </c>
      <c r="BH15" s="2062">
        <v>1</v>
      </c>
      <c r="BI15" s="2062">
        <v>1</v>
      </c>
      <c r="BJ15" s="2062"/>
      <c r="BK15" s="2062">
        <v>1</v>
      </c>
      <c r="BL15" s="2062"/>
      <c r="BM15" s="2062">
        <v>1</v>
      </c>
      <c r="BN15" s="2062">
        <v>1</v>
      </c>
      <c r="BO15" s="2069">
        <f t="shared" si="7"/>
        <v>9</v>
      </c>
      <c r="BP15" s="2069">
        <v>8</v>
      </c>
      <c r="BQ15" s="2069">
        <v>8</v>
      </c>
      <c r="BR15" s="2069">
        <v>6</v>
      </c>
      <c r="BS15" s="2056">
        <f t="shared" si="3"/>
        <v>133.33333333333334</v>
      </c>
      <c r="BT15" s="2056">
        <f t="shared" si="4"/>
        <v>88.888888888888886</v>
      </c>
      <c r="BU15" s="2056">
        <f t="shared" si="5"/>
        <v>66.666666666666671</v>
      </c>
      <c r="BV15" s="2069">
        <f>SUM(BW15:CJ15)</f>
        <v>3</v>
      </c>
      <c r="BW15" s="2062"/>
      <c r="BX15" s="2062"/>
      <c r="BY15" s="2062"/>
      <c r="BZ15" s="2062"/>
      <c r="CA15" s="2062"/>
      <c r="CB15" s="2062"/>
      <c r="CC15" s="2062">
        <v>1</v>
      </c>
      <c r="CD15" s="2062">
        <v>1</v>
      </c>
      <c r="CE15" s="2062"/>
      <c r="CF15" s="2062">
        <v>1</v>
      </c>
      <c r="CG15" s="2062"/>
      <c r="CH15" s="2062"/>
      <c r="CI15" s="2062"/>
      <c r="CJ15" s="2062"/>
      <c r="CK15" s="2069"/>
      <c r="CL15" s="2062"/>
      <c r="CM15" s="2062">
        <v>1</v>
      </c>
      <c r="CN15" s="2062">
        <v>1</v>
      </c>
      <c r="CO15" s="2062"/>
      <c r="CP15" s="2062"/>
      <c r="CQ15" s="2062">
        <v>1</v>
      </c>
      <c r="CR15" s="2062">
        <v>1</v>
      </c>
      <c r="CS15" s="2062">
        <v>1</v>
      </c>
      <c r="CT15" s="2062">
        <v>1</v>
      </c>
      <c r="CU15" s="2062">
        <v>1</v>
      </c>
      <c r="CV15" s="2062"/>
      <c r="CW15" s="2062">
        <v>1</v>
      </c>
      <c r="CX15" s="2062">
        <v>1</v>
      </c>
      <c r="CY15" s="2048">
        <f>BA15/U15%</f>
        <v>160</v>
      </c>
      <c r="CZ15" s="2049">
        <f>BA15/AJ15%</f>
        <v>160</v>
      </c>
      <c r="DA15" s="2049">
        <f>BO15/BA15%</f>
        <v>112.5</v>
      </c>
      <c r="DB15" s="2070"/>
      <c r="DC15" s="2075"/>
      <c r="DD15" s="622"/>
    </row>
    <row r="16" spans="1:112" ht="28.9" customHeight="1">
      <c r="A16" s="2076" t="s">
        <v>596</v>
      </c>
      <c r="B16" s="2077" t="s">
        <v>812</v>
      </c>
      <c r="C16" s="2078" t="s">
        <v>33</v>
      </c>
      <c r="D16" s="2079">
        <f>SUM(E16:R16)</f>
        <v>0</v>
      </c>
      <c r="E16" s="2080"/>
      <c r="F16" s="2080"/>
      <c r="G16" s="2080"/>
      <c r="H16" s="2080"/>
      <c r="I16" s="2080"/>
      <c r="J16" s="2080"/>
      <c r="K16" s="2080"/>
      <c r="L16" s="2080"/>
      <c r="M16" s="2080"/>
      <c r="N16" s="2080"/>
      <c r="O16" s="2080"/>
      <c r="P16" s="2080"/>
      <c r="Q16" s="2080"/>
      <c r="R16" s="2080"/>
      <c r="S16" s="2080">
        <v>0</v>
      </c>
      <c r="T16" s="2080"/>
      <c r="U16" s="2081">
        <f t="shared" si="8"/>
        <v>5</v>
      </c>
      <c r="V16" s="2082"/>
      <c r="W16" s="2082"/>
      <c r="X16" s="2082"/>
      <c r="Y16" s="2082"/>
      <c r="Z16" s="2082"/>
      <c r="AA16" s="2082"/>
      <c r="AB16" s="2083">
        <v>1</v>
      </c>
      <c r="AC16" s="2083">
        <v>1</v>
      </c>
      <c r="AD16" s="2083">
        <v>1</v>
      </c>
      <c r="AE16" s="2083">
        <v>1</v>
      </c>
      <c r="AF16" s="2082"/>
      <c r="AG16" s="2082"/>
      <c r="AH16" s="2082"/>
      <c r="AI16" s="2083">
        <v>1</v>
      </c>
      <c r="AJ16" s="2081">
        <f t="shared" si="9"/>
        <v>4</v>
      </c>
      <c r="AK16" s="2082"/>
      <c r="AL16" s="2082"/>
      <c r="AM16" s="2082"/>
      <c r="AN16" s="2082"/>
      <c r="AO16" s="2082"/>
      <c r="AP16" s="2082"/>
      <c r="AQ16" s="2083">
        <v>1</v>
      </c>
      <c r="AR16" s="2083">
        <v>1</v>
      </c>
      <c r="AS16" s="2083"/>
      <c r="AT16" s="2083">
        <v>1</v>
      </c>
      <c r="AU16" s="2083"/>
      <c r="AV16" s="2083"/>
      <c r="AW16" s="2083"/>
      <c r="AX16" s="2083">
        <v>1</v>
      </c>
      <c r="AY16" s="2083">
        <v>5</v>
      </c>
      <c r="AZ16" s="2083">
        <v>4</v>
      </c>
      <c r="BA16" s="2081">
        <f t="shared" si="6"/>
        <v>1</v>
      </c>
      <c r="BB16" s="2082"/>
      <c r="BC16" s="2082"/>
      <c r="BD16" s="2082"/>
      <c r="BE16" s="2082"/>
      <c r="BF16" s="2082"/>
      <c r="BG16" s="2083"/>
      <c r="BH16" s="2083"/>
      <c r="BI16" s="2083"/>
      <c r="BJ16" s="2083">
        <v>1</v>
      </c>
      <c r="BK16" s="2083"/>
      <c r="BL16" s="2083"/>
      <c r="BM16" s="2083"/>
      <c r="BN16" s="2083"/>
      <c r="BO16" s="2081">
        <f t="shared" si="7"/>
        <v>0</v>
      </c>
      <c r="BP16" s="2081">
        <v>1</v>
      </c>
      <c r="BQ16" s="2081">
        <v>1</v>
      </c>
      <c r="BR16" s="2081">
        <v>4</v>
      </c>
      <c r="BS16" s="2409">
        <f>BQ16/AZ16%</f>
        <v>25</v>
      </c>
      <c r="BT16" s="2409"/>
      <c r="BU16" s="2409">
        <f>BR16/BQ16%</f>
        <v>400</v>
      </c>
      <c r="BV16" s="2081"/>
      <c r="BW16" s="2081"/>
      <c r="BX16" s="2081"/>
      <c r="BY16" s="2081"/>
      <c r="BZ16" s="2081"/>
      <c r="CA16" s="2081"/>
      <c r="CB16" s="2081"/>
      <c r="CC16" s="2081"/>
      <c r="CD16" s="2081"/>
      <c r="CE16" s="2081"/>
      <c r="CF16" s="2081"/>
      <c r="CG16" s="2081"/>
      <c r="CH16" s="2081"/>
      <c r="CI16" s="2081"/>
      <c r="CJ16" s="2081"/>
      <c r="CK16" s="2081"/>
      <c r="CL16" s="2082"/>
      <c r="CM16" s="2082"/>
      <c r="CN16" s="2082"/>
      <c r="CO16" s="2082"/>
      <c r="CP16" s="2082"/>
      <c r="CQ16" s="2083"/>
      <c r="CR16" s="2083"/>
      <c r="CS16" s="2083"/>
      <c r="CT16" s="2083"/>
      <c r="CU16" s="2083"/>
      <c r="CV16" s="2083"/>
      <c r="CW16" s="2083"/>
      <c r="CX16" s="2083"/>
      <c r="CY16" s="2084">
        <f>BA16/U16%</f>
        <v>20</v>
      </c>
      <c r="CZ16" s="2085">
        <f>BA16/AJ16%</f>
        <v>25</v>
      </c>
      <c r="DA16" s="2085">
        <f>BO16/BA16%</f>
        <v>0</v>
      </c>
      <c r="DB16" s="2086"/>
      <c r="DC16" s="2087"/>
    </row>
    <row r="17" spans="1:3">
      <c r="A17" s="803"/>
      <c r="B17" s="803"/>
      <c r="C17" s="803"/>
    </row>
    <row r="18" spans="1:3">
      <c r="A18" s="803"/>
      <c r="B18" s="803"/>
      <c r="C18" s="803"/>
    </row>
    <row r="19" spans="1:3">
      <c r="A19" s="803"/>
      <c r="B19" s="803"/>
      <c r="C19" s="803"/>
    </row>
    <row r="20" spans="1:3">
      <c r="A20" s="803"/>
      <c r="B20" s="803"/>
      <c r="C20" s="803"/>
    </row>
    <row r="21" spans="1:3">
      <c r="A21" s="803"/>
      <c r="B21" s="803"/>
      <c r="C21" s="803"/>
    </row>
    <row r="22" spans="1:3">
      <c r="A22" s="803"/>
      <c r="B22" s="803"/>
      <c r="C22" s="803"/>
    </row>
    <row r="23" spans="1:3">
      <c r="A23" s="803"/>
      <c r="B23" s="803"/>
      <c r="C23" s="803"/>
    </row>
    <row r="24" spans="1:3">
      <c r="A24" s="803"/>
      <c r="B24" s="803"/>
      <c r="C24" s="803"/>
    </row>
    <row r="25" spans="1:3">
      <c r="A25" s="803"/>
      <c r="B25" s="803"/>
      <c r="C25" s="803"/>
    </row>
    <row r="26" spans="1:3">
      <c r="A26" s="803"/>
      <c r="B26" s="803"/>
      <c r="C26" s="803"/>
    </row>
    <row r="27" spans="1:3">
      <c r="A27" s="803"/>
      <c r="B27" s="803"/>
      <c r="C27" s="803"/>
    </row>
    <row r="28" spans="1:3">
      <c r="A28" s="803"/>
      <c r="B28" s="803"/>
      <c r="C28" s="803"/>
    </row>
    <row r="29" spans="1:3">
      <c r="A29" s="803"/>
      <c r="B29" s="803"/>
      <c r="C29" s="803"/>
    </row>
    <row r="30" spans="1:3">
      <c r="A30" s="803"/>
      <c r="B30" s="803"/>
      <c r="C30" s="803"/>
    </row>
    <row r="31" spans="1:3">
      <c r="A31" s="803"/>
      <c r="B31" s="803"/>
      <c r="C31" s="803"/>
    </row>
    <row r="32" spans="1:3">
      <c r="A32" s="803"/>
      <c r="B32" s="803"/>
      <c r="C32" s="803"/>
    </row>
    <row r="33" spans="1:3">
      <c r="A33" s="803"/>
      <c r="B33" s="803"/>
      <c r="C33" s="803"/>
    </row>
    <row r="34" spans="1:3">
      <c r="A34" s="803"/>
      <c r="B34" s="803"/>
      <c r="C34" s="803"/>
    </row>
    <row r="35" spans="1:3">
      <c r="A35" s="803"/>
      <c r="B35" s="803"/>
      <c r="C35" s="803"/>
    </row>
    <row r="36" spans="1:3">
      <c r="A36" s="803"/>
      <c r="B36" s="803"/>
      <c r="C36" s="803"/>
    </row>
    <row r="37" spans="1:3">
      <c r="A37" s="803"/>
      <c r="B37" s="803"/>
      <c r="C37" s="803"/>
    </row>
    <row r="38" spans="1:3">
      <c r="A38" s="803"/>
      <c r="B38" s="803"/>
      <c r="C38" s="803"/>
    </row>
    <row r="39" spans="1:3">
      <c r="A39" s="803"/>
      <c r="B39" s="803"/>
      <c r="C39" s="803"/>
    </row>
    <row r="40" spans="1:3">
      <c r="A40" s="803"/>
      <c r="B40" s="803"/>
      <c r="C40" s="803"/>
    </row>
    <row r="41" spans="1:3">
      <c r="A41" s="803"/>
      <c r="B41" s="803"/>
      <c r="C41" s="803"/>
    </row>
    <row r="42" spans="1:3">
      <c r="A42" s="803"/>
      <c r="B42" s="803"/>
      <c r="C42" s="803"/>
    </row>
    <row r="43" spans="1:3">
      <c r="A43" s="803"/>
      <c r="B43" s="803"/>
      <c r="C43" s="803"/>
    </row>
    <row r="44" spans="1:3">
      <c r="A44" s="803"/>
      <c r="B44" s="803"/>
      <c r="C44" s="803"/>
    </row>
    <row r="45" spans="1:3">
      <c r="A45" s="803"/>
      <c r="B45" s="803"/>
      <c r="C45" s="803"/>
    </row>
    <row r="46" spans="1:3">
      <c r="A46" s="803"/>
      <c r="B46" s="803"/>
      <c r="C46" s="803"/>
    </row>
    <row r="47" spans="1:3">
      <c r="A47" s="803"/>
      <c r="B47" s="803"/>
      <c r="C47" s="803"/>
    </row>
    <row r="48" spans="1:3">
      <c r="A48" s="803"/>
      <c r="B48" s="803"/>
      <c r="C48" s="803"/>
    </row>
    <row r="49" spans="1:3">
      <c r="A49" s="803"/>
      <c r="B49" s="803"/>
      <c r="C49" s="803"/>
    </row>
    <row r="50" spans="1:3">
      <c r="A50" s="803"/>
      <c r="B50" s="803"/>
      <c r="C50" s="803"/>
    </row>
    <row r="51" spans="1:3">
      <c r="A51" s="803"/>
      <c r="B51" s="803"/>
      <c r="C51" s="803"/>
    </row>
    <row r="52" spans="1:3">
      <c r="A52" s="803"/>
      <c r="B52" s="803"/>
      <c r="C52" s="803"/>
    </row>
    <row r="53" spans="1:3">
      <c r="A53" s="803"/>
      <c r="B53" s="803"/>
      <c r="C53" s="803"/>
    </row>
    <row r="54" spans="1:3">
      <c r="A54" s="803"/>
      <c r="B54" s="803"/>
      <c r="C54" s="803"/>
    </row>
    <row r="55" spans="1:3">
      <c r="A55" s="803"/>
      <c r="B55" s="803"/>
      <c r="C55" s="803"/>
    </row>
    <row r="56" spans="1:3">
      <c r="A56" s="803"/>
      <c r="B56" s="803"/>
      <c r="C56" s="803"/>
    </row>
    <row r="57" spans="1:3">
      <c r="A57" s="803"/>
      <c r="B57" s="803"/>
      <c r="C57" s="803"/>
    </row>
    <row r="58" spans="1:3">
      <c r="A58" s="803"/>
      <c r="B58" s="803"/>
      <c r="C58" s="803"/>
    </row>
    <row r="59" spans="1:3">
      <c r="A59" s="803"/>
      <c r="B59" s="803"/>
      <c r="C59" s="803"/>
    </row>
    <row r="60" spans="1:3">
      <c r="A60" s="803"/>
      <c r="B60" s="803"/>
      <c r="C60" s="803"/>
    </row>
    <row r="61" spans="1:3">
      <c r="A61" s="803"/>
      <c r="B61" s="803"/>
      <c r="C61" s="803"/>
    </row>
    <row r="62" spans="1:3">
      <c r="A62" s="803"/>
      <c r="B62" s="803"/>
      <c r="C62" s="803"/>
    </row>
    <row r="63" spans="1:3">
      <c r="A63" s="803"/>
      <c r="B63" s="803"/>
      <c r="C63" s="803"/>
    </row>
    <row r="64" spans="1:3">
      <c r="A64" s="803"/>
      <c r="B64" s="803"/>
      <c r="C64" s="803"/>
    </row>
    <row r="65" spans="1:3">
      <c r="A65" s="803"/>
      <c r="B65" s="803"/>
      <c r="C65" s="803"/>
    </row>
    <row r="66" spans="1:3">
      <c r="A66" s="803"/>
      <c r="B66" s="803"/>
      <c r="C66" s="803"/>
    </row>
    <row r="67" spans="1:3">
      <c r="A67" s="803"/>
      <c r="B67" s="803"/>
      <c r="C67" s="803"/>
    </row>
    <row r="68" spans="1:3">
      <c r="A68" s="803"/>
      <c r="B68" s="803"/>
      <c r="C68" s="803"/>
    </row>
    <row r="69" spans="1:3">
      <c r="A69" s="803"/>
      <c r="B69" s="803"/>
      <c r="C69" s="803"/>
    </row>
    <row r="70" spans="1:3">
      <c r="A70" s="803"/>
      <c r="B70" s="803"/>
      <c r="C70" s="803"/>
    </row>
    <row r="71" spans="1:3">
      <c r="A71" s="803"/>
      <c r="B71" s="803"/>
      <c r="C71" s="803"/>
    </row>
    <row r="72" spans="1:3">
      <c r="A72" s="803"/>
      <c r="B72" s="803"/>
      <c r="C72" s="803"/>
    </row>
    <row r="73" spans="1:3">
      <c r="A73" s="803"/>
      <c r="B73" s="803"/>
      <c r="C73" s="803"/>
    </row>
    <row r="74" spans="1:3">
      <c r="A74" s="803"/>
      <c r="B74" s="803"/>
      <c r="C74" s="803"/>
    </row>
    <row r="75" spans="1:3">
      <c r="A75" s="803"/>
      <c r="B75" s="803"/>
      <c r="C75" s="803"/>
    </row>
    <row r="76" spans="1:3">
      <c r="A76" s="803"/>
      <c r="B76" s="803"/>
      <c r="C76" s="803"/>
    </row>
    <row r="77" spans="1:3">
      <c r="A77" s="803"/>
      <c r="B77" s="803"/>
      <c r="C77" s="803"/>
    </row>
    <row r="78" spans="1:3">
      <c r="A78" s="803"/>
      <c r="B78" s="803"/>
      <c r="C78" s="803"/>
    </row>
    <row r="79" spans="1:3">
      <c r="A79" s="803"/>
      <c r="B79" s="803"/>
      <c r="C79" s="803"/>
    </row>
    <row r="80" spans="1:3">
      <c r="A80" s="803"/>
      <c r="B80" s="803"/>
      <c r="C80" s="803"/>
    </row>
    <row r="81" spans="1:3">
      <c r="A81" s="803"/>
      <c r="B81" s="803"/>
      <c r="C81" s="803"/>
    </row>
    <row r="82" spans="1:3">
      <c r="A82" s="803"/>
      <c r="B82" s="803"/>
      <c r="C82" s="803"/>
    </row>
    <row r="83" spans="1:3">
      <c r="A83" s="803"/>
      <c r="B83" s="803"/>
      <c r="C83" s="803"/>
    </row>
    <row r="84" spans="1:3">
      <c r="A84" s="803"/>
      <c r="B84" s="803"/>
      <c r="C84" s="803"/>
    </row>
    <row r="85" spans="1:3">
      <c r="A85" s="803"/>
      <c r="B85" s="803"/>
      <c r="C85" s="803"/>
    </row>
    <row r="86" spans="1:3">
      <c r="A86" s="803"/>
      <c r="B86" s="803"/>
      <c r="C86" s="803"/>
    </row>
    <row r="87" spans="1:3">
      <c r="A87" s="803"/>
      <c r="B87" s="803"/>
      <c r="C87" s="803"/>
    </row>
    <row r="88" spans="1:3">
      <c r="A88" s="803"/>
      <c r="B88" s="803"/>
      <c r="C88" s="803"/>
    </row>
    <row r="89" spans="1:3">
      <c r="A89" s="803"/>
      <c r="B89" s="803"/>
      <c r="C89" s="803"/>
    </row>
    <row r="90" spans="1:3">
      <c r="A90" s="803"/>
      <c r="B90" s="803"/>
      <c r="C90" s="803"/>
    </row>
    <row r="91" spans="1:3">
      <c r="A91" s="803"/>
      <c r="B91" s="803"/>
      <c r="C91" s="803"/>
    </row>
    <row r="92" spans="1:3">
      <c r="A92" s="803"/>
      <c r="B92" s="803"/>
      <c r="C92" s="803"/>
    </row>
    <row r="93" spans="1:3">
      <c r="A93" s="803"/>
      <c r="B93" s="803"/>
      <c r="C93" s="803"/>
    </row>
    <row r="94" spans="1:3">
      <c r="A94" s="803"/>
      <c r="B94" s="803"/>
      <c r="C94" s="803"/>
    </row>
    <row r="95" spans="1:3">
      <c r="A95" s="803"/>
      <c r="B95" s="803"/>
      <c r="C95" s="803"/>
    </row>
    <row r="96" spans="1:3">
      <c r="A96" s="803"/>
      <c r="B96" s="803"/>
      <c r="C96" s="803"/>
    </row>
    <row r="97" spans="1:3">
      <c r="A97" s="803"/>
      <c r="B97" s="803"/>
      <c r="C97" s="803"/>
    </row>
    <row r="98" spans="1:3">
      <c r="A98" s="803"/>
      <c r="B98" s="803"/>
      <c r="C98" s="803"/>
    </row>
    <row r="99" spans="1:3">
      <c r="A99" s="803"/>
      <c r="B99" s="803"/>
      <c r="C99" s="803"/>
    </row>
    <row r="100" spans="1:3">
      <c r="A100" s="803"/>
      <c r="B100" s="803"/>
      <c r="C100" s="803"/>
    </row>
    <row r="101" spans="1:3">
      <c r="A101" s="803"/>
      <c r="B101" s="803"/>
      <c r="C101" s="803"/>
    </row>
    <row r="102" spans="1:3">
      <c r="A102" s="803"/>
      <c r="B102" s="803"/>
      <c r="C102" s="803"/>
    </row>
    <row r="103" spans="1:3">
      <c r="A103" s="803"/>
      <c r="B103" s="803"/>
      <c r="C103" s="803"/>
    </row>
    <row r="104" spans="1:3">
      <c r="A104" s="803"/>
      <c r="B104" s="803"/>
      <c r="C104" s="803"/>
    </row>
    <row r="105" spans="1:3">
      <c r="A105" s="803"/>
      <c r="B105" s="803"/>
      <c r="C105" s="803"/>
    </row>
    <row r="106" spans="1:3">
      <c r="A106" s="803"/>
      <c r="B106" s="803"/>
      <c r="C106" s="803"/>
    </row>
    <row r="107" spans="1:3">
      <c r="A107" s="803"/>
      <c r="B107" s="803"/>
      <c r="C107" s="803"/>
    </row>
    <row r="108" spans="1:3">
      <c r="A108" s="803"/>
      <c r="B108" s="803"/>
      <c r="C108" s="803"/>
    </row>
    <row r="109" spans="1:3">
      <c r="A109" s="803"/>
      <c r="B109" s="803"/>
      <c r="C109" s="803"/>
    </row>
    <row r="110" spans="1:3">
      <c r="A110" s="803"/>
      <c r="B110" s="803"/>
      <c r="C110" s="803"/>
    </row>
    <row r="111" spans="1:3">
      <c r="A111" s="803"/>
      <c r="B111" s="803"/>
      <c r="C111" s="803"/>
    </row>
    <row r="112" spans="1:3">
      <c r="A112" s="803"/>
      <c r="B112" s="803"/>
      <c r="C112" s="803"/>
    </row>
    <row r="113" spans="1:3">
      <c r="A113" s="803"/>
      <c r="B113" s="803"/>
      <c r="C113" s="803"/>
    </row>
    <row r="114" spans="1:3">
      <c r="A114" s="803"/>
      <c r="B114" s="803"/>
      <c r="C114" s="803"/>
    </row>
    <row r="115" spans="1:3">
      <c r="A115" s="803"/>
      <c r="B115" s="803"/>
      <c r="C115" s="803"/>
    </row>
    <row r="116" spans="1:3">
      <c r="A116" s="803"/>
      <c r="B116" s="803"/>
      <c r="C116" s="803"/>
    </row>
    <row r="117" spans="1:3">
      <c r="A117" s="803"/>
      <c r="B117" s="803"/>
      <c r="C117" s="803"/>
    </row>
    <row r="118" spans="1:3">
      <c r="A118" s="803"/>
      <c r="B118" s="803"/>
      <c r="C118" s="803"/>
    </row>
    <row r="119" spans="1:3">
      <c r="A119" s="803"/>
      <c r="B119" s="803"/>
      <c r="C119" s="803"/>
    </row>
    <row r="120" spans="1:3">
      <c r="A120" s="803"/>
      <c r="B120" s="803"/>
      <c r="C120" s="803"/>
    </row>
  </sheetData>
  <mergeCells count="21">
    <mergeCell ref="CK6:CK8"/>
    <mergeCell ref="BV6:BV8"/>
    <mergeCell ref="BB7:BN7"/>
    <mergeCell ref="CL6:CX7"/>
    <mergeCell ref="A1:DC1"/>
    <mergeCell ref="A4:DC4"/>
    <mergeCell ref="A3:DC3"/>
    <mergeCell ref="A6:A8"/>
    <mergeCell ref="B6:B8"/>
    <mergeCell ref="CY6:DA6"/>
    <mergeCell ref="DB6:DB8"/>
    <mergeCell ref="DC6:DC8"/>
    <mergeCell ref="A5:DC5"/>
    <mergeCell ref="C6:C8"/>
    <mergeCell ref="AJ6:BN6"/>
    <mergeCell ref="U6:U8"/>
    <mergeCell ref="AJ7:AJ8"/>
    <mergeCell ref="BA7:BA8"/>
    <mergeCell ref="BO6:BR6"/>
    <mergeCell ref="BS6:BU6"/>
    <mergeCell ref="BW6:CJ6"/>
  </mergeCells>
  <printOptions horizontalCentered="1"/>
  <pageMargins left="0.39370078740157483" right="0.19685039370078741" top="0.39370078740157483" bottom="0.39370078740157483" header="0.31496062992125984" footer="0.31496062992125984"/>
  <pageSetup paperSize="9" scale="80" orientation="portrait"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8671875" defaultRowHeight="15.75"/>
  <cols>
    <col min="1" max="1" width="4.77734375" style="17" customWidth="1"/>
    <col min="2" max="2" width="55.21875" style="17" customWidth="1"/>
    <col min="3" max="3" width="8.88671875" style="17" customWidth="1"/>
    <col min="4" max="5" width="0" style="17" hidden="1" customWidth="1"/>
    <col min="6" max="6" width="7.88671875" style="17" customWidth="1"/>
    <col min="7" max="7" width="10" style="17" hidden="1" customWidth="1"/>
    <col min="8" max="8" width="8.109375" style="17" hidden="1" customWidth="1"/>
    <col min="9" max="10" width="8.109375" style="17" customWidth="1"/>
    <col min="11" max="12" width="8.21875" style="17" customWidth="1"/>
    <col min="13" max="13" width="5" style="17" customWidth="1"/>
    <col min="14" max="15" width="0" style="17" hidden="1" customWidth="1"/>
    <col min="16" max="16" width="0.77734375" style="17" hidden="1" customWidth="1"/>
    <col min="17" max="17" width="8.88671875" style="21"/>
    <col min="18" max="16384" width="8.88671875" style="17"/>
  </cols>
  <sheetData>
    <row r="1" spans="1:17">
      <c r="A1" s="28" t="s">
        <v>746</v>
      </c>
    </row>
    <row r="2" spans="1:17">
      <c r="A2" s="3156" t="s">
        <v>721</v>
      </c>
      <c r="B2" s="3156"/>
      <c r="C2" s="3156"/>
      <c r="D2" s="3156"/>
      <c r="E2" s="3156"/>
      <c r="F2" s="3156"/>
      <c r="G2" s="3156"/>
      <c r="H2" s="3156"/>
      <c r="I2" s="3156"/>
      <c r="J2" s="3156"/>
      <c r="K2" s="3156"/>
      <c r="L2" s="3156"/>
      <c r="M2" s="3156"/>
      <c r="N2" s="3156"/>
      <c r="O2" s="3156"/>
      <c r="P2" s="3156"/>
    </row>
    <row r="3" spans="1:17" ht="24.75" customHeight="1">
      <c r="A3" s="3157" t="str">
        <f>'B2 SXNN'!A3:CK3</f>
        <v>(Kèm theo Báo cáo số 2666/BC-UBND, ngày 09 tháng 9 năm 2024 của Ủy ban nhân dân huyện Mường Tè)</v>
      </c>
      <c r="B3" s="3157"/>
      <c r="C3" s="3157"/>
      <c r="D3" s="3157"/>
      <c r="E3" s="3157"/>
      <c r="F3" s="3157"/>
      <c r="G3" s="3157"/>
      <c r="H3" s="3157"/>
      <c r="I3" s="3157"/>
      <c r="J3" s="3157"/>
      <c r="K3" s="3157"/>
      <c r="L3" s="3157"/>
      <c r="M3" s="3157"/>
      <c r="N3" s="3157"/>
      <c r="O3" s="3157"/>
      <c r="P3" s="3157"/>
    </row>
    <row r="4" spans="1:17" ht="14.25" customHeight="1">
      <c r="A4" s="3161" t="s">
        <v>179</v>
      </c>
      <c r="B4" s="3162" t="s">
        <v>743</v>
      </c>
      <c r="C4" s="3162" t="s">
        <v>57</v>
      </c>
      <c r="D4" s="3160" t="s">
        <v>671</v>
      </c>
      <c r="E4" s="3160"/>
      <c r="F4" s="3162" t="s">
        <v>761</v>
      </c>
      <c r="G4" s="3162"/>
      <c r="H4" s="3162"/>
      <c r="I4" s="3162"/>
      <c r="J4" s="3158" t="s">
        <v>778</v>
      </c>
      <c r="K4" s="3165" t="s">
        <v>9</v>
      </c>
      <c r="L4" s="3166"/>
      <c r="M4" s="3162" t="s">
        <v>10</v>
      </c>
      <c r="N4" s="3163" t="s">
        <v>9</v>
      </c>
      <c r="O4" s="3164"/>
      <c r="P4" s="3158" t="s">
        <v>10</v>
      </c>
    </row>
    <row r="5" spans="1:17" ht="51" customHeight="1">
      <c r="A5" s="3161"/>
      <c r="B5" s="3162"/>
      <c r="C5" s="3162"/>
      <c r="D5" s="310" t="s">
        <v>11</v>
      </c>
      <c r="E5" s="310" t="s">
        <v>13</v>
      </c>
      <c r="F5" s="310" t="s">
        <v>11</v>
      </c>
      <c r="G5" s="310" t="s">
        <v>767</v>
      </c>
      <c r="H5" s="318" t="s">
        <v>683</v>
      </c>
      <c r="I5" s="310" t="s">
        <v>774</v>
      </c>
      <c r="J5" s="3159"/>
      <c r="K5" s="310" t="s">
        <v>780</v>
      </c>
      <c r="L5" s="310" t="s">
        <v>779</v>
      </c>
      <c r="M5" s="3162"/>
      <c r="N5" s="298" t="s">
        <v>744</v>
      </c>
      <c r="O5" s="298" t="s">
        <v>745</v>
      </c>
      <c r="P5" s="3159"/>
      <c r="Q5" s="21" t="s">
        <v>180</v>
      </c>
    </row>
    <row r="6" spans="1:17">
      <c r="A6" s="344" t="s">
        <v>83</v>
      </c>
      <c r="B6" s="345" t="s">
        <v>725</v>
      </c>
      <c r="C6" s="344"/>
      <c r="D6" s="346"/>
      <c r="E6" s="346"/>
      <c r="F6" s="346"/>
      <c r="G6" s="346"/>
      <c r="H6" s="346"/>
      <c r="I6" s="346"/>
      <c r="J6" s="346"/>
      <c r="K6" s="346"/>
      <c r="L6" s="346"/>
      <c r="M6" s="346"/>
      <c r="N6" s="299"/>
      <c r="O6" s="299"/>
      <c r="P6" s="299"/>
    </row>
    <row r="7" spans="1:17">
      <c r="A7" s="347">
        <v>1</v>
      </c>
      <c r="B7" s="348" t="s">
        <v>747</v>
      </c>
      <c r="C7" s="347"/>
      <c r="D7" s="300"/>
      <c r="E7" s="300"/>
      <c r="F7" s="300"/>
      <c r="G7" s="300"/>
      <c r="H7" s="300"/>
      <c r="I7" s="300"/>
      <c r="J7" s="300"/>
      <c r="K7" s="300"/>
      <c r="L7" s="300"/>
      <c r="M7" s="300"/>
      <c r="N7" s="299"/>
      <c r="O7" s="299"/>
      <c r="P7" s="3153" t="s">
        <v>760</v>
      </c>
    </row>
    <row r="8" spans="1:17" s="303" customFormat="1">
      <c r="A8" s="349" t="s">
        <v>14</v>
      </c>
      <c r="B8" s="350" t="s">
        <v>722</v>
      </c>
      <c r="C8" s="351"/>
      <c r="D8" s="302"/>
      <c r="E8" s="302"/>
      <c r="F8" s="302"/>
      <c r="G8" s="302"/>
      <c r="H8" s="302"/>
      <c r="I8" s="302"/>
      <c r="J8" s="302"/>
      <c r="K8" s="302"/>
      <c r="L8" s="302"/>
      <c r="M8" s="302"/>
      <c r="N8" s="302"/>
      <c r="O8" s="302"/>
      <c r="P8" s="3154"/>
      <c r="Q8" s="511"/>
    </row>
    <row r="9" spans="1:17">
      <c r="A9" s="352" t="s">
        <v>596</v>
      </c>
      <c r="B9" s="353" t="s">
        <v>723</v>
      </c>
      <c r="C9" s="354" t="s">
        <v>93</v>
      </c>
      <c r="D9" s="300"/>
      <c r="E9" s="300"/>
      <c r="F9" s="300">
        <v>140</v>
      </c>
      <c r="G9" s="355">
        <v>140</v>
      </c>
      <c r="H9" s="356">
        <v>140</v>
      </c>
      <c r="I9" s="464">
        <v>180.3</v>
      </c>
      <c r="J9" s="464">
        <v>180</v>
      </c>
      <c r="K9" s="307">
        <f>I9/F9%</f>
        <v>128.78571428571431</v>
      </c>
      <c r="L9" s="357">
        <f>J9/I9%</f>
        <v>99.833610648918466</v>
      </c>
      <c r="M9" s="300"/>
      <c r="N9" s="301"/>
      <c r="O9" s="301"/>
      <c r="P9" s="3154"/>
      <c r="Q9" s="21">
        <v>180</v>
      </c>
    </row>
    <row r="10" spans="1:17">
      <c r="A10" s="347" t="s">
        <v>596</v>
      </c>
      <c r="B10" s="353" t="s">
        <v>724</v>
      </c>
      <c r="C10" s="354" t="s">
        <v>32</v>
      </c>
      <c r="D10" s="300"/>
      <c r="E10" s="300"/>
      <c r="F10" s="300">
        <v>9.8000000000000007</v>
      </c>
      <c r="G10" s="355">
        <f>8400/1000</f>
        <v>8.4</v>
      </c>
      <c r="H10" s="356">
        <v>8.4</v>
      </c>
      <c r="I10" s="464">
        <v>10.818</v>
      </c>
      <c r="J10" s="464">
        <v>10.8</v>
      </c>
      <c r="K10" s="307">
        <f t="shared" ref="K10:K11" si="0">I10/F10%</f>
        <v>110.38775510204081</v>
      </c>
      <c r="L10" s="357">
        <f t="shared" ref="L10" si="1">J10/I10%</f>
        <v>99.83361064891848</v>
      </c>
      <c r="M10" s="300"/>
      <c r="N10" s="301"/>
      <c r="O10" s="301"/>
      <c r="P10" s="3154"/>
      <c r="Q10" s="21">
        <v>10.8</v>
      </c>
    </row>
    <row r="11" spans="1:17" s="303" customFormat="1">
      <c r="A11" s="349" t="s">
        <v>19</v>
      </c>
      <c r="B11" s="350" t="s">
        <v>748</v>
      </c>
      <c r="C11" s="351" t="s">
        <v>93</v>
      </c>
      <c r="D11" s="302"/>
      <c r="E11" s="302"/>
      <c r="F11" s="302">
        <v>140</v>
      </c>
      <c r="G11" s="358"/>
      <c r="H11" s="359">
        <v>0</v>
      </c>
      <c r="I11" s="362">
        <v>0</v>
      </c>
      <c r="J11" s="362">
        <v>180</v>
      </c>
      <c r="K11" s="307">
        <f t="shared" si="0"/>
        <v>0</v>
      </c>
      <c r="L11" s="357"/>
      <c r="M11" s="302"/>
      <c r="N11" s="302"/>
      <c r="O11" s="301"/>
      <c r="P11" s="3154"/>
      <c r="Q11" s="511">
        <v>180</v>
      </c>
    </row>
    <row r="12" spans="1:17" s="303" customFormat="1">
      <c r="A12" s="360">
        <v>2</v>
      </c>
      <c r="B12" s="361" t="s">
        <v>749</v>
      </c>
      <c r="C12" s="351"/>
      <c r="D12" s="302"/>
      <c r="E12" s="302"/>
      <c r="F12" s="302"/>
      <c r="G12" s="302"/>
      <c r="H12" s="302"/>
      <c r="I12" s="362"/>
      <c r="J12" s="362"/>
      <c r="K12" s="302"/>
      <c r="L12" s="302"/>
      <c r="M12" s="302"/>
      <c r="N12" s="302"/>
      <c r="O12" s="301"/>
      <c r="P12" s="3154"/>
      <c r="Q12" s="511"/>
    </row>
    <row r="13" spans="1:17" s="303" customFormat="1">
      <c r="A13" s="349" t="s">
        <v>596</v>
      </c>
      <c r="B13" s="350" t="s">
        <v>750</v>
      </c>
      <c r="C13" s="351" t="s">
        <v>740</v>
      </c>
      <c r="D13" s="302"/>
      <c r="E13" s="302"/>
      <c r="F13" s="362">
        <v>200</v>
      </c>
      <c r="G13" s="362">
        <v>100</v>
      </c>
      <c r="H13" s="362">
        <v>100</v>
      </c>
      <c r="I13" s="362">
        <v>100</v>
      </c>
      <c r="J13" s="362">
        <v>200</v>
      </c>
      <c r="K13" s="307">
        <f t="shared" ref="K13" si="2">I13/F13%</f>
        <v>50</v>
      </c>
      <c r="L13" s="357">
        <f t="shared" ref="L13" si="3">J13/I13%</f>
        <v>200</v>
      </c>
      <c r="M13" s="302"/>
      <c r="N13" s="302"/>
      <c r="O13" s="305"/>
      <c r="P13" s="3154"/>
      <c r="Q13" s="511"/>
    </row>
    <row r="14" spans="1:17" s="15" customFormat="1">
      <c r="A14" s="347">
        <v>3</v>
      </c>
      <c r="B14" s="363" t="s">
        <v>751</v>
      </c>
      <c r="C14" s="364" t="s">
        <v>93</v>
      </c>
      <c r="D14" s="304"/>
      <c r="E14" s="304"/>
      <c r="F14" s="304">
        <v>30</v>
      </c>
      <c r="G14" s="365">
        <v>10</v>
      </c>
      <c r="H14" s="366">
        <v>10</v>
      </c>
      <c r="I14" s="460">
        <v>30</v>
      </c>
      <c r="J14" s="460">
        <v>10</v>
      </c>
      <c r="K14" s="307">
        <f t="shared" ref="K14:K36" si="4">I14/F14%</f>
        <v>100</v>
      </c>
      <c r="L14" s="357">
        <f t="shared" ref="L14:L36" si="5">J14/I14%</f>
        <v>33.333333333333336</v>
      </c>
      <c r="M14" s="304"/>
      <c r="N14" s="304"/>
      <c r="O14" s="306"/>
      <c r="P14" s="3154"/>
      <c r="Q14" s="512">
        <v>0</v>
      </c>
    </row>
    <row r="15" spans="1:17" s="15" customFormat="1">
      <c r="A15" s="347">
        <v>4</v>
      </c>
      <c r="B15" s="363" t="s">
        <v>726</v>
      </c>
      <c r="C15" s="364" t="s">
        <v>773</v>
      </c>
      <c r="D15" s="304"/>
      <c r="E15" s="304"/>
      <c r="F15" s="367">
        <v>1800</v>
      </c>
      <c r="G15" s="368">
        <v>1656</v>
      </c>
      <c r="H15" s="369">
        <v>1656</v>
      </c>
      <c r="I15" s="461">
        <v>1800</v>
      </c>
      <c r="J15" s="461">
        <v>1200</v>
      </c>
      <c r="K15" s="307">
        <f t="shared" si="4"/>
        <v>100</v>
      </c>
      <c r="L15" s="357">
        <f t="shared" si="5"/>
        <v>66.666666666666671</v>
      </c>
      <c r="M15" s="370"/>
      <c r="N15" s="304"/>
      <c r="O15" s="306"/>
      <c r="P15" s="3154"/>
      <c r="Q15" s="512">
        <v>1200</v>
      </c>
    </row>
    <row r="16" spans="1:17" s="15" customFormat="1">
      <c r="A16" s="360">
        <v>5</v>
      </c>
      <c r="B16" s="371" t="s">
        <v>727</v>
      </c>
      <c r="C16" s="364" t="s">
        <v>93</v>
      </c>
      <c r="D16" s="304"/>
      <c r="E16" s="304"/>
      <c r="F16" s="374">
        <v>5</v>
      </c>
      <c r="G16" s="558">
        <v>0.45</v>
      </c>
      <c r="H16" s="559">
        <v>0.45</v>
      </c>
      <c r="I16" s="560">
        <v>5</v>
      </c>
      <c r="J16" s="461">
        <v>10</v>
      </c>
      <c r="K16" s="307">
        <f t="shared" si="4"/>
        <v>100</v>
      </c>
      <c r="L16" s="357">
        <f t="shared" si="5"/>
        <v>200</v>
      </c>
      <c r="M16" s="370"/>
      <c r="N16" s="306"/>
      <c r="O16" s="306"/>
      <c r="P16" s="3154"/>
      <c r="Q16" s="561">
        <v>10</v>
      </c>
    </row>
    <row r="17" spans="1:18" s="15" customFormat="1">
      <c r="A17" s="360">
        <v>6</v>
      </c>
      <c r="B17" s="371" t="s">
        <v>800</v>
      </c>
      <c r="C17" s="364"/>
      <c r="D17" s="304"/>
      <c r="E17" s="304"/>
      <c r="F17" s="370"/>
      <c r="G17" s="372"/>
      <c r="H17" s="373"/>
      <c r="I17" s="462"/>
      <c r="J17" s="463"/>
      <c r="K17" s="307"/>
      <c r="L17" s="357"/>
      <c r="M17" s="370"/>
      <c r="N17" s="306"/>
      <c r="O17" s="306"/>
      <c r="P17" s="3154"/>
      <c r="Q17" s="561"/>
    </row>
    <row r="18" spans="1:18">
      <c r="A18" s="352"/>
      <c r="B18" s="375" t="s">
        <v>801</v>
      </c>
      <c r="C18" s="354" t="s">
        <v>142</v>
      </c>
      <c r="D18" s="300"/>
      <c r="E18" s="300"/>
      <c r="F18" s="307"/>
      <c r="G18" s="548"/>
      <c r="H18" s="549"/>
      <c r="I18" s="466">
        <v>168</v>
      </c>
      <c r="J18" s="466">
        <v>65</v>
      </c>
      <c r="K18" s="307"/>
      <c r="L18" s="357">
        <f t="shared" si="5"/>
        <v>38.69047619047619</v>
      </c>
      <c r="M18" s="307"/>
      <c r="N18" s="301"/>
      <c r="O18" s="301"/>
      <c r="P18" s="3154"/>
      <c r="Q18" s="556">
        <v>65</v>
      </c>
    </row>
    <row r="19" spans="1:18" s="15" customFormat="1">
      <c r="A19" s="360">
        <v>7</v>
      </c>
      <c r="B19" s="361" t="s">
        <v>728</v>
      </c>
      <c r="C19" s="364" t="s">
        <v>741</v>
      </c>
      <c r="D19" s="304"/>
      <c r="E19" s="304"/>
      <c r="F19" s="374">
        <v>100</v>
      </c>
      <c r="G19" s="368">
        <v>163</v>
      </c>
      <c r="H19" s="369">
        <v>163</v>
      </c>
      <c r="I19" s="461">
        <v>100</v>
      </c>
      <c r="J19" s="461">
        <v>200</v>
      </c>
      <c r="K19" s="307">
        <f t="shared" si="4"/>
        <v>100</v>
      </c>
      <c r="L19" s="357">
        <f t="shared" si="5"/>
        <v>200</v>
      </c>
      <c r="M19" s="370"/>
      <c r="N19" s="304"/>
      <c r="O19" s="306"/>
      <c r="P19" s="3154"/>
      <c r="Q19" s="512"/>
    </row>
    <row r="20" spans="1:18">
      <c r="A20" s="360">
        <v>8</v>
      </c>
      <c r="B20" s="371" t="s">
        <v>729</v>
      </c>
      <c r="C20" s="354"/>
      <c r="D20" s="300"/>
      <c r="E20" s="300"/>
      <c r="F20" s="307"/>
      <c r="G20" s="307"/>
      <c r="H20" s="307"/>
      <c r="I20" s="465"/>
      <c r="J20" s="465"/>
      <c r="K20" s="307"/>
      <c r="L20" s="357"/>
      <c r="M20" s="307"/>
      <c r="N20" s="300"/>
      <c r="O20" s="301"/>
      <c r="P20" s="3154"/>
    </row>
    <row r="21" spans="1:18">
      <c r="A21" s="352"/>
      <c r="B21" s="375" t="s">
        <v>789</v>
      </c>
      <c r="C21" s="354" t="s">
        <v>752</v>
      </c>
      <c r="D21" s="300"/>
      <c r="E21" s="300"/>
      <c r="F21" s="376">
        <v>3</v>
      </c>
      <c r="G21" s="376"/>
      <c r="H21" s="376"/>
      <c r="I21" s="466">
        <v>5</v>
      </c>
      <c r="J21" s="466">
        <v>2</v>
      </c>
      <c r="K21" s="307">
        <f t="shared" si="4"/>
        <v>166.66666666666669</v>
      </c>
      <c r="L21" s="357">
        <f t="shared" si="5"/>
        <v>40</v>
      </c>
      <c r="M21" s="307"/>
      <c r="N21" s="300"/>
      <c r="O21" s="301"/>
      <c r="P21" s="3154"/>
      <c r="Q21" s="21">
        <v>2</v>
      </c>
    </row>
    <row r="22" spans="1:18">
      <c r="A22" s="352"/>
      <c r="B22" s="375" t="s">
        <v>790</v>
      </c>
      <c r="C22" s="354" t="s">
        <v>742</v>
      </c>
      <c r="D22" s="300"/>
      <c r="E22" s="300"/>
      <c r="F22" s="376">
        <v>1</v>
      </c>
      <c r="G22" s="376"/>
      <c r="H22" s="376"/>
      <c r="I22" s="466">
        <v>1</v>
      </c>
      <c r="J22" s="466">
        <v>0</v>
      </c>
      <c r="K22" s="307">
        <f t="shared" si="4"/>
        <v>100</v>
      </c>
      <c r="L22" s="357">
        <f t="shared" si="5"/>
        <v>0</v>
      </c>
      <c r="M22" s="307"/>
      <c r="N22" s="300"/>
      <c r="O22" s="301"/>
      <c r="P22" s="3154"/>
      <c r="Q22" s="547">
        <v>0</v>
      </c>
    </row>
    <row r="23" spans="1:18">
      <c r="A23" s="360"/>
      <c r="B23" s="375" t="s">
        <v>753</v>
      </c>
      <c r="C23" s="354" t="s">
        <v>140</v>
      </c>
      <c r="D23" s="300"/>
      <c r="E23" s="300"/>
      <c r="F23" s="376">
        <v>1</v>
      </c>
      <c r="G23" s="376"/>
      <c r="H23" s="376"/>
      <c r="I23" s="466">
        <v>1</v>
      </c>
      <c r="J23" s="551">
        <v>1</v>
      </c>
      <c r="K23" s="307">
        <f t="shared" si="4"/>
        <v>100</v>
      </c>
      <c r="L23" s="357">
        <f t="shared" si="5"/>
        <v>100</v>
      </c>
      <c r="M23" s="307"/>
      <c r="N23" s="300"/>
      <c r="O23" s="301"/>
      <c r="P23" s="3155"/>
      <c r="Q23" s="556">
        <v>1</v>
      </c>
    </row>
    <row r="24" spans="1:18" s="557" customFormat="1">
      <c r="A24" s="360"/>
      <c r="B24" s="375" t="s">
        <v>791</v>
      </c>
      <c r="C24" s="354" t="s">
        <v>752</v>
      </c>
      <c r="D24" s="543"/>
      <c r="E24" s="543"/>
      <c r="F24" s="550"/>
      <c r="G24" s="550"/>
      <c r="H24" s="550"/>
      <c r="I24" s="551">
        <v>3</v>
      </c>
      <c r="J24" s="551">
        <v>2</v>
      </c>
      <c r="K24" s="552"/>
      <c r="L24" s="553">
        <f t="shared" si="5"/>
        <v>66.666666666666671</v>
      </c>
      <c r="M24" s="552"/>
      <c r="N24" s="543"/>
      <c r="O24" s="554"/>
      <c r="P24" s="555"/>
      <c r="Q24" s="556">
        <v>2</v>
      </c>
    </row>
    <row r="25" spans="1:18" s="557" customFormat="1" ht="25.5">
      <c r="A25" s="360"/>
      <c r="B25" s="375" t="s">
        <v>792</v>
      </c>
      <c r="C25" s="354" t="s">
        <v>752</v>
      </c>
      <c r="D25" s="543"/>
      <c r="E25" s="543"/>
      <c r="F25" s="550"/>
      <c r="G25" s="550"/>
      <c r="H25" s="550"/>
      <c r="I25" s="551">
        <v>3</v>
      </c>
      <c r="J25" s="551">
        <v>2</v>
      </c>
      <c r="K25" s="552"/>
      <c r="L25" s="553">
        <f t="shared" si="5"/>
        <v>66.666666666666671</v>
      </c>
      <c r="M25" s="552"/>
      <c r="N25" s="543"/>
      <c r="O25" s="554"/>
      <c r="P25" s="555"/>
      <c r="Q25" s="556">
        <v>2</v>
      </c>
    </row>
    <row r="26" spans="1:18" ht="25.5">
      <c r="A26" s="377" t="s">
        <v>100</v>
      </c>
      <c r="B26" s="348" t="s">
        <v>730</v>
      </c>
      <c r="C26" s="378"/>
      <c r="D26" s="300"/>
      <c r="E26" s="300"/>
      <c r="F26" s="307"/>
      <c r="G26" s="307"/>
      <c r="H26" s="307"/>
      <c r="I26" s="307"/>
      <c r="J26" s="307"/>
      <c r="K26" s="307"/>
      <c r="L26" s="357"/>
      <c r="M26" s="307"/>
      <c r="N26" s="300"/>
      <c r="O26" s="301"/>
      <c r="P26" s="300"/>
    </row>
    <row r="27" spans="1:18" s="15" customFormat="1">
      <c r="A27" s="379">
        <v>1</v>
      </c>
      <c r="B27" s="380" t="s">
        <v>678</v>
      </c>
      <c r="C27" s="381" t="s">
        <v>93</v>
      </c>
      <c r="D27" s="304"/>
      <c r="E27" s="382"/>
      <c r="F27" s="383">
        <f>+F28+F29+F30</f>
        <v>550</v>
      </c>
      <c r="G27" s="383">
        <f>+G28+G29+G30</f>
        <v>608.72</v>
      </c>
      <c r="H27" s="383">
        <f>+H28+H29+H30</f>
        <v>842.6</v>
      </c>
      <c r="I27" s="383">
        <f>+I28+I29+I30</f>
        <v>800.13000000000011</v>
      </c>
      <c r="J27" s="470">
        <f>+J28+J29+J30</f>
        <v>500</v>
      </c>
      <c r="K27" s="307">
        <f t="shared" si="4"/>
        <v>145.47818181818184</v>
      </c>
      <c r="L27" s="357">
        <f t="shared" si="5"/>
        <v>62.489845400122476</v>
      </c>
      <c r="M27" s="370"/>
      <c r="N27" s="304"/>
      <c r="O27" s="306"/>
      <c r="P27" s="304"/>
      <c r="Q27" s="512">
        <v>500</v>
      </c>
    </row>
    <row r="28" spans="1:18">
      <c r="A28" s="384" t="s">
        <v>596</v>
      </c>
      <c r="B28" s="385" t="s">
        <v>731</v>
      </c>
      <c r="C28" s="386" t="s">
        <v>93</v>
      </c>
      <c r="D28" s="387">
        <v>350</v>
      </c>
      <c r="E28" s="387">
        <v>361.54</v>
      </c>
      <c r="F28" s="388">
        <v>300</v>
      </c>
      <c r="G28" s="389">
        <v>580.73</v>
      </c>
      <c r="H28" s="467">
        <v>577.70000000000005</v>
      </c>
      <c r="I28" s="468">
        <f>'B2 SXNN'!T108</f>
        <v>562.5</v>
      </c>
      <c r="J28" s="471">
        <f>'B2 SXNN'!AI108</f>
        <v>450</v>
      </c>
      <c r="K28" s="307">
        <f t="shared" si="4"/>
        <v>187.5</v>
      </c>
      <c r="L28" s="357">
        <f t="shared" si="5"/>
        <v>80</v>
      </c>
      <c r="M28" s="307"/>
      <c r="N28" s="307">
        <f>E28/D28%</f>
        <v>103.29714285714286</v>
      </c>
      <c r="O28" s="307">
        <f>F28/E28%</f>
        <v>82.978370304807214</v>
      </c>
      <c r="P28" s="300"/>
      <c r="Q28" s="529">
        <v>450</v>
      </c>
    </row>
    <row r="29" spans="1:18">
      <c r="A29" s="384" t="s">
        <v>596</v>
      </c>
      <c r="B29" s="385" t="s">
        <v>793</v>
      </c>
      <c r="C29" s="386" t="s">
        <v>93</v>
      </c>
      <c r="D29" s="387">
        <v>0</v>
      </c>
      <c r="E29" s="387">
        <v>0</v>
      </c>
      <c r="F29" s="388">
        <v>200</v>
      </c>
      <c r="G29" s="389">
        <v>4.1100000000000003</v>
      </c>
      <c r="H29" s="467">
        <v>214.9</v>
      </c>
      <c r="I29" s="468">
        <f>'B2 SXNN'!T109</f>
        <v>211.43</v>
      </c>
      <c r="J29" s="471">
        <f>'B2 SXNN'!AI109</f>
        <v>0</v>
      </c>
      <c r="K29" s="307">
        <f t="shared" si="4"/>
        <v>105.715</v>
      </c>
      <c r="L29" s="357">
        <f t="shared" si="5"/>
        <v>0</v>
      </c>
      <c r="M29" s="307"/>
      <c r="N29" s="307"/>
      <c r="O29" s="307"/>
      <c r="P29" s="300"/>
      <c r="Q29" s="21">
        <v>0</v>
      </c>
    </row>
    <row r="30" spans="1:18">
      <c r="A30" s="390" t="s">
        <v>596</v>
      </c>
      <c r="B30" s="385" t="s">
        <v>732</v>
      </c>
      <c r="C30" s="386" t="s">
        <v>93</v>
      </c>
      <c r="D30" s="387">
        <v>50</v>
      </c>
      <c r="E30" s="387">
        <v>49.13</v>
      </c>
      <c r="F30" s="388">
        <v>50</v>
      </c>
      <c r="G30" s="389">
        <v>23.88</v>
      </c>
      <c r="H30" s="467">
        <v>50</v>
      </c>
      <c r="I30" s="469">
        <f>'B2 SXNN'!T106</f>
        <v>26.2</v>
      </c>
      <c r="J30" s="471">
        <f>'B2 SXNN'!AI106</f>
        <v>50</v>
      </c>
      <c r="K30" s="307">
        <f t="shared" si="4"/>
        <v>52.4</v>
      </c>
      <c r="L30" s="357">
        <f t="shared" si="5"/>
        <v>190.83969465648855</v>
      </c>
      <c r="M30" s="307"/>
      <c r="N30" s="307">
        <f>E30/D30%</f>
        <v>98.26</v>
      </c>
      <c r="O30" s="307">
        <f>F30/E30%</f>
        <v>101.7708121310808</v>
      </c>
      <c r="P30" s="300"/>
      <c r="Q30" s="21">
        <v>50</v>
      </c>
      <c r="R30" s="53"/>
    </row>
    <row r="31" spans="1:18" s="15" customFormat="1">
      <c r="A31" s="390">
        <v>2</v>
      </c>
      <c r="B31" s="380" t="s">
        <v>733</v>
      </c>
      <c r="C31" s="381" t="s">
        <v>93</v>
      </c>
      <c r="D31" s="365"/>
      <c r="E31" s="365"/>
      <c r="F31" s="370">
        <v>840</v>
      </c>
      <c r="G31" s="383">
        <v>821.95</v>
      </c>
      <c r="H31" s="383">
        <f>H32</f>
        <v>821.2</v>
      </c>
      <c r="I31" s="383">
        <f t="shared" ref="I31:J31" si="6">I32</f>
        <v>821.2</v>
      </c>
      <c r="J31" s="470">
        <f t="shared" si="6"/>
        <v>536.91999999999996</v>
      </c>
      <c r="K31" s="307">
        <f t="shared" si="4"/>
        <v>97.761904761904759</v>
      </c>
      <c r="L31" s="357">
        <f t="shared" si="5"/>
        <v>65.382367267413542</v>
      </c>
      <c r="M31" s="370"/>
      <c r="N31" s="304"/>
      <c r="O31" s="306"/>
      <c r="P31" s="3153" t="s">
        <v>760</v>
      </c>
      <c r="Q31" s="530">
        <v>1120</v>
      </c>
      <c r="R31" s="3152" t="s">
        <v>799</v>
      </c>
    </row>
    <row r="32" spans="1:18" s="15" customFormat="1">
      <c r="A32" s="391" t="s">
        <v>151</v>
      </c>
      <c r="B32" s="392" t="s">
        <v>734</v>
      </c>
      <c r="C32" s="393" t="s">
        <v>93</v>
      </c>
      <c r="D32" s="365"/>
      <c r="E32" s="365"/>
      <c r="F32" s="394">
        <v>840</v>
      </c>
      <c r="G32" s="395">
        <f>+G33+G34+G35</f>
        <v>821.95</v>
      </c>
      <c r="H32" s="395">
        <f>+H33+H34+H35</f>
        <v>821.2</v>
      </c>
      <c r="I32" s="473">
        <f>+I33+I34+I35</f>
        <v>821.2</v>
      </c>
      <c r="J32" s="538">
        <f>+J33+J34+J35</f>
        <v>536.91999999999996</v>
      </c>
      <c r="K32" s="307">
        <f t="shared" si="4"/>
        <v>97.761904761904759</v>
      </c>
      <c r="L32" s="357">
        <f t="shared" si="5"/>
        <v>65.382367267413542</v>
      </c>
      <c r="M32" s="394"/>
      <c r="N32" s="304"/>
      <c r="O32" s="306"/>
      <c r="P32" s="3154"/>
      <c r="Q32" s="531">
        <v>1093.49</v>
      </c>
      <c r="R32" s="3152"/>
    </row>
    <row r="33" spans="1:18">
      <c r="A33" s="384" t="s">
        <v>596</v>
      </c>
      <c r="B33" s="396" t="s">
        <v>735</v>
      </c>
      <c r="C33" s="386" t="s">
        <v>93</v>
      </c>
      <c r="D33" s="397"/>
      <c r="E33" s="397"/>
      <c r="F33" s="307">
        <v>380</v>
      </c>
      <c r="G33" s="389">
        <v>362.25</v>
      </c>
      <c r="H33" s="398">
        <v>361.54</v>
      </c>
      <c r="I33" s="398">
        <v>361.54</v>
      </c>
      <c r="J33" s="539">
        <v>536.91999999999996</v>
      </c>
      <c r="K33" s="307">
        <f t="shared" si="4"/>
        <v>95.142105263157902</v>
      </c>
      <c r="L33" s="357">
        <f t="shared" si="5"/>
        <v>148.50915528019027</v>
      </c>
      <c r="M33" s="307"/>
      <c r="N33" s="300"/>
      <c r="O33" s="301"/>
      <c r="P33" s="3154"/>
      <c r="Q33" s="532">
        <v>536.91999999999996</v>
      </c>
      <c r="R33" s="3152"/>
    </row>
    <row r="34" spans="1:18">
      <c r="A34" s="384" t="s">
        <v>596</v>
      </c>
      <c r="B34" s="396" t="s">
        <v>736</v>
      </c>
      <c r="C34" s="386" t="s">
        <v>93</v>
      </c>
      <c r="D34" s="397"/>
      <c r="E34" s="397"/>
      <c r="F34" s="307">
        <v>224</v>
      </c>
      <c r="G34" s="389">
        <v>224</v>
      </c>
      <c r="H34" s="398">
        <v>223.97</v>
      </c>
      <c r="I34" s="398">
        <v>223.97</v>
      </c>
      <c r="J34" s="398"/>
      <c r="K34" s="307">
        <f t="shared" si="4"/>
        <v>99.986607142857139</v>
      </c>
      <c r="L34" s="357">
        <f t="shared" si="5"/>
        <v>0</v>
      </c>
      <c r="M34" s="307"/>
      <c r="N34" s="300"/>
      <c r="O34" s="301"/>
      <c r="P34" s="3154"/>
      <c r="Q34" s="532">
        <v>361.54</v>
      </c>
      <c r="R34" s="3152"/>
    </row>
    <row r="35" spans="1:18">
      <c r="A35" s="399" t="s">
        <v>596</v>
      </c>
      <c r="B35" s="396" t="s">
        <v>737</v>
      </c>
      <c r="C35" s="386" t="s">
        <v>93</v>
      </c>
      <c r="D35" s="397"/>
      <c r="E35" s="397"/>
      <c r="F35" s="307">
        <v>235.7</v>
      </c>
      <c r="G35" s="389">
        <v>235.7</v>
      </c>
      <c r="H35" s="398">
        <v>235.69</v>
      </c>
      <c r="I35" s="398">
        <v>235.69</v>
      </c>
      <c r="J35" s="398"/>
      <c r="K35" s="307">
        <f t="shared" si="4"/>
        <v>99.99575731862538</v>
      </c>
      <c r="L35" s="357">
        <f t="shared" si="5"/>
        <v>0</v>
      </c>
      <c r="M35" s="307"/>
      <c r="N35" s="300"/>
      <c r="O35" s="301"/>
      <c r="P35" s="3154"/>
      <c r="Q35" s="532">
        <v>195.03</v>
      </c>
      <c r="R35" s="3152"/>
    </row>
    <row r="36" spans="1:18">
      <c r="A36" s="399" t="s">
        <v>739</v>
      </c>
      <c r="B36" s="396" t="s">
        <v>738</v>
      </c>
      <c r="C36" s="386" t="s">
        <v>93</v>
      </c>
      <c r="D36" s="397"/>
      <c r="E36" s="397"/>
      <c r="F36" s="307">
        <v>186.5</v>
      </c>
      <c r="G36" s="389">
        <v>186.5</v>
      </c>
      <c r="H36" s="398">
        <v>339.5</v>
      </c>
      <c r="I36" s="398">
        <v>339.85</v>
      </c>
      <c r="J36" s="398"/>
      <c r="K36" s="398">
        <f t="shared" si="4"/>
        <v>182.22520107238608</v>
      </c>
      <c r="L36" s="398">
        <f t="shared" si="5"/>
        <v>0</v>
      </c>
      <c r="M36" s="307"/>
      <c r="N36" s="517"/>
      <c r="O36" s="301"/>
      <c r="P36" s="3155"/>
      <c r="R36" s="3152"/>
    </row>
    <row r="37" spans="1:18" s="518" customFormat="1" ht="18" customHeight="1">
      <c r="A37" s="540" t="s">
        <v>158</v>
      </c>
      <c r="B37" s="392" t="s">
        <v>794</v>
      </c>
      <c r="C37" s="541" t="s">
        <v>93</v>
      </c>
      <c r="D37" s="519"/>
      <c r="E37" s="519"/>
      <c r="F37" s="520"/>
      <c r="G37" s="520"/>
      <c r="H37" s="520"/>
      <c r="I37" s="520"/>
      <c r="J37" s="544">
        <v>3.06</v>
      </c>
      <c r="K37" s="521"/>
      <c r="L37" s="522"/>
      <c r="M37" s="520"/>
      <c r="N37" s="523"/>
      <c r="O37" s="524"/>
      <c r="P37" s="524"/>
      <c r="Q37" s="533">
        <v>4.1100000000000003</v>
      </c>
      <c r="R37" s="3152"/>
    </row>
    <row r="38" spans="1:18" s="515" customFormat="1">
      <c r="A38" s="542"/>
      <c r="B38" s="543" t="s">
        <v>735</v>
      </c>
      <c r="C38" s="542" t="s">
        <v>93</v>
      </c>
      <c r="D38" s="525"/>
      <c r="E38" s="525"/>
      <c r="F38" s="525"/>
      <c r="G38" s="525"/>
      <c r="H38" s="525"/>
      <c r="I38" s="525"/>
      <c r="J38" s="543">
        <v>3.06</v>
      </c>
      <c r="K38" s="525"/>
      <c r="L38" s="525"/>
      <c r="M38" s="525"/>
      <c r="Q38" s="528">
        <v>4.1100000000000003</v>
      </c>
      <c r="R38" s="3152"/>
    </row>
    <row r="39" spans="1:18" s="518" customFormat="1">
      <c r="A39" s="540" t="s">
        <v>160</v>
      </c>
      <c r="B39" s="544" t="s">
        <v>795</v>
      </c>
      <c r="C39" s="540" t="s">
        <v>93</v>
      </c>
      <c r="D39" s="526"/>
      <c r="E39" s="526"/>
      <c r="F39" s="526"/>
      <c r="G39" s="526"/>
      <c r="H39" s="526"/>
      <c r="I39" s="526"/>
      <c r="J39" s="544">
        <v>21.38</v>
      </c>
      <c r="K39" s="526"/>
      <c r="L39" s="526"/>
      <c r="M39" s="526"/>
      <c r="Q39" s="533">
        <v>22.56</v>
      </c>
      <c r="R39" s="3152"/>
    </row>
    <row r="40" spans="1:18" s="516" customFormat="1">
      <c r="A40" s="545">
        <v>3</v>
      </c>
      <c r="B40" s="546" t="s">
        <v>796</v>
      </c>
      <c r="C40" s="545" t="s">
        <v>93</v>
      </c>
      <c r="D40" s="527"/>
      <c r="E40" s="527"/>
      <c r="F40" s="527"/>
      <c r="G40" s="527"/>
      <c r="H40" s="527"/>
      <c r="I40" s="527"/>
      <c r="J40" s="546">
        <v>14</v>
      </c>
      <c r="K40" s="527"/>
      <c r="L40" s="527"/>
      <c r="M40" s="527"/>
      <c r="Q40" s="530">
        <v>14</v>
      </c>
      <c r="R40" s="3152"/>
    </row>
    <row r="41" spans="1:18" ht="7.5" customHeight="1">
      <c r="A41" s="117"/>
      <c r="B41" s="117"/>
      <c r="C41" s="117"/>
      <c r="D41" s="117"/>
      <c r="E41" s="117"/>
      <c r="F41" s="117"/>
      <c r="G41" s="117"/>
      <c r="H41" s="117"/>
      <c r="I41" s="117"/>
      <c r="J41" s="117"/>
      <c r="K41" s="117"/>
      <c r="L41" s="117"/>
      <c r="M41" s="117"/>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H117"/>
  <sheetViews>
    <sheetView topLeftCell="A3" zoomScaleNormal="100" zoomScaleSheetLayoutView="85" workbookViewId="0">
      <pane ySplit="10" topLeftCell="A62" activePane="bottomLeft" state="frozen"/>
      <selection activeCell="A3" sqref="A3"/>
      <selection pane="bottomLeft" activeCell="AC33" sqref="AC33"/>
    </sheetView>
  </sheetViews>
  <sheetFormatPr defaultColWidth="9" defaultRowHeight="15.75" customHeight="1"/>
  <cols>
    <col min="1" max="1" width="4.21875" style="590" customWidth="1"/>
    <col min="2" max="2" width="29.77734375" style="657" customWidth="1"/>
    <col min="3" max="3" width="8" style="858" customWidth="1"/>
    <col min="4" max="7" width="8.109375" style="816" hidden="1" customWidth="1"/>
    <col min="8" max="8" width="7.6640625" style="816" hidden="1" customWidth="1"/>
    <col min="9" max="9" width="8.5546875" style="816" hidden="1" customWidth="1"/>
    <col min="10" max="10" width="8" style="816" customWidth="1"/>
    <col min="11" max="11" width="8.6640625" style="816" hidden="1" customWidth="1"/>
    <col min="12" max="12" width="7.44140625" style="816" bestFit="1" customWidth="1"/>
    <col min="13" max="13" width="5.6640625" style="816" hidden="1" customWidth="1"/>
    <col min="14" max="14" width="7.5546875" style="816" customWidth="1"/>
    <col min="15" max="18" width="7.44140625" style="816" customWidth="1"/>
    <col min="19" max="19" width="7.44140625" style="816" hidden="1" customWidth="1"/>
    <col min="20" max="20" width="5.88671875" style="816" customWidth="1"/>
    <col min="21" max="21" width="11.21875" style="804" hidden="1" customWidth="1"/>
    <col min="22" max="22" width="6.44140625" style="804" hidden="1" customWidth="1"/>
    <col min="23" max="23" width="10.109375" style="804" hidden="1" customWidth="1"/>
    <col min="24" max="24" width="6" style="657" hidden="1" customWidth="1"/>
    <col min="25" max="25" width="11.109375" style="805" hidden="1" customWidth="1"/>
    <col min="26" max="26" width="9" style="16" hidden="1" customWidth="1"/>
    <col min="27" max="27" width="11.77734375" style="590" hidden="1" customWidth="1"/>
    <col min="28" max="30" width="12.21875" style="16" customWidth="1"/>
    <col min="31" max="31" width="12.21875" style="806" customWidth="1"/>
    <col min="32" max="16384" width="9" style="657"/>
  </cols>
  <sheetData>
    <row r="1" spans="1:40" s="689" customFormat="1" ht="19.5" customHeight="1">
      <c r="A1" s="3111" t="s">
        <v>816</v>
      </c>
      <c r="B1" s="3111"/>
      <c r="C1" s="3111"/>
      <c r="D1" s="3111"/>
      <c r="E1" s="3111"/>
      <c r="F1" s="3111"/>
      <c r="G1" s="3111"/>
      <c r="H1" s="3111"/>
      <c r="I1" s="3111"/>
      <c r="J1" s="3111"/>
      <c r="K1" s="3111"/>
      <c r="L1" s="3111"/>
      <c r="M1" s="3111"/>
      <c r="N1" s="3111"/>
      <c r="O1" s="3111"/>
      <c r="P1" s="3111"/>
      <c r="Q1" s="3111"/>
      <c r="R1" s="3111"/>
      <c r="S1" s="3111"/>
      <c r="T1" s="3111"/>
      <c r="U1" s="3111"/>
      <c r="V1" s="3111"/>
      <c r="W1" s="3111"/>
      <c r="X1" s="3111"/>
      <c r="Y1" s="805"/>
      <c r="Z1" s="16"/>
      <c r="AA1" s="691"/>
      <c r="AB1" s="16"/>
      <c r="AC1" s="16"/>
      <c r="AD1" s="16"/>
      <c r="AE1" s="806"/>
    </row>
    <row r="2" spans="1:40" s="811" customFormat="1" ht="22.5" customHeight="1">
      <c r="A2" s="3112" t="s">
        <v>817</v>
      </c>
      <c r="B2" s="3112"/>
      <c r="C2" s="3112"/>
      <c r="D2" s="3112"/>
      <c r="E2" s="3112"/>
      <c r="F2" s="3112"/>
      <c r="G2" s="3112"/>
      <c r="H2" s="3112"/>
      <c r="I2" s="3112"/>
      <c r="J2" s="3112"/>
      <c r="K2" s="3112"/>
      <c r="L2" s="3112"/>
      <c r="M2" s="3112"/>
      <c r="N2" s="3112"/>
      <c r="O2" s="3112"/>
      <c r="P2" s="3112"/>
      <c r="Q2" s="3112"/>
      <c r="R2" s="3112"/>
      <c r="S2" s="3112"/>
      <c r="T2" s="3112"/>
      <c r="U2" s="3112"/>
      <c r="V2" s="3112"/>
      <c r="W2" s="3112"/>
      <c r="X2" s="3112"/>
      <c r="Y2" s="807"/>
      <c r="Z2" s="808"/>
      <c r="AA2" s="809"/>
      <c r="AB2" s="808"/>
      <c r="AC2" s="808"/>
      <c r="AD2" s="808"/>
      <c r="AE2" s="810"/>
    </row>
    <row r="3" spans="1:40" s="811" customFormat="1" ht="22.5" customHeight="1">
      <c r="A3" s="3113" t="str">
        <f>'B1 Bieu TH '!A3:Z3</f>
        <v>(Kèm theo Báo cáo số 2666/BC-UBND, ngày 09 tháng 9 năm 2024 của Ủy ban nhân dân huyện Mường Tè)</v>
      </c>
      <c r="B3" s="3113"/>
      <c r="C3" s="3113"/>
      <c r="D3" s="3113"/>
      <c r="E3" s="3113"/>
      <c r="F3" s="3113"/>
      <c r="G3" s="3113"/>
      <c r="H3" s="3113"/>
      <c r="I3" s="3113"/>
      <c r="J3" s="3113"/>
      <c r="K3" s="3113"/>
      <c r="L3" s="3113"/>
      <c r="M3" s="3113"/>
      <c r="N3" s="3113"/>
      <c r="O3" s="3113"/>
      <c r="P3" s="3113"/>
      <c r="Q3" s="3113"/>
      <c r="R3" s="3113"/>
      <c r="S3" s="3113"/>
      <c r="T3" s="3113"/>
      <c r="U3" s="3113"/>
      <c r="V3" s="3113"/>
      <c r="W3" s="3113"/>
      <c r="X3" s="3113"/>
      <c r="Y3" s="807"/>
      <c r="Z3" s="808"/>
      <c r="AA3" s="809"/>
      <c r="AB3" s="808"/>
      <c r="AC3" s="808"/>
      <c r="AD3" s="808"/>
      <c r="AE3" s="810"/>
    </row>
    <row r="4" spans="1:40" ht="15" customHeight="1">
      <c r="A4" s="812"/>
      <c r="B4" s="813"/>
      <c r="C4" s="814"/>
      <c r="AA4" s="817"/>
    </row>
    <row r="5" spans="1:40" s="808" customFormat="1" ht="24" customHeight="1">
      <c r="A5" s="3168" t="s">
        <v>179</v>
      </c>
      <c r="B5" s="3168" t="s">
        <v>56</v>
      </c>
      <c r="C5" s="3168" t="s">
        <v>57</v>
      </c>
      <c r="D5" s="1255" t="s">
        <v>761</v>
      </c>
      <c r="E5" s="1256"/>
      <c r="F5" s="1256"/>
      <c r="G5" s="3169" t="s">
        <v>883</v>
      </c>
      <c r="H5" s="3174" t="s">
        <v>834</v>
      </c>
      <c r="I5" s="3174"/>
      <c r="J5" s="3174"/>
      <c r="K5" s="3174"/>
      <c r="L5" s="3175" t="s">
        <v>945</v>
      </c>
      <c r="M5" s="3176"/>
      <c r="N5" s="3176"/>
      <c r="O5" s="3177"/>
      <c r="P5" s="3125" t="s">
        <v>949</v>
      </c>
      <c r="Q5" s="3126"/>
      <c r="R5" s="3127"/>
      <c r="S5" s="3134" t="s">
        <v>950</v>
      </c>
      <c r="T5" s="3173" t="s">
        <v>681</v>
      </c>
      <c r="U5" s="3172" t="s">
        <v>9</v>
      </c>
      <c r="V5" s="3172"/>
      <c r="W5" s="3172"/>
      <c r="X5" s="3173" t="s">
        <v>681</v>
      </c>
      <c r="Y5" s="818"/>
      <c r="Z5" s="662"/>
      <c r="AA5" s="663"/>
      <c r="AB5" s="3171"/>
      <c r="AC5" s="3171"/>
      <c r="AD5" s="3171"/>
      <c r="AE5" s="819"/>
    </row>
    <row r="6" spans="1:40" s="808" customFormat="1" ht="92.25" customHeight="1">
      <c r="A6" s="3067"/>
      <c r="B6" s="3067"/>
      <c r="C6" s="3067"/>
      <c r="D6" s="589">
        <f>'B2 SXNN'!D6:D6</f>
        <v>0</v>
      </c>
      <c r="E6" s="589" t="s">
        <v>584</v>
      </c>
      <c r="F6" s="589" t="s">
        <v>683</v>
      </c>
      <c r="G6" s="3170"/>
      <c r="H6" s="1217" t="s">
        <v>11</v>
      </c>
      <c r="I6" s="589" t="s">
        <v>583</v>
      </c>
      <c r="J6" s="1215" t="s">
        <v>683</v>
      </c>
      <c r="K6" s="589" t="s">
        <v>856</v>
      </c>
      <c r="L6" s="2763" t="s">
        <v>803</v>
      </c>
      <c r="M6" s="2756" t="s">
        <v>583</v>
      </c>
      <c r="N6" s="2996" t="s">
        <v>960</v>
      </c>
      <c r="O6" s="2756" t="s">
        <v>853</v>
      </c>
      <c r="P6" s="2759" t="s">
        <v>961</v>
      </c>
      <c r="Q6" s="2759" t="s">
        <v>959</v>
      </c>
      <c r="R6" s="2759" t="s">
        <v>946</v>
      </c>
      <c r="S6" s="3135"/>
      <c r="T6" s="3082"/>
      <c r="U6" s="588" t="e">
        <f>'B2 SXNN'!#REF!</f>
        <v>#REF!</v>
      </c>
      <c r="V6" s="588" t="e">
        <f>'B2 SXNN'!#REF!</f>
        <v>#REF!</v>
      </c>
      <c r="W6" s="588" t="e">
        <f>'B2 SXNN'!#REF!</f>
        <v>#REF!</v>
      </c>
      <c r="X6" s="3082"/>
      <c r="Y6" s="821" t="s">
        <v>180</v>
      </c>
      <c r="Z6" s="188"/>
      <c r="AA6" s="613"/>
      <c r="AB6" s="613"/>
      <c r="AC6" s="613"/>
      <c r="AD6" s="613"/>
      <c r="AE6" s="810"/>
      <c r="AF6" s="820"/>
      <c r="AG6" s="820"/>
      <c r="AH6" s="820"/>
      <c r="AI6" s="820"/>
      <c r="AJ6" s="820"/>
      <c r="AK6" s="820"/>
      <c r="AL6" s="820"/>
      <c r="AM6" s="820"/>
      <c r="AN6" s="820"/>
    </row>
    <row r="7" spans="1:40" s="764" customFormat="1" ht="18.75" hidden="1" customHeight="1">
      <c r="A7" s="599" t="s">
        <v>83</v>
      </c>
      <c r="B7" s="572" t="s">
        <v>181</v>
      </c>
      <c r="C7" s="313" t="s">
        <v>15</v>
      </c>
      <c r="D7" s="589"/>
      <c r="E7" s="589"/>
      <c r="F7" s="589"/>
      <c r="G7" s="589"/>
      <c r="H7" s="589"/>
      <c r="I7" s="589"/>
      <c r="J7" s="1215"/>
      <c r="K7" s="589"/>
      <c r="L7" s="1240"/>
      <c r="M7" s="1240"/>
      <c r="N7" s="1240"/>
      <c r="O7" s="1240"/>
      <c r="P7" s="1240"/>
      <c r="Q7" s="1240"/>
      <c r="R7" s="1240"/>
      <c r="S7" s="3178"/>
      <c r="T7" s="1240"/>
      <c r="U7" s="588"/>
      <c r="V7" s="588"/>
      <c r="W7" s="588"/>
      <c r="X7" s="586"/>
      <c r="Y7" s="821"/>
      <c r="Z7" s="188"/>
      <c r="AA7" s="613"/>
      <c r="AB7" s="815"/>
      <c r="AC7" s="815"/>
      <c r="AD7" s="815"/>
      <c r="AE7" s="806"/>
      <c r="AF7" s="822"/>
      <c r="AG7" s="822"/>
      <c r="AH7" s="822"/>
      <c r="AI7" s="822"/>
      <c r="AJ7" s="822"/>
      <c r="AK7" s="822"/>
      <c r="AL7" s="822"/>
      <c r="AM7" s="822"/>
      <c r="AN7" s="822"/>
    </row>
    <row r="8" spans="1:40" s="764" customFormat="1" ht="28.5" hidden="1" customHeight="1">
      <c r="A8" s="584" t="s">
        <v>100</v>
      </c>
      <c r="B8" s="609" t="s">
        <v>182</v>
      </c>
      <c r="C8" s="598" t="s">
        <v>15</v>
      </c>
      <c r="D8" s="603"/>
      <c r="E8" s="603"/>
      <c r="F8" s="603"/>
      <c r="G8" s="603"/>
      <c r="H8" s="603"/>
      <c r="I8" s="603"/>
      <c r="J8" s="603"/>
      <c r="K8" s="603"/>
      <c r="L8" s="1241"/>
      <c r="M8" s="1241"/>
      <c r="N8" s="1241"/>
      <c r="O8" s="1241"/>
      <c r="P8" s="1241"/>
      <c r="Q8" s="1241"/>
      <c r="R8" s="1241"/>
      <c r="S8" s="1241"/>
      <c r="T8" s="1241"/>
      <c r="U8" s="598"/>
      <c r="V8" s="598"/>
      <c r="W8" s="598"/>
      <c r="X8" s="823"/>
      <c r="Y8" s="821"/>
      <c r="Z8" s="824"/>
      <c r="AA8" s="825"/>
      <c r="AB8" s="815"/>
      <c r="AC8" s="815"/>
      <c r="AD8" s="815"/>
      <c r="AE8" s="806"/>
      <c r="AF8" s="822"/>
      <c r="AG8" s="822"/>
      <c r="AH8" s="822"/>
      <c r="AI8" s="822"/>
      <c r="AJ8" s="822"/>
      <c r="AK8" s="822"/>
      <c r="AL8" s="822"/>
      <c r="AM8" s="822"/>
      <c r="AN8" s="822"/>
    </row>
    <row r="9" spans="1:40" ht="15.75" hidden="1" customHeight="1">
      <c r="A9" s="598"/>
      <c r="B9" s="582" t="s">
        <v>27</v>
      </c>
      <c r="C9" s="598" t="s">
        <v>15</v>
      </c>
      <c r="D9" s="608"/>
      <c r="E9" s="608"/>
      <c r="F9" s="608"/>
      <c r="G9" s="608"/>
      <c r="H9" s="608"/>
      <c r="I9" s="608"/>
      <c r="J9" s="608"/>
      <c r="K9" s="608"/>
      <c r="L9" s="1242"/>
      <c r="M9" s="1242"/>
      <c r="N9" s="1242"/>
      <c r="O9" s="1242"/>
      <c r="P9" s="1242"/>
      <c r="Q9" s="1242"/>
      <c r="R9" s="1242"/>
      <c r="S9" s="1242"/>
      <c r="T9" s="1242"/>
      <c r="U9" s="582"/>
      <c r="V9" s="582"/>
      <c r="W9" s="582"/>
      <c r="X9" s="826"/>
      <c r="Y9" s="821"/>
      <c r="Z9" s="645"/>
      <c r="AA9" s="827"/>
      <c r="AB9" s="622"/>
      <c r="AC9" s="622"/>
      <c r="AD9" s="622"/>
      <c r="AF9" s="693"/>
      <c r="AG9" s="693"/>
      <c r="AH9" s="693"/>
      <c r="AI9" s="693"/>
      <c r="AJ9" s="693"/>
      <c r="AK9" s="693"/>
      <c r="AL9" s="693"/>
      <c r="AM9" s="693"/>
      <c r="AN9" s="693"/>
    </row>
    <row r="10" spans="1:40" ht="15.75" hidden="1" customHeight="1">
      <c r="A10" s="598"/>
      <c r="B10" s="582" t="s">
        <v>28</v>
      </c>
      <c r="C10" s="598" t="s">
        <v>15</v>
      </c>
      <c r="D10" s="608"/>
      <c r="E10" s="608"/>
      <c r="F10" s="608"/>
      <c r="G10" s="608"/>
      <c r="H10" s="608"/>
      <c r="I10" s="608"/>
      <c r="J10" s="608"/>
      <c r="K10" s="608"/>
      <c r="L10" s="1242"/>
      <c r="M10" s="1242"/>
      <c r="N10" s="1242"/>
      <c r="O10" s="1242"/>
      <c r="P10" s="1242"/>
      <c r="Q10" s="1242"/>
      <c r="R10" s="1242"/>
      <c r="S10" s="1242"/>
      <c r="T10" s="1242"/>
      <c r="U10" s="582"/>
      <c r="V10" s="582"/>
      <c r="W10" s="582"/>
      <c r="X10" s="826"/>
      <c r="Y10" s="821"/>
      <c r="Z10" s="645"/>
      <c r="AA10" s="827"/>
      <c r="AB10" s="622"/>
      <c r="AC10" s="622"/>
      <c r="AD10" s="622"/>
      <c r="AF10" s="693"/>
      <c r="AG10" s="693"/>
      <c r="AH10" s="693"/>
      <c r="AI10" s="693"/>
      <c r="AJ10" s="693"/>
      <c r="AK10" s="693"/>
      <c r="AL10" s="693"/>
      <c r="AM10" s="693"/>
      <c r="AN10" s="693"/>
    </row>
    <row r="11" spans="1:40" ht="15.75" hidden="1" customHeight="1">
      <c r="A11" s="598"/>
      <c r="B11" s="582" t="s">
        <v>29</v>
      </c>
      <c r="C11" s="598" t="s">
        <v>15</v>
      </c>
      <c r="D11" s="608"/>
      <c r="E11" s="608"/>
      <c r="F11" s="608"/>
      <c r="G11" s="608"/>
      <c r="H11" s="608"/>
      <c r="I11" s="608"/>
      <c r="J11" s="608"/>
      <c r="K11" s="608"/>
      <c r="L11" s="1242"/>
      <c r="M11" s="1242"/>
      <c r="N11" s="1242"/>
      <c r="O11" s="1242"/>
      <c r="P11" s="1242"/>
      <c r="Q11" s="1242"/>
      <c r="R11" s="1242"/>
      <c r="S11" s="1242"/>
      <c r="T11" s="1242"/>
      <c r="U11" s="582"/>
      <c r="V11" s="582"/>
      <c r="W11" s="582"/>
      <c r="X11" s="826"/>
      <c r="Y11" s="821"/>
      <c r="Z11" s="645"/>
      <c r="AA11" s="827"/>
      <c r="AB11" s="622"/>
      <c r="AC11" s="622"/>
      <c r="AD11" s="622"/>
      <c r="AF11" s="693"/>
      <c r="AG11" s="693"/>
      <c r="AH11" s="693"/>
      <c r="AI11" s="693"/>
      <c r="AJ11" s="693"/>
      <c r="AK11" s="693"/>
      <c r="AL11" s="693"/>
      <c r="AM11" s="693"/>
      <c r="AN11" s="693"/>
    </row>
    <row r="12" spans="1:40" ht="15.75" hidden="1" customHeight="1">
      <c r="A12" s="598"/>
      <c r="B12" s="582" t="s">
        <v>30</v>
      </c>
      <c r="C12" s="598" t="s">
        <v>15</v>
      </c>
      <c r="D12" s="608"/>
      <c r="E12" s="608"/>
      <c r="F12" s="608"/>
      <c r="G12" s="608"/>
      <c r="H12" s="608"/>
      <c r="I12" s="608"/>
      <c r="J12" s="608"/>
      <c r="K12" s="608"/>
      <c r="L12" s="1242"/>
      <c r="M12" s="1242"/>
      <c r="N12" s="1242"/>
      <c r="O12" s="1242"/>
      <c r="P12" s="1242"/>
      <c r="Q12" s="1242"/>
      <c r="R12" s="1242"/>
      <c r="S12" s="1242"/>
      <c r="T12" s="1242"/>
      <c r="U12" s="582"/>
      <c r="V12" s="582"/>
      <c r="W12" s="582"/>
      <c r="X12" s="826"/>
      <c r="Y12" s="821"/>
      <c r="Z12" s="645"/>
      <c r="AA12" s="827"/>
      <c r="AB12" s="622"/>
      <c r="AC12" s="622"/>
      <c r="AD12" s="622"/>
      <c r="AF12" s="693"/>
      <c r="AG12" s="693"/>
      <c r="AH12" s="693"/>
      <c r="AI12" s="693"/>
      <c r="AJ12" s="693"/>
      <c r="AK12" s="693"/>
      <c r="AL12" s="693"/>
      <c r="AM12" s="693"/>
      <c r="AN12" s="693"/>
    </row>
    <row r="13" spans="1:40" s="831" customFormat="1" ht="27.6" customHeight="1">
      <c r="A13" s="2088" t="s">
        <v>83</v>
      </c>
      <c r="B13" s="2089" t="s">
        <v>859</v>
      </c>
      <c r="C13" s="2090" t="s">
        <v>15</v>
      </c>
      <c r="D13" s="2091">
        <f>D14</f>
        <v>706.80000000000007</v>
      </c>
      <c r="E13" s="2092">
        <f>E14</f>
        <v>140.62</v>
      </c>
      <c r="F13" s="2092">
        <f t="shared" ref="F13" si="0">F14</f>
        <v>272.2</v>
      </c>
      <c r="G13" s="2093">
        <f>G14</f>
        <v>719.9</v>
      </c>
      <c r="H13" s="2093">
        <f>H14</f>
        <v>1235.5999999999999</v>
      </c>
      <c r="I13" s="2093">
        <f>I14</f>
        <v>574.68000000000006</v>
      </c>
      <c r="J13" s="2093">
        <f t="shared" ref="J13" si="1">J14</f>
        <v>782.3</v>
      </c>
      <c r="K13" s="2093">
        <f>K14</f>
        <v>919.7</v>
      </c>
      <c r="L13" s="2093">
        <f>L14</f>
        <v>1519.8</v>
      </c>
      <c r="M13" s="2093">
        <f>M14</f>
        <v>586.34</v>
      </c>
      <c r="N13" s="3033">
        <f t="shared" ref="N13:O13" si="2">N14</f>
        <v>1161.95</v>
      </c>
      <c r="O13" s="2093">
        <f t="shared" si="2"/>
        <v>1519.8</v>
      </c>
      <c r="P13" s="2100">
        <f>N13/J13%</f>
        <v>148.52997571264223</v>
      </c>
      <c r="Q13" s="2100">
        <f>N13/L13%</f>
        <v>76.454138702460853</v>
      </c>
      <c r="R13" s="2100">
        <f>O13/L13%</f>
        <v>100</v>
      </c>
      <c r="S13" s="2093">
        <f>Q13/M13%</f>
        <v>13.039215933154969</v>
      </c>
      <c r="T13" s="2093"/>
      <c r="U13" s="1528">
        <f>K13/G13%</f>
        <v>127.75385470204196</v>
      </c>
      <c r="V13" s="1528">
        <f>K13/H13%</f>
        <v>74.433473616056986</v>
      </c>
      <c r="W13" s="1528">
        <f>L13/K13%</f>
        <v>165.2495378927911</v>
      </c>
      <c r="X13" s="2094"/>
      <c r="Y13" s="1455">
        <v>1519.8</v>
      </c>
      <c r="Z13" s="668"/>
      <c r="AA13" s="828"/>
      <c r="AB13" s="829"/>
      <c r="AC13" s="829"/>
      <c r="AD13" s="829"/>
      <c r="AE13" s="810"/>
      <c r="AF13" s="810"/>
      <c r="AG13" s="830"/>
      <c r="AH13" s="830"/>
      <c r="AI13" s="830"/>
      <c r="AJ13" s="830"/>
      <c r="AK13" s="830"/>
      <c r="AL13" s="830"/>
      <c r="AM13" s="830"/>
      <c r="AN13" s="830"/>
    </row>
    <row r="14" spans="1:40" s="833" customFormat="1" ht="27.6" customHeight="1">
      <c r="A14" s="2095">
        <v>1</v>
      </c>
      <c r="B14" s="2096" t="s">
        <v>183</v>
      </c>
      <c r="C14" s="2097"/>
      <c r="D14" s="2098">
        <f t="shared" ref="D14" si="3">SUM(D15:D18)</f>
        <v>706.80000000000007</v>
      </c>
      <c r="E14" s="2099">
        <f>E16+E17</f>
        <v>140.62</v>
      </c>
      <c r="F14" s="2099">
        <f t="shared" ref="F14" si="4">F16+F17</f>
        <v>272.2</v>
      </c>
      <c r="G14" s="2100">
        <f>G16+G17</f>
        <v>719.9</v>
      </c>
      <c r="H14" s="2100">
        <f>H16+H17</f>
        <v>1235.5999999999999</v>
      </c>
      <c r="I14" s="2100">
        <f>I16+I17</f>
        <v>574.68000000000006</v>
      </c>
      <c r="J14" s="2100">
        <f t="shared" ref="J14" si="5">J16+J17</f>
        <v>782.3</v>
      </c>
      <c r="K14" s="2100">
        <f>K16+K17</f>
        <v>919.7</v>
      </c>
      <c r="L14" s="2100">
        <f>+L16+L17</f>
        <v>1519.8</v>
      </c>
      <c r="M14" s="2100">
        <f t="shared" ref="M14:O14" si="6">+M16+M17</f>
        <v>586.34</v>
      </c>
      <c r="N14" s="3034">
        <f>SUM(N16:N17)</f>
        <v>1161.95</v>
      </c>
      <c r="O14" s="2100">
        <f t="shared" si="6"/>
        <v>1519.8</v>
      </c>
      <c r="P14" s="2100">
        <f>N14/J14%</f>
        <v>148.52997571264223</v>
      </c>
      <c r="Q14" s="2100">
        <f>N14/L14%</f>
        <v>76.454138702460853</v>
      </c>
      <c r="R14" s="2100">
        <f>O14/L14%</f>
        <v>100</v>
      </c>
      <c r="S14" s="2100">
        <f t="shared" ref="S14" si="7">+S16+S17</f>
        <v>1631.76</v>
      </c>
      <c r="T14" s="2100"/>
      <c r="U14" s="2101">
        <f t="shared" ref="U14:U36" si="8">K14/G14%</f>
        <v>127.75385470204196</v>
      </c>
      <c r="V14" s="2101">
        <f t="shared" ref="V14:V36" si="9">K14/H14%</f>
        <v>74.433473616056986</v>
      </c>
      <c r="W14" s="2101">
        <f t="shared" ref="W14:W36" si="10">L14/K14%</f>
        <v>165.2495378927911</v>
      </c>
      <c r="X14" s="2102"/>
      <c r="Y14" s="1455">
        <v>1519.8</v>
      </c>
      <c r="Z14" s="668"/>
      <c r="AA14" s="828"/>
      <c r="AB14" s="829"/>
      <c r="AC14" s="829"/>
      <c r="AD14" s="829"/>
      <c r="AE14" s="810"/>
      <c r="AF14" s="832"/>
      <c r="AG14" s="832"/>
      <c r="AH14" s="832"/>
      <c r="AI14" s="832"/>
      <c r="AJ14" s="832"/>
      <c r="AK14" s="832"/>
      <c r="AL14" s="832"/>
      <c r="AM14" s="832"/>
      <c r="AN14" s="832"/>
    </row>
    <row r="15" spans="1:40" ht="27.6" customHeight="1">
      <c r="A15" s="1538"/>
      <c r="B15" s="1608" t="s">
        <v>27</v>
      </c>
      <c r="C15" s="1565" t="s">
        <v>15</v>
      </c>
      <c r="D15" s="1644"/>
      <c r="E15" s="1644"/>
      <c r="F15" s="1644"/>
      <c r="G15" s="1564" t="s">
        <v>596</v>
      </c>
      <c r="H15" s="1564" t="s">
        <v>596</v>
      </c>
      <c r="I15" s="1564">
        <v>0</v>
      </c>
      <c r="J15" s="1564"/>
      <c r="K15" s="1564"/>
      <c r="L15" s="1564"/>
      <c r="M15" s="1564"/>
      <c r="N15" s="3035"/>
      <c r="O15" s="1564"/>
      <c r="P15" s="1564"/>
      <c r="Q15" s="1564"/>
      <c r="R15" s="1564"/>
      <c r="S15" s="1564"/>
      <c r="T15" s="1564"/>
      <c r="U15" s="1571"/>
      <c r="V15" s="1571"/>
      <c r="W15" s="1571"/>
      <c r="X15" s="2103"/>
      <c r="Y15" s="821">
        <v>0</v>
      </c>
      <c r="Z15" s="189"/>
      <c r="AA15" s="828"/>
      <c r="AB15" s="1306"/>
      <c r="AC15" s="834"/>
      <c r="AD15" s="834"/>
      <c r="AF15" s="693"/>
      <c r="AG15" s="693"/>
      <c r="AH15" s="693"/>
      <c r="AI15" s="693"/>
      <c r="AJ15" s="693"/>
      <c r="AK15" s="693"/>
      <c r="AL15" s="693"/>
      <c r="AM15" s="693"/>
      <c r="AN15" s="693"/>
    </row>
    <row r="16" spans="1:40" ht="27.6" customHeight="1">
      <c r="A16" s="1538"/>
      <c r="B16" s="1608" t="s">
        <v>28</v>
      </c>
      <c r="C16" s="1565" t="s">
        <v>15</v>
      </c>
      <c r="D16" s="1644">
        <v>0.6</v>
      </c>
      <c r="E16" s="2104">
        <v>0.22</v>
      </c>
      <c r="F16" s="2104">
        <v>0.4</v>
      </c>
      <c r="G16" s="1643">
        <f>D16</f>
        <v>0.6</v>
      </c>
      <c r="H16" s="1643">
        <v>0.6</v>
      </c>
      <c r="I16" s="1643">
        <v>0.28000000000000003</v>
      </c>
      <c r="J16" s="1643">
        <v>0.48</v>
      </c>
      <c r="K16" s="1643">
        <v>0.7</v>
      </c>
      <c r="L16" s="1643">
        <v>0.7</v>
      </c>
      <c r="M16" s="1643">
        <v>0.34</v>
      </c>
      <c r="N16" s="3036">
        <v>0.55000000000000004</v>
      </c>
      <c r="O16" s="1643">
        <v>0.7</v>
      </c>
      <c r="P16" s="2886">
        <f>N16/J16%</f>
        <v>114.58333333333336</v>
      </c>
      <c r="Q16" s="2886">
        <f>N16/L16%</f>
        <v>78.571428571428584</v>
      </c>
      <c r="R16" s="2886">
        <f>O16/L16%</f>
        <v>100</v>
      </c>
      <c r="S16" s="1643">
        <v>0.76</v>
      </c>
      <c r="T16" s="1643"/>
      <c r="U16" s="1571">
        <f t="shared" si="8"/>
        <v>116.66666666666666</v>
      </c>
      <c r="V16" s="1571">
        <f t="shared" si="9"/>
        <v>116.66666666666666</v>
      </c>
      <c r="W16" s="1571">
        <f t="shared" si="10"/>
        <v>100</v>
      </c>
      <c r="X16" s="2103"/>
      <c r="Y16" s="821">
        <v>0.7</v>
      </c>
      <c r="Z16" s="189"/>
      <c r="AA16" s="828"/>
      <c r="AB16" s="1306"/>
      <c r="AC16" s="834"/>
      <c r="AD16" s="834"/>
      <c r="AF16" s="693"/>
      <c r="AG16" s="693"/>
      <c r="AH16" s="693"/>
      <c r="AI16" s="693"/>
      <c r="AJ16" s="693"/>
      <c r="AK16" s="693"/>
      <c r="AL16" s="693"/>
      <c r="AM16" s="693"/>
      <c r="AN16" s="693"/>
    </row>
    <row r="17" spans="1:40" ht="27.6" customHeight="1">
      <c r="A17" s="1538"/>
      <c r="B17" s="1608" t="s">
        <v>184</v>
      </c>
      <c r="C17" s="1565" t="s">
        <v>15</v>
      </c>
      <c r="D17" s="1644">
        <v>706.2</v>
      </c>
      <c r="E17" s="2104">
        <v>140.4</v>
      </c>
      <c r="F17" s="2104">
        <v>271.8</v>
      </c>
      <c r="G17" s="1643">
        <v>719.3</v>
      </c>
      <c r="H17" s="1643">
        <v>1235</v>
      </c>
      <c r="I17" s="1643">
        <v>574.40000000000009</v>
      </c>
      <c r="J17" s="1643">
        <v>781.81999999999994</v>
      </c>
      <c r="K17" s="1643">
        <v>919</v>
      </c>
      <c r="L17" s="1643">
        <v>1519.1</v>
      </c>
      <c r="M17" s="1643">
        <v>586</v>
      </c>
      <c r="N17" s="3036">
        <v>1161.4000000000001</v>
      </c>
      <c r="O17" s="1643">
        <v>1519.1</v>
      </c>
      <c r="P17" s="2886">
        <f>N17/J17%</f>
        <v>148.55081732368066</v>
      </c>
      <c r="Q17" s="2886">
        <f>N17/L17%</f>
        <v>76.453163057073283</v>
      </c>
      <c r="R17" s="2886">
        <f>O17/L17%</f>
        <v>100</v>
      </c>
      <c r="S17" s="1643">
        <v>1631</v>
      </c>
      <c r="T17" s="1643"/>
      <c r="U17" s="1571">
        <f t="shared" si="8"/>
        <v>127.76310301682192</v>
      </c>
      <c r="V17" s="1571">
        <f t="shared" si="9"/>
        <v>74.412955465587046</v>
      </c>
      <c r="W17" s="1571">
        <f t="shared" si="10"/>
        <v>165.29923830250272</v>
      </c>
      <c r="X17" s="2103"/>
      <c r="Y17" s="821">
        <v>1519.1</v>
      </c>
      <c r="Z17" s="189"/>
      <c r="AA17" s="828"/>
      <c r="AB17" s="834"/>
      <c r="AC17" s="834"/>
      <c r="AD17" s="834"/>
      <c r="AF17" s="693"/>
      <c r="AG17" s="693"/>
      <c r="AH17" s="693"/>
      <c r="AI17" s="693"/>
      <c r="AJ17" s="693"/>
      <c r="AK17" s="693"/>
      <c r="AL17" s="693"/>
      <c r="AM17" s="693"/>
      <c r="AN17" s="693"/>
    </row>
    <row r="18" spans="1:40" ht="27.6" customHeight="1">
      <c r="A18" s="1538"/>
      <c r="B18" s="1608" t="s">
        <v>185</v>
      </c>
      <c r="C18" s="1565" t="s">
        <v>15</v>
      </c>
      <c r="D18" s="1638"/>
      <c r="E18" s="1638"/>
      <c r="F18" s="1638"/>
      <c r="G18" s="1564" t="s">
        <v>596</v>
      </c>
      <c r="H18" s="1564" t="s">
        <v>596</v>
      </c>
      <c r="I18" s="1564">
        <v>0</v>
      </c>
      <c r="J18" s="1564"/>
      <c r="K18" s="1564"/>
      <c r="L18" s="1564"/>
      <c r="M18" s="1564"/>
      <c r="N18" s="3035"/>
      <c r="O18" s="1564"/>
      <c r="P18" s="1564"/>
      <c r="Q18" s="1564"/>
      <c r="R18" s="1564"/>
      <c r="S18" s="1564"/>
      <c r="T18" s="1564"/>
      <c r="U18" s="1571"/>
      <c r="V18" s="1571"/>
      <c r="W18" s="1571"/>
      <c r="X18" s="2103"/>
      <c r="Y18" s="821"/>
      <c r="Z18" s="189"/>
      <c r="AA18" s="828"/>
      <c r="AB18" s="622"/>
      <c r="AC18" s="622"/>
      <c r="AD18" s="622"/>
      <c r="AF18" s="693"/>
      <c r="AG18" s="693"/>
      <c r="AH18" s="693"/>
      <c r="AI18" s="693"/>
      <c r="AJ18" s="693"/>
      <c r="AK18" s="693"/>
      <c r="AL18" s="693"/>
      <c r="AM18" s="693"/>
      <c r="AN18" s="693"/>
    </row>
    <row r="19" spans="1:40" s="833" customFormat="1" ht="27.6" customHeight="1">
      <c r="A19" s="2095">
        <v>2</v>
      </c>
      <c r="B19" s="2096" t="s">
        <v>186</v>
      </c>
      <c r="C19" s="2097" t="s">
        <v>15</v>
      </c>
      <c r="D19" s="2098">
        <f t="shared" ref="D19:F19" si="11">SUM(D20:D23)</f>
        <v>719.9</v>
      </c>
      <c r="E19" s="2105">
        <f t="shared" si="11"/>
        <v>140.62</v>
      </c>
      <c r="F19" s="2106">
        <f t="shared" si="11"/>
        <v>272.2</v>
      </c>
      <c r="G19" s="2106">
        <f>SUM(G20:G23)</f>
        <v>719.9</v>
      </c>
      <c r="H19" s="2106">
        <f>H20+H21+H22+H23</f>
        <v>1235.7</v>
      </c>
      <c r="I19" s="2106">
        <f t="shared" ref="I19:J19" si="12">I20+I21+I22+I23</f>
        <v>574.40000000000009</v>
      </c>
      <c r="J19" s="2106">
        <f t="shared" si="12"/>
        <v>782.3</v>
      </c>
      <c r="K19" s="2106">
        <f>+K20+K21+K22+K23</f>
        <v>919.69999999999993</v>
      </c>
      <c r="L19" s="2106">
        <f>+L20+L21+L22+L23</f>
        <v>1519.8000000000002</v>
      </c>
      <c r="M19" s="2106">
        <f>SUM(M20:M23)</f>
        <v>586.26</v>
      </c>
      <c r="N19" s="3034">
        <f>SUM(N20:N23)</f>
        <v>1162</v>
      </c>
      <c r="O19" s="2106">
        <f>SUM(O20:O23)</f>
        <v>1519.8000000000002</v>
      </c>
      <c r="P19" s="2100">
        <f>N19/J19%</f>
        <v>148.53636712258725</v>
      </c>
      <c r="Q19" s="2100">
        <f>N19/L19%</f>
        <v>76.457428609027488</v>
      </c>
      <c r="R19" s="2100">
        <f>O19/L19%</f>
        <v>100</v>
      </c>
      <c r="S19" s="2106">
        <f t="shared" ref="S19" si="13">+S20+S21+S22+S23</f>
        <v>1631.81</v>
      </c>
      <c r="T19" s="2106"/>
      <c r="U19" s="2101">
        <f t="shared" si="8"/>
        <v>127.75385470204195</v>
      </c>
      <c r="V19" s="2101">
        <f t="shared" si="9"/>
        <v>74.427450028324017</v>
      </c>
      <c r="W19" s="2101">
        <f t="shared" si="10"/>
        <v>165.24953789279115</v>
      </c>
      <c r="X19" s="2102"/>
      <c r="Y19" s="1455">
        <v>1519.8</v>
      </c>
      <c r="Z19" s="668"/>
      <c r="AA19" s="828"/>
      <c r="AB19" s="829"/>
      <c r="AC19" s="829"/>
      <c r="AD19" s="829"/>
      <c r="AE19" s="835"/>
      <c r="AF19" s="832"/>
      <c r="AG19" s="832"/>
      <c r="AH19" s="832"/>
      <c r="AI19" s="832"/>
      <c r="AJ19" s="832"/>
      <c r="AK19" s="832"/>
      <c r="AL19" s="832"/>
      <c r="AM19" s="832"/>
      <c r="AN19" s="832"/>
    </row>
    <row r="20" spans="1:40" s="764" customFormat="1" ht="27.6" customHeight="1">
      <c r="A20" s="2095"/>
      <c r="B20" s="2107" t="s">
        <v>187</v>
      </c>
      <c r="C20" s="1565" t="s">
        <v>15</v>
      </c>
      <c r="D20" s="1644">
        <v>12.9</v>
      </c>
      <c r="E20" s="2108">
        <v>6.5</v>
      </c>
      <c r="F20" s="2108">
        <v>9.5</v>
      </c>
      <c r="G20" s="1643">
        <f>D20</f>
        <v>12.9</v>
      </c>
      <c r="H20" s="1643">
        <v>12.3</v>
      </c>
      <c r="I20" s="1643">
        <v>6</v>
      </c>
      <c r="J20" s="1643">
        <v>9.6</v>
      </c>
      <c r="K20" s="1643">
        <v>14.5</v>
      </c>
      <c r="L20" s="1643">
        <v>14.5</v>
      </c>
      <c r="M20" s="1643">
        <v>6.7</v>
      </c>
      <c r="N20" s="1643">
        <v>10</v>
      </c>
      <c r="O20" s="1643">
        <v>14.5</v>
      </c>
      <c r="P20" s="2886">
        <f>N20/J20%</f>
        <v>104.16666666666667</v>
      </c>
      <c r="Q20" s="2886">
        <f>N20/L20%</f>
        <v>68.965517241379317</v>
      </c>
      <c r="R20" s="2886">
        <f>O20/L20%</f>
        <v>100</v>
      </c>
      <c r="S20" s="1643">
        <v>14.65</v>
      </c>
      <c r="T20" s="1643"/>
      <c r="U20" s="1571">
        <f t="shared" si="8"/>
        <v>112.40310077519379</v>
      </c>
      <c r="V20" s="1571">
        <f t="shared" si="9"/>
        <v>117.88617886178861</v>
      </c>
      <c r="W20" s="1571">
        <f t="shared" si="10"/>
        <v>100</v>
      </c>
      <c r="X20" s="2109"/>
      <c r="Y20" s="1310">
        <v>14.491401923637422</v>
      </c>
      <c r="Z20" s="189"/>
      <c r="AA20" s="828"/>
      <c r="AB20" s="834"/>
      <c r="AC20" s="834"/>
      <c r="AD20" s="834"/>
      <c r="AE20" s="836"/>
      <c r="AF20" s="822"/>
      <c r="AG20" s="822"/>
      <c r="AH20" s="822"/>
      <c r="AI20" s="822"/>
      <c r="AJ20" s="822"/>
      <c r="AK20" s="822"/>
      <c r="AL20" s="822"/>
      <c r="AM20" s="822"/>
      <c r="AN20" s="822"/>
    </row>
    <row r="21" spans="1:40" s="764" customFormat="1" ht="27.6" customHeight="1">
      <c r="A21" s="2095"/>
      <c r="B21" s="2107" t="s">
        <v>188</v>
      </c>
      <c r="C21" s="1565" t="s">
        <v>15</v>
      </c>
      <c r="D21" s="1644">
        <v>21</v>
      </c>
      <c r="E21" s="2108">
        <v>10.46</v>
      </c>
      <c r="F21" s="2108">
        <v>15</v>
      </c>
      <c r="G21" s="1643">
        <f>D21</f>
        <v>21</v>
      </c>
      <c r="H21" s="1643">
        <v>13.9</v>
      </c>
      <c r="I21" s="1643">
        <v>6.7</v>
      </c>
      <c r="J21" s="1643">
        <v>10.8</v>
      </c>
      <c r="K21" s="1643">
        <v>13.9</v>
      </c>
      <c r="L21" s="1643">
        <v>13.9</v>
      </c>
      <c r="M21" s="1643">
        <v>6.78</v>
      </c>
      <c r="N21" s="1643" t="s">
        <v>966</v>
      </c>
      <c r="O21" s="1643">
        <v>13.9</v>
      </c>
      <c r="P21" s="2886">
        <f t="shared" ref="P21:P23" si="14">N21/J21%</f>
        <v>100.92592592592592</v>
      </c>
      <c r="Q21" s="2886">
        <f t="shared" ref="Q21:Q23" si="15">N21/L21%</f>
        <v>78.417266187050359</v>
      </c>
      <c r="R21" s="2886">
        <f t="shared" ref="R21:R23" si="16">O21/L21%</f>
        <v>100</v>
      </c>
      <c r="S21" s="1643">
        <v>14.4</v>
      </c>
      <c r="T21" s="1643"/>
      <c r="U21" s="1571">
        <f t="shared" si="8"/>
        <v>66.19047619047619</v>
      </c>
      <c r="V21" s="1571">
        <f t="shared" si="9"/>
        <v>100</v>
      </c>
      <c r="W21" s="1571">
        <f t="shared" si="10"/>
        <v>100</v>
      </c>
      <c r="X21" s="2109"/>
      <c r="Y21" s="1310">
        <v>13.92173703760829</v>
      </c>
      <c r="Z21" s="189"/>
      <c r="AA21" s="828"/>
      <c r="AB21" s="834"/>
      <c r="AC21" s="834"/>
      <c r="AD21" s="834"/>
      <c r="AE21" s="836"/>
      <c r="AF21" s="822"/>
      <c r="AG21" s="822"/>
      <c r="AH21" s="822"/>
      <c r="AI21" s="822"/>
      <c r="AJ21" s="822"/>
      <c r="AK21" s="822"/>
      <c r="AL21" s="822"/>
      <c r="AM21" s="822"/>
      <c r="AN21" s="822"/>
    </row>
    <row r="22" spans="1:40" s="764" customFormat="1" ht="35.25" customHeight="1">
      <c r="A22" s="2095"/>
      <c r="B22" s="2107" t="s">
        <v>189</v>
      </c>
      <c r="C22" s="1565" t="s">
        <v>15</v>
      </c>
      <c r="D22" s="1644">
        <v>682.3</v>
      </c>
      <c r="E22" s="2108">
        <v>122</v>
      </c>
      <c r="F22" s="2108">
        <v>245.2</v>
      </c>
      <c r="G22" s="1643">
        <f>D22</f>
        <v>682.3</v>
      </c>
      <c r="H22" s="1643">
        <v>1207</v>
      </c>
      <c r="I22" s="1643">
        <v>560</v>
      </c>
      <c r="J22" s="1643">
        <v>760</v>
      </c>
      <c r="K22" s="1643">
        <v>888.8</v>
      </c>
      <c r="L22" s="1643">
        <v>1488.7</v>
      </c>
      <c r="M22" s="1643">
        <v>571</v>
      </c>
      <c r="N22" s="1643">
        <v>1150</v>
      </c>
      <c r="O22" s="1643">
        <v>1488.7</v>
      </c>
      <c r="P22" s="2886">
        <f t="shared" si="14"/>
        <v>151.31578947368422</v>
      </c>
      <c r="Q22" s="2886">
        <f t="shared" si="15"/>
        <v>77.248606166453953</v>
      </c>
      <c r="R22" s="2886">
        <f t="shared" si="16"/>
        <v>100</v>
      </c>
      <c r="S22" s="1643">
        <v>1600</v>
      </c>
      <c r="T22" s="1643"/>
      <c r="U22" s="1571">
        <f t="shared" si="8"/>
        <v>130.26527920269677</v>
      </c>
      <c r="V22" s="1571">
        <f t="shared" si="9"/>
        <v>73.637116818558397</v>
      </c>
      <c r="W22" s="1571">
        <f t="shared" si="10"/>
        <v>167.49549954995501</v>
      </c>
      <c r="X22" s="2109"/>
      <c r="Y22" s="1310">
        <v>1488.7</v>
      </c>
      <c r="Z22" s="189"/>
      <c r="AA22" s="828"/>
      <c r="AB22" s="834"/>
      <c r="AC22" s="834">
        <f>N20+N21+N22+N23</f>
        <v>1172.9000000000001</v>
      </c>
      <c r="AD22" s="834"/>
      <c r="AE22" s="836"/>
      <c r="AF22" s="822"/>
      <c r="AG22" s="822"/>
      <c r="AH22" s="822"/>
      <c r="AI22" s="822"/>
      <c r="AJ22" s="822"/>
      <c r="AK22" s="822"/>
      <c r="AL22" s="822"/>
      <c r="AM22" s="822"/>
      <c r="AN22" s="822"/>
    </row>
    <row r="23" spans="1:40" s="764" customFormat="1" ht="35.25" customHeight="1">
      <c r="A23" s="2095"/>
      <c r="B23" s="2107" t="s">
        <v>190</v>
      </c>
      <c r="C23" s="1565" t="s">
        <v>15</v>
      </c>
      <c r="D23" s="1644">
        <v>3.7</v>
      </c>
      <c r="E23" s="2108">
        <v>1.66</v>
      </c>
      <c r="F23" s="2108">
        <v>2.5</v>
      </c>
      <c r="G23" s="1643">
        <f>D23</f>
        <v>3.7</v>
      </c>
      <c r="H23" s="1643">
        <v>2.5</v>
      </c>
      <c r="I23" s="1643">
        <v>1.7</v>
      </c>
      <c r="J23" s="1643">
        <v>1.9</v>
      </c>
      <c r="K23" s="1643">
        <v>2.5</v>
      </c>
      <c r="L23" s="1643">
        <v>2.7</v>
      </c>
      <c r="M23" s="1643">
        <v>1.78</v>
      </c>
      <c r="N23" s="1643">
        <v>2</v>
      </c>
      <c r="O23" s="1643">
        <v>2.7</v>
      </c>
      <c r="P23" s="2886">
        <f t="shared" si="14"/>
        <v>105.26315789473685</v>
      </c>
      <c r="Q23" s="2886">
        <f t="shared" si="15"/>
        <v>74.074074074074062</v>
      </c>
      <c r="R23" s="2886">
        <f t="shared" si="16"/>
        <v>100</v>
      </c>
      <c r="S23" s="1643">
        <v>2.76</v>
      </c>
      <c r="T23" s="1643"/>
      <c r="U23" s="1571">
        <f t="shared" si="8"/>
        <v>67.567567567567565</v>
      </c>
      <c r="V23" s="1571">
        <f t="shared" si="9"/>
        <v>100</v>
      </c>
      <c r="W23" s="1571">
        <f t="shared" si="10"/>
        <v>108</v>
      </c>
      <c r="X23" s="2109"/>
      <c r="Y23" s="1310">
        <v>2.697050290135397</v>
      </c>
      <c r="Z23" s="189"/>
      <c r="AA23" s="828"/>
      <c r="AB23" s="834"/>
      <c r="AC23" s="834"/>
      <c r="AD23" s="834"/>
      <c r="AE23" s="836"/>
      <c r="AF23" s="822"/>
      <c r="AG23" s="822"/>
      <c r="AH23" s="822"/>
      <c r="AI23" s="822"/>
      <c r="AJ23" s="822"/>
      <c r="AK23" s="822"/>
      <c r="AL23" s="822"/>
      <c r="AM23" s="822"/>
      <c r="AN23" s="822"/>
    </row>
    <row r="24" spans="1:40" s="764" customFormat="1" ht="44.25" hidden="1" customHeight="1">
      <c r="A24" s="2095" t="s">
        <v>100</v>
      </c>
      <c r="B24" s="2096" t="s">
        <v>191</v>
      </c>
      <c r="C24" s="2097" t="s">
        <v>26</v>
      </c>
      <c r="D24" s="1567"/>
      <c r="E24" s="1567"/>
      <c r="F24" s="1567"/>
      <c r="G24" s="1566"/>
      <c r="H24" s="1566"/>
      <c r="I24" s="1566"/>
      <c r="J24" s="1566"/>
      <c r="K24" s="1566"/>
      <c r="L24" s="1566"/>
      <c r="M24" s="1566"/>
      <c r="N24" s="1566"/>
      <c r="O24" s="1566"/>
      <c r="P24" s="1566"/>
      <c r="Q24" s="1566"/>
      <c r="R24" s="1566"/>
      <c r="S24" s="1566"/>
      <c r="T24" s="1566"/>
      <c r="U24" s="1571" t="e">
        <f t="shared" si="8"/>
        <v>#DIV/0!</v>
      </c>
      <c r="V24" s="1571" t="e">
        <f t="shared" si="9"/>
        <v>#DIV/0!</v>
      </c>
      <c r="W24" s="1571" t="e">
        <f t="shared" si="10"/>
        <v>#DIV/0!</v>
      </c>
      <c r="X24" s="3167"/>
      <c r="Y24" s="821"/>
      <c r="Z24" s="824"/>
      <c r="AA24" s="828"/>
      <c r="AB24" s="815"/>
      <c r="AC24" s="815"/>
      <c r="AD24" s="815"/>
      <c r="AE24" s="806"/>
      <c r="AF24" s="822"/>
      <c r="AG24" s="822"/>
      <c r="AH24" s="822"/>
      <c r="AI24" s="822"/>
      <c r="AJ24" s="822"/>
      <c r="AK24" s="822"/>
      <c r="AL24" s="822"/>
      <c r="AM24" s="822"/>
      <c r="AN24" s="822"/>
    </row>
    <row r="25" spans="1:40" s="764" customFormat="1" ht="33.75" hidden="1" customHeight="1">
      <c r="A25" s="2095"/>
      <c r="B25" s="2107" t="s">
        <v>187</v>
      </c>
      <c r="C25" s="2097" t="s">
        <v>26</v>
      </c>
      <c r="D25" s="1567"/>
      <c r="E25" s="1567"/>
      <c r="F25" s="1567"/>
      <c r="G25" s="1566"/>
      <c r="H25" s="1566"/>
      <c r="I25" s="1566"/>
      <c r="J25" s="1566"/>
      <c r="K25" s="1566"/>
      <c r="L25" s="1566"/>
      <c r="M25" s="1566"/>
      <c r="N25" s="1566"/>
      <c r="O25" s="1566"/>
      <c r="P25" s="1566"/>
      <c r="Q25" s="1566"/>
      <c r="R25" s="1566"/>
      <c r="S25" s="1566"/>
      <c r="T25" s="1566"/>
      <c r="U25" s="1571" t="e">
        <f t="shared" si="8"/>
        <v>#DIV/0!</v>
      </c>
      <c r="V25" s="1571" t="e">
        <f t="shared" si="9"/>
        <v>#DIV/0!</v>
      </c>
      <c r="W25" s="1571" t="e">
        <f t="shared" si="10"/>
        <v>#DIV/0!</v>
      </c>
      <c r="X25" s="3167"/>
      <c r="Y25" s="821"/>
      <c r="Z25" s="824"/>
      <c r="AA25" s="828"/>
      <c r="AB25" s="815"/>
      <c r="AC25" s="815"/>
      <c r="AD25" s="815"/>
      <c r="AE25" s="806"/>
      <c r="AF25" s="822"/>
      <c r="AG25" s="822"/>
      <c r="AH25" s="822"/>
      <c r="AI25" s="822"/>
      <c r="AJ25" s="822"/>
      <c r="AK25" s="822"/>
      <c r="AL25" s="822"/>
      <c r="AM25" s="822"/>
      <c r="AN25" s="822"/>
    </row>
    <row r="26" spans="1:40" s="764" customFormat="1" ht="33.75" hidden="1" customHeight="1">
      <c r="A26" s="2095"/>
      <c r="B26" s="2107" t="s">
        <v>188</v>
      </c>
      <c r="C26" s="2097" t="s">
        <v>26</v>
      </c>
      <c r="D26" s="1567"/>
      <c r="E26" s="1567"/>
      <c r="F26" s="1567"/>
      <c r="G26" s="1566"/>
      <c r="H26" s="1566"/>
      <c r="I26" s="1566"/>
      <c r="J26" s="1566"/>
      <c r="K26" s="1566"/>
      <c r="L26" s="1566"/>
      <c r="M26" s="1566"/>
      <c r="N26" s="1566"/>
      <c r="O26" s="1566"/>
      <c r="P26" s="1566"/>
      <c r="Q26" s="1566"/>
      <c r="R26" s="1566"/>
      <c r="S26" s="1566"/>
      <c r="T26" s="1566"/>
      <c r="U26" s="1571" t="e">
        <f t="shared" si="8"/>
        <v>#DIV/0!</v>
      </c>
      <c r="V26" s="1571" t="e">
        <f t="shared" si="9"/>
        <v>#DIV/0!</v>
      </c>
      <c r="W26" s="1571" t="e">
        <f t="shared" si="10"/>
        <v>#DIV/0!</v>
      </c>
      <c r="X26" s="3167"/>
      <c r="Y26" s="821"/>
      <c r="Z26" s="824"/>
      <c r="AA26" s="828"/>
      <c r="AB26" s="815"/>
      <c r="AC26" s="815"/>
      <c r="AD26" s="815"/>
      <c r="AE26" s="806"/>
      <c r="AF26" s="822"/>
      <c r="AG26" s="822"/>
      <c r="AH26" s="822"/>
      <c r="AI26" s="822"/>
      <c r="AJ26" s="822"/>
      <c r="AK26" s="822"/>
      <c r="AL26" s="822"/>
      <c r="AM26" s="822"/>
      <c r="AN26" s="822"/>
    </row>
    <row r="27" spans="1:40" s="764" customFormat="1" ht="33.75" hidden="1" customHeight="1">
      <c r="A27" s="2095"/>
      <c r="B27" s="2107" t="s">
        <v>189</v>
      </c>
      <c r="C27" s="2097" t="s">
        <v>26</v>
      </c>
      <c r="D27" s="1567"/>
      <c r="E27" s="1567"/>
      <c r="F27" s="1567"/>
      <c r="G27" s="1566"/>
      <c r="H27" s="1566"/>
      <c r="I27" s="1566"/>
      <c r="J27" s="1566"/>
      <c r="K27" s="1566"/>
      <c r="L27" s="1566"/>
      <c r="M27" s="1566"/>
      <c r="N27" s="1566"/>
      <c r="O27" s="1566"/>
      <c r="P27" s="1566"/>
      <c r="Q27" s="1566"/>
      <c r="R27" s="1566"/>
      <c r="S27" s="1566"/>
      <c r="T27" s="1566"/>
      <c r="U27" s="1571" t="e">
        <f t="shared" si="8"/>
        <v>#DIV/0!</v>
      </c>
      <c r="V27" s="1571" t="e">
        <f t="shared" si="9"/>
        <v>#DIV/0!</v>
      </c>
      <c r="W27" s="1571" t="e">
        <f t="shared" si="10"/>
        <v>#DIV/0!</v>
      </c>
      <c r="X27" s="3167"/>
      <c r="Y27" s="821"/>
      <c r="Z27" s="824"/>
      <c r="AA27" s="828"/>
      <c r="AB27" s="815"/>
      <c r="AC27" s="815"/>
      <c r="AD27" s="815"/>
      <c r="AE27" s="806"/>
      <c r="AF27" s="822"/>
      <c r="AG27" s="822"/>
      <c r="AH27" s="822"/>
      <c r="AI27" s="822"/>
      <c r="AJ27" s="822"/>
      <c r="AK27" s="822"/>
      <c r="AL27" s="822"/>
      <c r="AM27" s="822"/>
      <c r="AN27" s="822"/>
    </row>
    <row r="28" spans="1:40" s="764" customFormat="1" ht="33.75" hidden="1" customHeight="1">
      <c r="A28" s="2095"/>
      <c r="B28" s="2107" t="s">
        <v>190</v>
      </c>
      <c r="C28" s="2097" t="s">
        <v>26</v>
      </c>
      <c r="D28" s="1567"/>
      <c r="E28" s="1567"/>
      <c r="F28" s="1567"/>
      <c r="G28" s="1566"/>
      <c r="H28" s="1566"/>
      <c r="I28" s="1566"/>
      <c r="J28" s="1566"/>
      <c r="K28" s="1566"/>
      <c r="L28" s="1566"/>
      <c r="M28" s="1566"/>
      <c r="N28" s="1566"/>
      <c r="O28" s="1566"/>
      <c r="P28" s="1566"/>
      <c r="Q28" s="1566"/>
      <c r="R28" s="1566"/>
      <c r="S28" s="1566"/>
      <c r="T28" s="1566"/>
      <c r="U28" s="1571" t="e">
        <f t="shared" si="8"/>
        <v>#DIV/0!</v>
      </c>
      <c r="V28" s="1571" t="e">
        <f t="shared" si="9"/>
        <v>#DIV/0!</v>
      </c>
      <c r="W28" s="1571" t="e">
        <f t="shared" si="10"/>
        <v>#DIV/0!</v>
      </c>
      <c r="X28" s="3167"/>
      <c r="Y28" s="821"/>
      <c r="Z28" s="824"/>
      <c r="AA28" s="828"/>
      <c r="AB28" s="815"/>
      <c r="AC28" s="815"/>
      <c r="AD28" s="815"/>
      <c r="AE28" s="806"/>
      <c r="AF28" s="822"/>
      <c r="AG28" s="822"/>
      <c r="AH28" s="822"/>
      <c r="AI28" s="822"/>
      <c r="AJ28" s="822"/>
      <c r="AK28" s="822"/>
      <c r="AL28" s="822"/>
      <c r="AM28" s="822"/>
      <c r="AN28" s="822"/>
    </row>
    <row r="29" spans="1:40" s="833" customFormat="1" ht="28.15" customHeight="1">
      <c r="A29" s="2095" t="s">
        <v>100</v>
      </c>
      <c r="B29" s="2096" t="s">
        <v>192</v>
      </c>
      <c r="C29" s="2097"/>
      <c r="D29" s="2110"/>
      <c r="E29" s="2110"/>
      <c r="F29" s="2110"/>
      <c r="G29" s="2111"/>
      <c r="H29" s="2111"/>
      <c r="I29" s="2111"/>
      <c r="J29" s="2111"/>
      <c r="K29" s="2111"/>
      <c r="L29" s="2111"/>
      <c r="M29" s="2111"/>
      <c r="N29" s="2111"/>
      <c r="O29" s="2111"/>
      <c r="P29" s="2111"/>
      <c r="Q29" s="2111"/>
      <c r="R29" s="2111"/>
      <c r="S29" s="2111"/>
      <c r="T29" s="2111"/>
      <c r="U29" s="1571"/>
      <c r="V29" s="1571"/>
      <c r="W29" s="1571"/>
      <c r="X29" s="3167"/>
      <c r="Y29" s="821"/>
      <c r="Z29" s="837"/>
      <c r="AA29" s="828"/>
      <c r="AB29" s="830"/>
      <c r="AC29" s="830"/>
      <c r="AD29" s="830"/>
      <c r="AE29" s="810"/>
      <c r="AF29" s="832"/>
      <c r="AG29" s="832"/>
      <c r="AH29" s="832"/>
      <c r="AI29" s="832"/>
      <c r="AJ29" s="832"/>
      <c r="AK29" s="832"/>
      <c r="AL29" s="832"/>
      <c r="AM29" s="832"/>
      <c r="AN29" s="832"/>
    </row>
    <row r="30" spans="1:40" s="833" customFormat="1" ht="28.15" customHeight="1">
      <c r="A30" s="2112">
        <v>1</v>
      </c>
      <c r="B30" s="1608" t="s">
        <v>193</v>
      </c>
      <c r="C30" s="1565" t="s">
        <v>832</v>
      </c>
      <c r="D30" s="1567">
        <v>769</v>
      </c>
      <c r="E30" s="1566">
        <v>110000</v>
      </c>
      <c r="F30" s="1566">
        <v>215000</v>
      </c>
      <c r="G30" s="1566">
        <f>D30</f>
        <v>769</v>
      </c>
      <c r="H30" s="1566">
        <v>1361</v>
      </c>
      <c r="I30" s="2113">
        <v>136.10900000000001</v>
      </c>
      <c r="J30" s="1609">
        <v>586</v>
      </c>
      <c r="K30" s="1566">
        <v>1002</v>
      </c>
      <c r="L30" s="1566">
        <v>1678</v>
      </c>
      <c r="M30" s="1566">
        <v>366</v>
      </c>
      <c r="N30" s="1566">
        <v>1146</v>
      </c>
      <c r="O30" s="1566">
        <v>1678</v>
      </c>
      <c r="P30" s="2886">
        <f t="shared" ref="P30" si="17">N30/J30%</f>
        <v>195.56313993174061</v>
      </c>
      <c r="Q30" s="2886">
        <f t="shared" ref="Q30" si="18">N30/L30%</f>
        <v>68.295589988081048</v>
      </c>
      <c r="R30" s="2886">
        <f t="shared" ref="R30" si="19">O30/L30%</f>
        <v>100</v>
      </c>
      <c r="S30" s="1566">
        <v>1788</v>
      </c>
      <c r="T30" s="1566"/>
      <c r="U30" s="1571">
        <f t="shared" si="8"/>
        <v>130.29908972691806</v>
      </c>
      <c r="V30" s="1571">
        <f t="shared" si="9"/>
        <v>73.622336517266717</v>
      </c>
      <c r="W30" s="1571">
        <f t="shared" si="10"/>
        <v>167.46506986027944</v>
      </c>
      <c r="X30" s="2102"/>
      <c r="Y30" s="197">
        <v>1655.76955</v>
      </c>
      <c r="Z30" s="824"/>
      <c r="AA30" s="828"/>
      <c r="AB30" s="830"/>
      <c r="AC30" s="830"/>
      <c r="AD30" s="830"/>
      <c r="AE30" s="838"/>
      <c r="AF30" s="839"/>
      <c r="AG30" s="832"/>
      <c r="AH30" s="832"/>
      <c r="AI30" s="832"/>
      <c r="AJ30" s="832"/>
      <c r="AK30" s="832"/>
      <c r="AL30" s="832"/>
      <c r="AM30" s="832"/>
      <c r="AN30" s="832"/>
    </row>
    <row r="31" spans="1:40" s="833" customFormat="1" ht="28.15" customHeight="1">
      <c r="A31" s="2112">
        <v>2</v>
      </c>
      <c r="B31" s="1608" t="s">
        <v>194</v>
      </c>
      <c r="C31" s="1565" t="s">
        <v>972</v>
      </c>
      <c r="D31" s="1567">
        <v>123275</v>
      </c>
      <c r="E31" s="1566">
        <v>48500</v>
      </c>
      <c r="F31" s="1566">
        <v>89700</v>
      </c>
      <c r="G31" s="1566">
        <f>D31</f>
        <v>123275</v>
      </c>
      <c r="H31" s="1566">
        <v>124000</v>
      </c>
      <c r="I31" s="1566">
        <v>56000</v>
      </c>
      <c r="J31" s="1566">
        <v>94000</v>
      </c>
      <c r="K31" s="1566">
        <v>124000</v>
      </c>
      <c r="L31" s="1566">
        <v>124300</v>
      </c>
      <c r="M31" s="1566">
        <v>65300</v>
      </c>
      <c r="N31" s="1566">
        <v>96000</v>
      </c>
      <c r="O31" s="1566">
        <v>124300</v>
      </c>
      <c r="P31" s="2886">
        <f t="shared" ref="P31:P33" si="20">N31/J31%</f>
        <v>102.12765957446808</v>
      </c>
      <c r="Q31" s="2886">
        <f t="shared" ref="Q31:Q33" si="21">N31/L31%</f>
        <v>77.23250201126308</v>
      </c>
      <c r="R31" s="2886">
        <f t="shared" ref="R31:R33" si="22">O31/L31%</f>
        <v>100</v>
      </c>
      <c r="S31" s="1566">
        <v>124400</v>
      </c>
      <c r="T31" s="1566"/>
      <c r="U31" s="1571">
        <f t="shared" si="8"/>
        <v>100.5881160008112</v>
      </c>
      <c r="V31" s="1571">
        <f t="shared" si="9"/>
        <v>100</v>
      </c>
      <c r="W31" s="1571">
        <f t="shared" si="10"/>
        <v>100.24193548387096</v>
      </c>
      <c r="X31" s="2102"/>
      <c r="Y31" s="197">
        <v>124300</v>
      </c>
      <c r="Z31" s="680"/>
      <c r="AA31" s="828"/>
      <c r="AB31" s="840"/>
      <c r="AC31" s="840"/>
      <c r="AD31" s="840"/>
      <c r="AE31" s="806"/>
      <c r="AF31" s="832"/>
      <c r="AG31" s="832"/>
      <c r="AH31" s="832"/>
      <c r="AI31" s="832"/>
      <c r="AJ31" s="832"/>
      <c r="AK31" s="832"/>
      <c r="AL31" s="832"/>
      <c r="AM31" s="832"/>
      <c r="AN31" s="832"/>
    </row>
    <row r="32" spans="1:40" ht="28.15" customHeight="1">
      <c r="A32" s="2112">
        <v>3</v>
      </c>
      <c r="B32" s="1608" t="s">
        <v>195</v>
      </c>
      <c r="C32" s="1565" t="s">
        <v>196</v>
      </c>
      <c r="D32" s="1579">
        <v>20</v>
      </c>
      <c r="E32" s="1578">
        <v>7.1</v>
      </c>
      <c r="F32" s="1578">
        <v>14.4</v>
      </c>
      <c r="G32" s="1578">
        <f>D32</f>
        <v>20</v>
      </c>
      <c r="H32" s="1578">
        <v>21</v>
      </c>
      <c r="I32" s="1578">
        <v>9.1999999999999993</v>
      </c>
      <c r="J32" s="1578">
        <v>16</v>
      </c>
      <c r="K32" s="1578">
        <v>21</v>
      </c>
      <c r="L32" s="1578">
        <v>21.47</v>
      </c>
      <c r="M32" s="1578">
        <v>10</v>
      </c>
      <c r="N32" s="1578" t="s">
        <v>967</v>
      </c>
      <c r="O32" s="1578">
        <v>21.47</v>
      </c>
      <c r="P32" s="2886">
        <f t="shared" si="20"/>
        <v>103.125</v>
      </c>
      <c r="Q32" s="2886">
        <f t="shared" si="21"/>
        <v>76.851420586865387</v>
      </c>
      <c r="R32" s="2886">
        <f t="shared" si="22"/>
        <v>100</v>
      </c>
      <c r="S32" s="1578">
        <v>21.52</v>
      </c>
      <c r="T32" s="1578"/>
      <c r="U32" s="1571">
        <f t="shared" si="8"/>
        <v>105</v>
      </c>
      <c r="V32" s="1571">
        <f t="shared" si="9"/>
        <v>100</v>
      </c>
      <c r="W32" s="1571">
        <f t="shared" si="10"/>
        <v>102.23809523809524</v>
      </c>
      <c r="X32" s="2103"/>
      <c r="Y32" s="649">
        <v>21.47</v>
      </c>
      <c r="Z32" s="841"/>
      <c r="AA32" s="828"/>
      <c r="AB32" s="840"/>
      <c r="AC32" s="840"/>
      <c r="AD32" s="840"/>
      <c r="AF32" s="693"/>
      <c r="AG32" s="693"/>
      <c r="AH32" s="693"/>
      <c r="AI32" s="693"/>
      <c r="AJ32" s="693"/>
      <c r="AK32" s="693"/>
      <c r="AL32" s="693"/>
      <c r="AM32" s="693"/>
      <c r="AN32" s="693"/>
    </row>
    <row r="33" spans="1:40" s="833" customFormat="1" ht="28.15" customHeight="1">
      <c r="A33" s="2112">
        <v>4</v>
      </c>
      <c r="B33" s="1608" t="s">
        <v>197</v>
      </c>
      <c r="C33" s="1565" t="s">
        <v>973</v>
      </c>
      <c r="D33" s="1567">
        <v>140</v>
      </c>
      <c r="E33" s="1566">
        <v>74</v>
      </c>
      <c r="F33" s="1566">
        <v>111</v>
      </c>
      <c r="G33" s="1566">
        <f>D33</f>
        <v>140</v>
      </c>
      <c r="H33" s="1566">
        <v>146</v>
      </c>
      <c r="I33" s="1566">
        <v>78</v>
      </c>
      <c r="J33" s="1566">
        <v>119</v>
      </c>
      <c r="K33" s="1566">
        <v>146</v>
      </c>
      <c r="L33" s="1566">
        <v>150</v>
      </c>
      <c r="M33" s="1566">
        <v>79</v>
      </c>
      <c r="N33" s="1566">
        <v>120</v>
      </c>
      <c r="O33" s="1566">
        <v>150</v>
      </c>
      <c r="P33" s="2886">
        <f t="shared" si="20"/>
        <v>100.84033613445379</v>
      </c>
      <c r="Q33" s="2886">
        <f t="shared" si="21"/>
        <v>80</v>
      </c>
      <c r="R33" s="2886">
        <f t="shared" si="22"/>
        <v>100</v>
      </c>
      <c r="S33" s="1566">
        <v>155</v>
      </c>
      <c r="T33" s="1566"/>
      <c r="U33" s="1571">
        <f t="shared" si="8"/>
        <v>104.28571428571429</v>
      </c>
      <c r="V33" s="1571">
        <f t="shared" si="9"/>
        <v>100</v>
      </c>
      <c r="W33" s="1571">
        <f t="shared" si="10"/>
        <v>102.73972602739727</v>
      </c>
      <c r="X33" s="2102"/>
      <c r="Y33" s="1309">
        <v>150</v>
      </c>
      <c r="Z33" s="680"/>
      <c r="AA33" s="828"/>
      <c r="AB33" s="830"/>
      <c r="AC33" s="830"/>
      <c r="AD33" s="830"/>
      <c r="AE33" s="806"/>
      <c r="AF33" s="832"/>
      <c r="AG33" s="832"/>
      <c r="AH33" s="832"/>
      <c r="AI33" s="832"/>
      <c r="AJ33" s="832"/>
      <c r="AK33" s="832"/>
      <c r="AL33" s="832"/>
      <c r="AM33" s="832"/>
      <c r="AN33" s="832"/>
    </row>
    <row r="34" spans="1:40" s="847" customFormat="1" ht="28.15" customHeight="1">
      <c r="A34" s="2095" t="s">
        <v>119</v>
      </c>
      <c r="B34" s="2096" t="s">
        <v>784</v>
      </c>
      <c r="C34" s="2097"/>
      <c r="D34" s="2110"/>
      <c r="E34" s="2110"/>
      <c r="F34" s="2110"/>
      <c r="G34" s="2111"/>
      <c r="H34" s="2111"/>
      <c r="I34" s="2111"/>
      <c r="J34" s="2111"/>
      <c r="K34" s="2111"/>
      <c r="L34" s="2111"/>
      <c r="M34" s="2111"/>
      <c r="N34" s="2111"/>
      <c r="O34" s="2111"/>
      <c r="P34" s="2111"/>
      <c r="Q34" s="2111"/>
      <c r="R34" s="2111"/>
      <c r="S34" s="2111"/>
      <c r="T34" s="2111"/>
      <c r="U34" s="1571"/>
      <c r="V34" s="1571"/>
      <c r="W34" s="1571"/>
      <c r="X34" s="2095"/>
      <c r="Y34" s="849"/>
      <c r="Z34" s="842"/>
      <c r="AA34" s="843"/>
      <c r="AB34" s="844"/>
      <c r="AC34" s="844"/>
      <c r="AD34" s="844"/>
      <c r="AE34" s="845"/>
      <c r="AF34" s="846"/>
      <c r="AG34" s="846"/>
      <c r="AH34" s="846"/>
      <c r="AI34" s="846"/>
      <c r="AJ34" s="846"/>
      <c r="AK34" s="846"/>
      <c r="AL34" s="846"/>
      <c r="AM34" s="846"/>
      <c r="AN34" s="846"/>
    </row>
    <row r="35" spans="1:40" s="847" customFormat="1" ht="35.25" customHeight="1">
      <c r="A35" s="2112">
        <v>1</v>
      </c>
      <c r="B35" s="2114" t="s">
        <v>785</v>
      </c>
      <c r="C35" s="1538" t="s">
        <v>26</v>
      </c>
      <c r="D35" s="2115">
        <f>'B7 LD&amp;VL-XDGN'!D30</f>
        <v>96</v>
      </c>
      <c r="E35" s="2115">
        <v>86.8</v>
      </c>
      <c r="F35" s="2115"/>
      <c r="G35" s="2115">
        <v>89.844061119624968</v>
      </c>
      <c r="H35" s="2115">
        <f>'B7 LD&amp;VL-XDGN'!AJ30</f>
        <v>92</v>
      </c>
      <c r="I35" s="2115">
        <v>89.8</v>
      </c>
      <c r="J35" s="1579" t="s">
        <v>877</v>
      </c>
      <c r="K35" s="1566">
        <v>92</v>
      </c>
      <c r="L35" s="1578">
        <f>'B7 LD&amp;VL-XDGN'!BP30</f>
        <v>93.5</v>
      </c>
      <c r="M35" s="1578">
        <v>91</v>
      </c>
      <c r="N35" s="1578">
        <f>'B7 LD&amp;VL-XDGN'!BR30</f>
        <v>91</v>
      </c>
      <c r="O35" s="1578">
        <f>'B7 LD&amp;VL-XDGN'!BS30</f>
        <v>93.5</v>
      </c>
      <c r="P35" s="2886">
        <f t="shared" ref="P35:P36" si="23">N35/J35%</f>
        <v>101.33630289532294</v>
      </c>
      <c r="Q35" s="2886">
        <f t="shared" ref="Q35:Q36" si="24">N35/L35%</f>
        <v>97.326203208556137</v>
      </c>
      <c r="R35" s="2886">
        <f t="shared" ref="R35:R36" si="25">O35/L35%</f>
        <v>100</v>
      </c>
      <c r="S35" s="1578">
        <v>95</v>
      </c>
      <c r="T35" s="1578"/>
      <c r="U35" s="1571">
        <f t="shared" si="8"/>
        <v>102.39964540060635</v>
      </c>
      <c r="V35" s="1571">
        <f t="shared" si="9"/>
        <v>100</v>
      </c>
      <c r="W35" s="1571">
        <f t="shared" si="10"/>
        <v>101.63043478260869</v>
      </c>
      <c r="X35" s="2112"/>
      <c r="Y35" s="1305">
        <v>82.185991363327304</v>
      </c>
      <c r="Z35" s="842"/>
      <c r="AA35" s="843"/>
      <c r="AB35" s="844"/>
      <c r="AC35" s="844"/>
      <c r="AD35" s="844"/>
      <c r="AE35" s="848"/>
      <c r="AF35" s="846"/>
      <c r="AG35" s="846"/>
      <c r="AH35" s="846"/>
      <c r="AI35" s="846"/>
      <c r="AJ35" s="846"/>
      <c r="AK35" s="846"/>
      <c r="AL35" s="846"/>
      <c r="AM35" s="846"/>
      <c r="AN35" s="846"/>
    </row>
    <row r="36" spans="1:40" s="766" customFormat="1" ht="37.9" customHeight="1">
      <c r="A36" s="2116">
        <v>2</v>
      </c>
      <c r="B36" s="2117" t="s">
        <v>786</v>
      </c>
      <c r="C36" s="2116" t="s">
        <v>26</v>
      </c>
      <c r="D36" s="2118"/>
      <c r="E36" s="2119">
        <v>82.9</v>
      </c>
      <c r="F36" s="2118"/>
      <c r="G36" s="2118">
        <v>88.24255583385515</v>
      </c>
      <c r="H36" s="2118">
        <v>87.2</v>
      </c>
      <c r="I36" s="2119">
        <v>87</v>
      </c>
      <c r="J36" s="2120">
        <v>87</v>
      </c>
      <c r="K36" s="2121">
        <v>87.2</v>
      </c>
      <c r="L36" s="2121">
        <v>88.5</v>
      </c>
      <c r="M36" s="2121">
        <v>88.2</v>
      </c>
      <c r="N36" s="2121" t="s">
        <v>968</v>
      </c>
      <c r="O36" s="2121">
        <v>88.5</v>
      </c>
      <c r="P36" s="2121">
        <f t="shared" si="23"/>
        <v>101.37931034482759</v>
      </c>
      <c r="Q36" s="2121">
        <f t="shared" si="24"/>
        <v>99.66101694915254</v>
      </c>
      <c r="R36" s="2121">
        <f t="shared" si="25"/>
        <v>100</v>
      </c>
      <c r="S36" s="2121">
        <v>90</v>
      </c>
      <c r="T36" s="2121"/>
      <c r="U36" s="2122">
        <f t="shared" si="8"/>
        <v>98.818533955636894</v>
      </c>
      <c r="V36" s="2122">
        <f t="shared" si="9"/>
        <v>100</v>
      </c>
      <c r="W36" s="2122">
        <f t="shared" si="10"/>
        <v>101.4908256880734</v>
      </c>
      <c r="X36" s="2116"/>
      <c r="Y36" s="1305">
        <v>79.213925156631106</v>
      </c>
      <c r="Z36" s="850"/>
      <c r="AA36" s="851"/>
      <c r="AB36" s="852"/>
      <c r="AC36" s="852"/>
      <c r="AD36" s="852"/>
      <c r="AE36" s="848"/>
      <c r="AF36" s="853"/>
      <c r="AG36" s="853"/>
      <c r="AH36" s="853"/>
      <c r="AI36" s="853"/>
      <c r="AJ36" s="853"/>
      <c r="AK36" s="853"/>
      <c r="AL36" s="853"/>
      <c r="AM36" s="853"/>
      <c r="AN36" s="853"/>
    </row>
    <row r="37" spans="1:40" ht="19.5" customHeight="1">
      <c r="A37" s="694"/>
      <c r="B37" s="638"/>
      <c r="C37" s="639"/>
      <c r="U37" s="640"/>
      <c r="V37" s="640"/>
      <c r="W37" s="640"/>
      <c r="X37" s="693"/>
      <c r="Y37" s="854"/>
      <c r="Z37" s="622"/>
      <c r="AA37" s="694"/>
      <c r="AB37" s="622"/>
      <c r="AC37" s="622"/>
      <c r="AD37" s="622"/>
      <c r="AF37" s="693"/>
      <c r="AG37" s="693"/>
      <c r="AH37" s="693"/>
      <c r="AI37" s="693"/>
      <c r="AJ37" s="693"/>
      <c r="AK37" s="693"/>
      <c r="AL37" s="693"/>
      <c r="AM37" s="693"/>
      <c r="AN37" s="693"/>
    </row>
    <row r="38" spans="1:40" ht="19.5" customHeight="1">
      <c r="A38" s="694"/>
      <c r="B38" s="638"/>
      <c r="C38" s="639"/>
      <c r="U38" s="640"/>
      <c r="V38" s="640"/>
      <c r="W38" s="640"/>
      <c r="X38" s="693"/>
      <c r="Y38" s="854"/>
      <c r="Z38" s="622"/>
      <c r="AA38" s="694"/>
      <c r="AB38" s="622"/>
      <c r="AC38" s="622"/>
      <c r="AD38" s="622"/>
      <c r="AF38" s="693"/>
      <c r="AG38" s="693"/>
      <c r="AH38" s="693"/>
      <c r="AI38" s="693"/>
      <c r="AJ38" s="693"/>
      <c r="AK38" s="693"/>
      <c r="AL38" s="693"/>
      <c r="AM38" s="693"/>
      <c r="AN38" s="693"/>
    </row>
    <row r="39" spans="1:40" ht="15.75" customHeight="1">
      <c r="A39" s="694"/>
      <c r="B39" s="693"/>
      <c r="C39" s="855"/>
      <c r="U39" s="803"/>
      <c r="V39" s="803"/>
      <c r="W39" s="803"/>
      <c r="X39" s="693"/>
      <c r="Y39" s="854"/>
      <c r="Z39" s="622"/>
      <c r="AA39" s="694"/>
      <c r="AB39" s="622"/>
      <c r="AC39" s="622"/>
      <c r="AD39" s="622"/>
      <c r="AF39" s="693"/>
      <c r="AG39" s="693"/>
      <c r="AH39" s="693"/>
      <c r="AI39" s="693"/>
      <c r="AJ39" s="693"/>
      <c r="AK39" s="693"/>
      <c r="AL39" s="693"/>
      <c r="AM39" s="693"/>
      <c r="AN39" s="693"/>
    </row>
    <row r="40" spans="1:40" ht="15.75" customHeight="1">
      <c r="A40" s="694"/>
      <c r="B40" s="693"/>
      <c r="C40" s="855"/>
      <c r="U40" s="803"/>
      <c r="V40" s="803"/>
      <c r="W40" s="803"/>
      <c r="X40" s="693"/>
      <c r="Y40" s="854"/>
      <c r="Z40" s="622"/>
      <c r="AA40" s="694"/>
      <c r="AB40" s="622"/>
      <c r="AC40" s="622"/>
      <c r="AD40" s="622"/>
      <c r="AF40" s="693"/>
      <c r="AG40" s="693"/>
      <c r="AH40" s="693"/>
      <c r="AI40" s="693"/>
      <c r="AJ40" s="693"/>
      <c r="AK40" s="693"/>
      <c r="AL40" s="693"/>
      <c r="AM40" s="693"/>
      <c r="AN40" s="693"/>
    </row>
    <row r="41" spans="1:40" ht="15.75" customHeight="1">
      <c r="A41" s="694"/>
      <c r="B41" s="693"/>
      <c r="C41" s="855"/>
      <c r="U41" s="803"/>
      <c r="V41" s="803"/>
      <c r="W41" s="803"/>
      <c r="X41" s="693"/>
      <c r="Y41" s="854"/>
      <c r="Z41" s="622"/>
      <c r="AA41" s="694"/>
      <c r="AB41" s="622"/>
      <c r="AC41" s="622"/>
      <c r="AD41" s="622"/>
      <c r="AF41" s="693"/>
      <c r="AG41" s="693"/>
      <c r="AH41" s="693"/>
      <c r="AI41" s="693"/>
      <c r="AJ41" s="693"/>
      <c r="AK41" s="693"/>
      <c r="AL41" s="693"/>
      <c r="AM41" s="693"/>
      <c r="AN41" s="693"/>
    </row>
    <row r="42" spans="1:40" ht="15.75" customHeight="1">
      <c r="A42" s="694"/>
      <c r="B42" s="693"/>
      <c r="C42" s="855"/>
      <c r="U42" s="803"/>
      <c r="V42" s="803"/>
      <c r="W42" s="803"/>
      <c r="X42" s="693"/>
      <c r="Y42" s="854"/>
      <c r="Z42" s="622"/>
      <c r="AA42" s="694"/>
      <c r="AB42" s="622"/>
      <c r="AC42" s="622"/>
      <c r="AD42" s="622"/>
      <c r="AF42" s="693"/>
      <c r="AG42" s="693"/>
      <c r="AH42" s="693"/>
      <c r="AI42" s="693"/>
      <c r="AJ42" s="693"/>
      <c r="AK42" s="693"/>
      <c r="AL42" s="693"/>
      <c r="AM42" s="693"/>
      <c r="AN42" s="693"/>
    </row>
    <row r="43" spans="1:40" ht="15.75" customHeight="1">
      <c r="A43" s="694"/>
      <c r="B43" s="693"/>
      <c r="C43" s="857"/>
      <c r="U43" s="803"/>
      <c r="V43" s="803"/>
      <c r="W43" s="803"/>
      <c r="X43" s="693"/>
      <c r="Y43" s="854"/>
      <c r="Z43" s="622"/>
      <c r="AA43" s="694"/>
      <c r="AB43" s="622"/>
      <c r="AC43" s="622"/>
      <c r="AD43" s="622"/>
      <c r="AF43" s="693"/>
      <c r="AG43" s="693"/>
      <c r="AH43" s="693"/>
      <c r="AI43" s="693"/>
      <c r="AJ43" s="693"/>
      <c r="AK43" s="693"/>
      <c r="AL43" s="693"/>
      <c r="AM43" s="693"/>
      <c r="AN43" s="693"/>
    </row>
    <row r="44" spans="1:40" ht="15.75" customHeight="1">
      <c r="A44" s="694"/>
      <c r="B44" s="693"/>
      <c r="C44" s="857"/>
      <c r="U44" s="803"/>
      <c r="V44" s="803"/>
      <c r="W44" s="803"/>
      <c r="X44" s="693"/>
      <c r="Y44" s="854"/>
      <c r="Z44" s="622"/>
      <c r="AA44" s="694"/>
      <c r="AB44" s="622"/>
      <c r="AC44" s="622"/>
      <c r="AD44" s="622"/>
      <c r="AF44" s="693"/>
      <c r="AG44" s="693"/>
      <c r="AH44" s="693"/>
      <c r="AI44" s="693"/>
      <c r="AJ44" s="693"/>
      <c r="AK44" s="693"/>
      <c r="AL44" s="693"/>
      <c r="AM44" s="693"/>
      <c r="AN44" s="693"/>
    </row>
    <row r="45" spans="1:40" ht="15.75" customHeight="1">
      <c r="A45" s="694"/>
      <c r="B45" s="693"/>
      <c r="C45" s="857"/>
      <c r="U45" s="803"/>
      <c r="V45" s="803"/>
      <c r="W45" s="803"/>
      <c r="X45" s="693"/>
      <c r="Y45" s="854"/>
      <c r="Z45" s="622"/>
      <c r="AA45" s="694"/>
      <c r="AB45" s="622"/>
      <c r="AC45" s="622"/>
      <c r="AD45" s="622"/>
      <c r="AF45" s="693"/>
      <c r="AG45" s="693"/>
      <c r="AH45" s="693"/>
      <c r="AI45" s="693"/>
      <c r="AJ45" s="693"/>
      <c r="AK45" s="693"/>
      <c r="AL45" s="693"/>
      <c r="AM45" s="693"/>
      <c r="AN45" s="693"/>
    </row>
    <row r="46" spans="1:40" ht="15.75" customHeight="1">
      <c r="A46" s="694"/>
      <c r="B46" s="693"/>
      <c r="C46" s="857"/>
      <c r="U46" s="803"/>
      <c r="V46" s="803"/>
      <c r="W46" s="803"/>
      <c r="X46" s="693"/>
      <c r="Y46" s="854"/>
      <c r="Z46" s="622"/>
      <c r="AA46" s="694"/>
      <c r="AB46" s="622"/>
      <c r="AC46" s="622"/>
      <c r="AD46" s="622"/>
      <c r="AF46" s="693"/>
      <c r="AG46" s="693"/>
      <c r="AH46" s="693"/>
      <c r="AI46" s="693"/>
      <c r="AJ46" s="693"/>
      <c r="AK46" s="693"/>
      <c r="AL46" s="693"/>
      <c r="AM46" s="693"/>
      <c r="AN46" s="693"/>
    </row>
    <row r="47" spans="1:40" ht="15.75" customHeight="1">
      <c r="A47" s="694"/>
      <c r="B47" s="693"/>
      <c r="C47" s="857"/>
      <c r="U47" s="803"/>
      <c r="V47" s="803"/>
      <c r="W47" s="803"/>
      <c r="X47" s="693"/>
      <c r="Y47" s="854"/>
      <c r="Z47" s="622"/>
      <c r="AA47" s="694"/>
      <c r="AB47" s="622"/>
      <c r="AC47" s="622"/>
      <c r="AD47" s="622"/>
      <c r="AF47" s="693"/>
      <c r="AG47" s="693"/>
      <c r="AH47" s="693"/>
      <c r="AI47" s="693"/>
      <c r="AJ47" s="693"/>
      <c r="AK47" s="693"/>
      <c r="AL47" s="693"/>
      <c r="AM47" s="693"/>
      <c r="AN47" s="693"/>
    </row>
    <row r="48" spans="1:40" ht="15.75" customHeight="1">
      <c r="A48" s="694"/>
      <c r="B48" s="693"/>
      <c r="C48" s="857"/>
      <c r="U48" s="803"/>
      <c r="V48" s="803"/>
      <c r="W48" s="803"/>
      <c r="X48" s="693"/>
      <c r="Y48" s="854"/>
      <c r="Z48" s="622"/>
      <c r="AA48" s="694"/>
      <c r="AB48" s="622"/>
      <c r="AC48" s="622"/>
      <c r="AD48" s="622"/>
      <c r="AF48" s="693"/>
      <c r="AG48" s="693"/>
      <c r="AH48" s="693"/>
      <c r="AI48" s="693"/>
      <c r="AJ48" s="693"/>
      <c r="AK48" s="693"/>
      <c r="AL48" s="693"/>
      <c r="AM48" s="693"/>
      <c r="AN48" s="693"/>
    </row>
    <row r="49" spans="1:40" ht="15.75" customHeight="1">
      <c r="A49" s="694"/>
      <c r="B49" s="693"/>
      <c r="C49" s="857"/>
      <c r="U49" s="803"/>
      <c r="V49" s="803"/>
      <c r="W49" s="803"/>
      <c r="X49" s="693"/>
      <c r="Y49" s="854"/>
      <c r="Z49" s="622"/>
      <c r="AA49" s="694"/>
      <c r="AB49" s="622"/>
      <c r="AC49" s="622"/>
      <c r="AD49" s="622"/>
      <c r="AF49" s="693"/>
      <c r="AG49" s="693"/>
      <c r="AH49" s="693"/>
      <c r="AI49" s="693"/>
      <c r="AJ49" s="693"/>
      <c r="AK49" s="693"/>
      <c r="AL49" s="693"/>
      <c r="AM49" s="693"/>
      <c r="AN49" s="693"/>
    </row>
    <row r="50" spans="1:40" ht="15.75" customHeight="1">
      <c r="A50" s="694"/>
      <c r="B50" s="693"/>
      <c r="C50" s="857"/>
      <c r="U50" s="803"/>
      <c r="V50" s="803"/>
      <c r="W50" s="803"/>
      <c r="X50" s="693"/>
      <c r="Y50" s="854"/>
      <c r="Z50" s="622"/>
      <c r="AA50" s="694"/>
      <c r="AB50" s="622"/>
      <c r="AC50" s="622"/>
      <c r="AD50" s="622"/>
      <c r="AF50" s="693"/>
      <c r="AG50" s="693"/>
      <c r="AH50" s="693"/>
      <c r="AI50" s="693"/>
      <c r="AJ50" s="693"/>
      <c r="AK50" s="693"/>
      <c r="AL50" s="693"/>
      <c r="AM50" s="693"/>
      <c r="AN50" s="693"/>
    </row>
    <row r="51" spans="1:40" ht="15.75" customHeight="1">
      <c r="A51" s="694"/>
      <c r="B51" s="693"/>
      <c r="C51" s="857"/>
      <c r="U51" s="803"/>
      <c r="V51" s="803"/>
      <c r="W51" s="803"/>
      <c r="X51" s="693"/>
      <c r="Y51" s="854"/>
      <c r="Z51" s="622"/>
      <c r="AA51" s="694"/>
      <c r="AB51" s="622"/>
      <c r="AC51" s="622"/>
      <c r="AD51" s="622"/>
      <c r="AF51" s="693"/>
      <c r="AG51" s="693"/>
      <c r="AH51" s="693"/>
      <c r="AI51" s="693"/>
      <c r="AJ51" s="693"/>
      <c r="AK51" s="693"/>
      <c r="AL51" s="693"/>
      <c r="AM51" s="693"/>
      <c r="AN51" s="693"/>
    </row>
    <row r="52" spans="1:40" ht="15.75" customHeight="1">
      <c r="A52" s="694"/>
      <c r="B52" s="693"/>
      <c r="C52" s="857"/>
      <c r="U52" s="803"/>
      <c r="V52" s="803"/>
      <c r="W52" s="803"/>
      <c r="X52" s="693"/>
      <c r="Y52" s="854"/>
      <c r="Z52" s="622"/>
      <c r="AA52" s="694"/>
      <c r="AB52" s="622"/>
      <c r="AC52" s="622"/>
      <c r="AD52" s="622"/>
      <c r="AF52" s="693"/>
      <c r="AG52" s="693"/>
      <c r="AH52" s="693"/>
      <c r="AI52" s="693"/>
      <c r="AJ52" s="693"/>
      <c r="AK52" s="693"/>
      <c r="AL52" s="693"/>
      <c r="AM52" s="693"/>
      <c r="AN52" s="693"/>
    </row>
    <row r="53" spans="1:40" ht="15.75" customHeight="1">
      <c r="A53" s="694"/>
      <c r="B53" s="693"/>
      <c r="C53" s="857"/>
      <c r="U53" s="803"/>
      <c r="V53" s="803"/>
      <c r="W53" s="803"/>
      <c r="X53" s="693"/>
      <c r="Y53" s="854"/>
      <c r="Z53" s="622"/>
      <c r="AA53" s="694"/>
      <c r="AB53" s="622"/>
      <c r="AC53" s="622"/>
      <c r="AD53" s="622"/>
      <c r="AF53" s="693"/>
      <c r="AG53" s="693"/>
      <c r="AH53" s="693"/>
      <c r="AI53" s="693"/>
      <c r="AJ53" s="693"/>
      <c r="AK53" s="693"/>
      <c r="AL53" s="693"/>
      <c r="AM53" s="693"/>
      <c r="AN53" s="693"/>
    </row>
    <row r="54" spans="1:40" ht="15.75" customHeight="1">
      <c r="A54" s="694"/>
      <c r="B54" s="693"/>
      <c r="C54" s="857"/>
      <c r="U54" s="803"/>
      <c r="V54" s="803"/>
      <c r="W54" s="803"/>
      <c r="X54" s="693"/>
      <c r="Y54" s="854"/>
      <c r="Z54" s="622"/>
      <c r="AA54" s="694"/>
      <c r="AB54" s="622"/>
      <c r="AC54" s="622"/>
      <c r="AD54" s="622"/>
      <c r="AF54" s="693"/>
      <c r="AG54" s="693"/>
      <c r="AH54" s="693"/>
      <c r="AI54" s="693"/>
      <c r="AJ54" s="693"/>
      <c r="AK54" s="693"/>
      <c r="AL54" s="693"/>
      <c r="AM54" s="693"/>
      <c r="AN54" s="693"/>
    </row>
    <row r="55" spans="1:40" ht="15.75" customHeight="1">
      <c r="A55" s="694"/>
      <c r="B55" s="693"/>
      <c r="C55" s="857"/>
      <c r="U55" s="803"/>
      <c r="V55" s="803"/>
      <c r="W55" s="803"/>
      <c r="X55" s="693"/>
      <c r="Y55" s="854"/>
      <c r="Z55" s="622"/>
      <c r="AA55" s="694"/>
      <c r="AB55" s="622"/>
      <c r="AC55" s="622"/>
      <c r="AD55" s="622"/>
      <c r="AF55" s="693"/>
      <c r="AG55" s="693"/>
      <c r="AH55" s="693"/>
      <c r="AI55" s="693"/>
      <c r="AJ55" s="693"/>
      <c r="AK55" s="693"/>
      <c r="AL55" s="693"/>
      <c r="AM55" s="693"/>
      <c r="AN55" s="693"/>
    </row>
    <row r="56" spans="1:40" ht="15.75" customHeight="1">
      <c r="A56" s="694"/>
      <c r="B56" s="693"/>
      <c r="C56" s="857"/>
      <c r="U56" s="803"/>
      <c r="V56" s="803"/>
      <c r="W56" s="803"/>
      <c r="X56" s="693"/>
      <c r="Y56" s="854"/>
      <c r="Z56" s="622"/>
      <c r="AA56" s="694"/>
      <c r="AB56" s="622"/>
      <c r="AC56" s="622"/>
      <c r="AD56" s="622"/>
      <c r="AF56" s="693"/>
      <c r="AG56" s="693"/>
      <c r="AH56" s="693"/>
      <c r="AI56" s="693"/>
      <c r="AJ56" s="693"/>
      <c r="AK56" s="693"/>
      <c r="AL56" s="693"/>
      <c r="AM56" s="693"/>
      <c r="AN56" s="693"/>
    </row>
    <row r="57" spans="1:40" ht="15.75" customHeight="1">
      <c r="A57" s="694"/>
      <c r="B57" s="693"/>
      <c r="C57" s="857"/>
      <c r="U57" s="803"/>
      <c r="V57" s="803"/>
      <c r="W57" s="803"/>
      <c r="X57" s="693"/>
      <c r="Y57" s="854"/>
      <c r="Z57" s="622"/>
      <c r="AA57" s="694"/>
      <c r="AB57" s="622"/>
      <c r="AC57" s="622"/>
      <c r="AD57" s="622"/>
      <c r="AF57" s="693"/>
      <c r="AG57" s="693"/>
      <c r="AH57" s="693"/>
      <c r="AI57" s="693"/>
      <c r="AJ57" s="693"/>
      <c r="AK57" s="693"/>
      <c r="AL57" s="693"/>
      <c r="AM57" s="693"/>
      <c r="AN57" s="693"/>
    </row>
    <row r="58" spans="1:40" ht="15.75" customHeight="1">
      <c r="A58" s="694"/>
      <c r="B58" s="693"/>
      <c r="C58" s="857"/>
      <c r="U58" s="803"/>
      <c r="V58" s="803"/>
      <c r="W58" s="803"/>
      <c r="X58" s="693"/>
      <c r="Y58" s="854"/>
      <c r="Z58" s="622"/>
      <c r="AA58" s="694"/>
      <c r="AB58" s="622"/>
      <c r="AC58" s="622"/>
      <c r="AD58" s="622"/>
      <c r="AF58" s="693"/>
      <c r="AG58" s="693"/>
      <c r="AH58" s="693"/>
      <c r="AI58" s="693"/>
      <c r="AJ58" s="693"/>
      <c r="AK58" s="693"/>
      <c r="AL58" s="693"/>
      <c r="AM58" s="693"/>
      <c r="AN58" s="693"/>
    </row>
    <row r="59" spans="1:40" ht="15.75" customHeight="1">
      <c r="A59" s="694"/>
      <c r="B59" s="693"/>
      <c r="C59" s="857"/>
      <c r="U59" s="803"/>
      <c r="V59" s="803"/>
      <c r="W59" s="803"/>
      <c r="X59" s="693"/>
      <c r="Y59" s="854"/>
      <c r="Z59" s="622"/>
      <c r="AA59" s="694"/>
      <c r="AB59" s="622"/>
      <c r="AC59" s="622"/>
      <c r="AD59" s="622"/>
      <c r="AF59" s="693"/>
      <c r="AG59" s="693"/>
      <c r="AH59" s="693"/>
      <c r="AI59" s="693"/>
      <c r="AJ59" s="693"/>
      <c r="AK59" s="693"/>
      <c r="AL59" s="693"/>
      <c r="AM59" s="693"/>
      <c r="AN59" s="693"/>
    </row>
    <row r="60" spans="1:40" ht="15.75" customHeight="1">
      <c r="A60" s="694"/>
      <c r="B60" s="693"/>
      <c r="C60" s="857"/>
      <c r="U60" s="803"/>
      <c r="V60" s="803"/>
      <c r="W60" s="803"/>
      <c r="X60" s="693"/>
      <c r="Y60" s="854"/>
      <c r="Z60" s="622"/>
      <c r="AA60" s="694"/>
      <c r="AB60" s="622"/>
      <c r="AC60" s="622"/>
      <c r="AD60" s="622"/>
      <c r="AF60" s="693"/>
      <c r="AG60" s="693"/>
      <c r="AH60" s="693"/>
      <c r="AI60" s="693"/>
      <c r="AJ60" s="693"/>
      <c r="AK60" s="693"/>
      <c r="AL60" s="693"/>
      <c r="AM60" s="693"/>
      <c r="AN60" s="693"/>
    </row>
    <row r="61" spans="1:40" ht="15.75" customHeight="1">
      <c r="A61" s="694"/>
      <c r="B61" s="693"/>
      <c r="C61" s="857"/>
      <c r="U61" s="803"/>
      <c r="V61" s="803"/>
      <c r="W61" s="803"/>
      <c r="X61" s="693"/>
      <c r="Y61" s="854"/>
      <c r="Z61" s="622"/>
      <c r="AA61" s="694"/>
      <c r="AB61" s="622"/>
      <c r="AC61" s="622"/>
      <c r="AD61" s="622"/>
      <c r="AF61" s="693"/>
      <c r="AG61" s="693"/>
      <c r="AH61" s="693"/>
      <c r="AI61" s="693"/>
      <c r="AJ61" s="693"/>
      <c r="AK61" s="693"/>
      <c r="AL61" s="693"/>
      <c r="AM61" s="693"/>
      <c r="AN61" s="693"/>
    </row>
    <row r="62" spans="1:40" ht="15.75" customHeight="1">
      <c r="A62" s="694"/>
      <c r="B62" s="693"/>
      <c r="C62" s="857"/>
      <c r="U62" s="803"/>
      <c r="V62" s="803"/>
      <c r="W62" s="803"/>
      <c r="X62" s="693"/>
      <c r="Y62" s="854"/>
      <c r="Z62" s="622"/>
      <c r="AA62" s="694"/>
      <c r="AB62" s="622"/>
      <c r="AC62" s="622"/>
      <c r="AD62" s="622"/>
      <c r="AF62" s="693"/>
      <c r="AG62" s="693"/>
      <c r="AH62" s="693"/>
      <c r="AI62" s="693"/>
      <c r="AJ62" s="693"/>
      <c r="AK62" s="693"/>
      <c r="AL62" s="693"/>
      <c r="AM62" s="693"/>
      <c r="AN62" s="693"/>
    </row>
    <row r="63" spans="1:40" ht="15.75" customHeight="1">
      <c r="A63" s="694"/>
      <c r="B63" s="693"/>
      <c r="C63" s="857"/>
      <c r="U63" s="803"/>
      <c r="V63" s="803"/>
      <c r="W63" s="803"/>
      <c r="X63" s="693"/>
      <c r="Y63" s="854"/>
      <c r="Z63" s="622"/>
      <c r="AA63" s="694"/>
      <c r="AB63" s="622"/>
      <c r="AC63" s="622"/>
      <c r="AD63" s="622"/>
      <c r="AF63" s="693"/>
      <c r="AG63" s="693"/>
      <c r="AH63" s="693"/>
      <c r="AI63" s="693"/>
      <c r="AJ63" s="693"/>
      <c r="AK63" s="693"/>
      <c r="AL63" s="693"/>
      <c r="AM63" s="693"/>
      <c r="AN63" s="693"/>
    </row>
    <row r="64" spans="1:40" ht="15.75" customHeight="1">
      <c r="A64" s="694"/>
      <c r="B64" s="693"/>
      <c r="C64" s="857"/>
      <c r="U64" s="803"/>
      <c r="V64" s="803"/>
      <c r="W64" s="803"/>
      <c r="X64" s="693"/>
      <c r="Y64" s="854"/>
      <c r="Z64" s="622"/>
      <c r="AA64" s="694"/>
      <c r="AB64" s="622"/>
      <c r="AC64" s="622"/>
      <c r="AD64" s="622"/>
      <c r="AF64" s="693"/>
      <c r="AG64" s="693"/>
      <c r="AH64" s="693"/>
      <c r="AI64" s="693"/>
      <c r="AJ64" s="693"/>
      <c r="AK64" s="693"/>
      <c r="AL64" s="693"/>
      <c r="AM64" s="693"/>
      <c r="AN64" s="693"/>
    </row>
    <row r="65" spans="1:40" ht="15.75" customHeight="1">
      <c r="A65" s="694"/>
      <c r="B65" s="693"/>
      <c r="C65" s="857"/>
      <c r="U65" s="803"/>
      <c r="V65" s="803"/>
      <c r="W65" s="803"/>
      <c r="X65" s="693"/>
      <c r="Y65" s="854"/>
      <c r="Z65" s="622"/>
      <c r="AA65" s="694"/>
      <c r="AB65" s="622"/>
      <c r="AC65" s="622"/>
      <c r="AD65" s="622"/>
      <c r="AF65" s="693"/>
      <c r="AG65" s="693"/>
      <c r="AH65" s="693"/>
      <c r="AI65" s="693"/>
      <c r="AJ65" s="693"/>
      <c r="AK65" s="693"/>
      <c r="AL65" s="693"/>
      <c r="AM65" s="693"/>
      <c r="AN65" s="693"/>
    </row>
    <row r="66" spans="1:40" ht="15.75" customHeight="1">
      <c r="A66" s="694"/>
      <c r="B66" s="693"/>
      <c r="C66" s="857"/>
      <c r="U66" s="803"/>
      <c r="V66" s="803"/>
      <c r="W66" s="803"/>
      <c r="X66" s="693"/>
      <c r="Y66" s="854"/>
      <c r="Z66" s="622"/>
      <c r="AA66" s="694"/>
      <c r="AB66" s="622"/>
      <c r="AC66" s="622"/>
      <c r="AD66" s="622"/>
      <c r="AF66" s="693"/>
      <c r="AG66" s="693"/>
      <c r="AH66" s="693"/>
      <c r="AI66" s="693"/>
      <c r="AJ66" s="693"/>
      <c r="AK66" s="693"/>
      <c r="AL66" s="693"/>
      <c r="AM66" s="693"/>
      <c r="AN66" s="693"/>
    </row>
    <row r="67" spans="1:40" ht="15.75" customHeight="1">
      <c r="A67" s="694"/>
      <c r="B67" s="693"/>
      <c r="C67" s="857"/>
      <c r="U67" s="803"/>
      <c r="V67" s="803"/>
      <c r="W67" s="803"/>
      <c r="X67" s="693"/>
      <c r="Y67" s="854"/>
      <c r="Z67" s="622"/>
      <c r="AA67" s="694"/>
      <c r="AB67" s="622"/>
      <c r="AC67" s="622"/>
      <c r="AD67" s="622"/>
      <c r="AF67" s="693"/>
      <c r="AG67" s="693"/>
      <c r="AH67" s="693"/>
      <c r="AI67" s="693"/>
      <c r="AJ67" s="693"/>
      <c r="AK67" s="693"/>
      <c r="AL67" s="693"/>
      <c r="AM67" s="693"/>
      <c r="AN67" s="693"/>
    </row>
    <row r="68" spans="1:40" ht="15.75" customHeight="1">
      <c r="A68" s="694"/>
      <c r="B68" s="693"/>
      <c r="C68" s="857"/>
      <c r="U68" s="803"/>
      <c r="V68" s="803"/>
      <c r="W68" s="803"/>
      <c r="X68" s="693"/>
      <c r="Y68" s="854"/>
      <c r="Z68" s="622"/>
      <c r="AA68" s="694"/>
      <c r="AB68" s="622"/>
      <c r="AC68" s="622"/>
      <c r="AD68" s="622"/>
      <c r="AF68" s="693"/>
      <c r="AG68" s="693"/>
      <c r="AH68" s="693"/>
      <c r="AI68" s="693"/>
      <c r="AJ68" s="693"/>
      <c r="AK68" s="693"/>
      <c r="AL68" s="693"/>
      <c r="AM68" s="693"/>
      <c r="AN68" s="693"/>
    </row>
    <row r="69" spans="1:40" ht="15.75" customHeight="1">
      <c r="A69" s="694"/>
      <c r="B69" s="693"/>
      <c r="C69" s="857"/>
      <c r="U69" s="803"/>
      <c r="V69" s="803"/>
      <c r="W69" s="803"/>
      <c r="X69" s="693"/>
      <c r="Y69" s="854"/>
      <c r="Z69" s="622"/>
      <c r="AA69" s="694"/>
      <c r="AB69" s="622"/>
      <c r="AC69" s="622"/>
      <c r="AD69" s="622"/>
      <c r="AF69" s="693"/>
      <c r="AG69" s="693"/>
      <c r="AH69" s="693"/>
      <c r="AI69" s="693"/>
      <c r="AJ69" s="693"/>
      <c r="AK69" s="693"/>
      <c r="AL69" s="693"/>
      <c r="AM69" s="693"/>
      <c r="AN69" s="693"/>
    </row>
    <row r="70" spans="1:40" ht="15.75" customHeight="1">
      <c r="A70" s="694"/>
      <c r="B70" s="693"/>
      <c r="C70" s="857"/>
      <c r="U70" s="803"/>
      <c r="V70" s="803"/>
      <c r="W70" s="803"/>
      <c r="X70" s="693"/>
      <c r="Y70" s="854"/>
      <c r="Z70" s="622"/>
      <c r="AA70" s="694"/>
      <c r="AB70" s="622"/>
      <c r="AC70" s="622"/>
      <c r="AD70" s="622"/>
      <c r="AF70" s="693"/>
      <c r="AG70" s="693"/>
      <c r="AH70" s="693"/>
      <c r="AI70" s="693"/>
      <c r="AJ70" s="693"/>
      <c r="AK70" s="693"/>
      <c r="AL70" s="693"/>
      <c r="AM70" s="693"/>
      <c r="AN70" s="693"/>
    </row>
    <row r="71" spans="1:40" ht="15.75" customHeight="1">
      <c r="A71" s="694"/>
      <c r="B71" s="693"/>
      <c r="C71" s="857"/>
      <c r="U71" s="803"/>
      <c r="V71" s="803"/>
      <c r="W71" s="803"/>
      <c r="X71" s="693"/>
      <c r="Y71" s="854"/>
      <c r="Z71" s="622"/>
      <c r="AA71" s="694"/>
      <c r="AB71" s="622"/>
      <c r="AC71" s="622"/>
      <c r="AD71" s="622"/>
      <c r="AF71" s="693"/>
      <c r="AG71" s="693"/>
      <c r="AH71" s="693"/>
      <c r="AI71" s="693"/>
      <c r="AJ71" s="693"/>
      <c r="AK71" s="693"/>
      <c r="AL71" s="693"/>
      <c r="AM71" s="693"/>
      <c r="AN71" s="693"/>
    </row>
    <row r="72" spans="1:40" ht="15.75" customHeight="1">
      <c r="A72" s="694"/>
      <c r="B72" s="693"/>
      <c r="C72" s="857"/>
      <c r="U72" s="803"/>
      <c r="V72" s="803"/>
      <c r="W72" s="803"/>
      <c r="X72" s="693"/>
      <c r="Y72" s="854"/>
      <c r="Z72" s="622"/>
      <c r="AA72" s="694"/>
      <c r="AB72" s="622"/>
      <c r="AC72" s="622"/>
      <c r="AD72" s="622"/>
      <c r="AF72" s="693"/>
      <c r="AG72" s="693"/>
      <c r="AH72" s="693"/>
      <c r="AI72" s="693"/>
      <c r="AJ72" s="693"/>
      <c r="AK72" s="693"/>
      <c r="AL72" s="693"/>
      <c r="AM72" s="693"/>
      <c r="AN72" s="693"/>
    </row>
    <row r="73" spans="1:40" ht="15.75" customHeight="1">
      <c r="A73" s="694"/>
      <c r="B73" s="693"/>
      <c r="C73" s="857"/>
      <c r="U73" s="803"/>
      <c r="V73" s="803"/>
      <c r="W73" s="803"/>
      <c r="X73" s="693"/>
      <c r="Y73" s="854"/>
      <c r="Z73" s="622"/>
      <c r="AA73" s="694"/>
      <c r="AB73" s="622"/>
      <c r="AC73" s="622"/>
      <c r="AD73" s="622"/>
      <c r="AF73" s="693"/>
      <c r="AG73" s="693"/>
      <c r="AH73" s="693"/>
      <c r="AI73" s="693"/>
      <c r="AJ73" s="693"/>
      <c r="AK73" s="693"/>
      <c r="AL73" s="693"/>
      <c r="AM73" s="693"/>
      <c r="AN73" s="693"/>
    </row>
    <row r="74" spans="1:40" ht="15.75" customHeight="1">
      <c r="A74" s="694"/>
      <c r="B74" s="693"/>
      <c r="C74" s="857"/>
      <c r="U74" s="803"/>
      <c r="V74" s="803"/>
      <c r="W74" s="803"/>
      <c r="X74" s="693"/>
      <c r="Y74" s="854"/>
      <c r="Z74" s="622"/>
      <c r="AA74" s="694"/>
      <c r="AB74" s="622"/>
      <c r="AC74" s="622"/>
      <c r="AD74" s="622"/>
      <c r="AF74" s="693"/>
      <c r="AG74" s="693"/>
      <c r="AH74" s="693"/>
      <c r="AI74" s="693"/>
      <c r="AJ74" s="693"/>
      <c r="AK74" s="693"/>
      <c r="AL74" s="693"/>
      <c r="AM74" s="693"/>
      <c r="AN74" s="693"/>
    </row>
    <row r="75" spans="1:40" ht="15.75" customHeight="1">
      <c r="A75" s="694"/>
      <c r="B75" s="693"/>
      <c r="C75" s="857"/>
      <c r="U75" s="803"/>
      <c r="V75" s="803"/>
      <c r="W75" s="803"/>
      <c r="X75" s="693"/>
      <c r="Y75" s="854"/>
      <c r="Z75" s="622"/>
      <c r="AA75" s="694"/>
      <c r="AB75" s="622"/>
      <c r="AC75" s="622"/>
      <c r="AD75" s="622"/>
      <c r="AF75" s="693"/>
      <c r="AG75" s="693"/>
      <c r="AH75" s="693"/>
      <c r="AI75" s="693"/>
      <c r="AJ75" s="693"/>
      <c r="AK75" s="693"/>
      <c r="AL75" s="693"/>
      <c r="AM75" s="693"/>
      <c r="AN75" s="693"/>
    </row>
    <row r="76" spans="1:40" ht="15.75" customHeight="1">
      <c r="A76" s="694"/>
      <c r="B76" s="693"/>
      <c r="C76" s="857"/>
      <c r="U76" s="803"/>
      <c r="V76" s="803"/>
      <c r="W76" s="803"/>
      <c r="X76" s="693"/>
      <c r="Y76" s="854"/>
      <c r="Z76" s="622"/>
      <c r="AA76" s="694"/>
      <c r="AB76" s="622"/>
      <c r="AC76" s="622"/>
      <c r="AD76" s="622"/>
      <c r="AF76" s="693"/>
      <c r="AG76" s="693"/>
      <c r="AH76" s="693"/>
      <c r="AI76" s="693"/>
      <c r="AJ76" s="693"/>
      <c r="AK76" s="693"/>
      <c r="AL76" s="693"/>
      <c r="AM76" s="693"/>
      <c r="AN76" s="693"/>
    </row>
    <row r="77" spans="1:40" ht="15.75" customHeight="1">
      <c r="A77" s="694"/>
      <c r="B77" s="693"/>
      <c r="C77" s="857"/>
      <c r="U77" s="803"/>
      <c r="V77" s="803"/>
      <c r="W77" s="803"/>
      <c r="X77" s="693"/>
      <c r="Y77" s="854"/>
      <c r="Z77" s="622"/>
      <c r="AA77" s="694"/>
      <c r="AB77" s="622"/>
      <c r="AC77" s="622"/>
      <c r="AD77" s="622"/>
      <c r="AF77" s="693"/>
      <c r="AG77" s="693"/>
      <c r="AH77" s="693"/>
      <c r="AI77" s="693"/>
      <c r="AJ77" s="693"/>
      <c r="AK77" s="693"/>
      <c r="AL77" s="693"/>
      <c r="AM77" s="693"/>
      <c r="AN77" s="693"/>
    </row>
    <row r="78" spans="1:40" ht="15.75" customHeight="1">
      <c r="A78" s="694"/>
      <c r="B78" s="693"/>
      <c r="C78" s="857"/>
      <c r="U78" s="803"/>
      <c r="V78" s="803"/>
      <c r="W78" s="803"/>
      <c r="X78" s="693"/>
      <c r="Y78" s="854"/>
      <c r="Z78" s="622"/>
      <c r="AA78" s="694"/>
      <c r="AB78" s="622"/>
      <c r="AC78" s="622"/>
      <c r="AD78" s="622"/>
      <c r="AF78" s="693"/>
      <c r="AG78" s="693"/>
      <c r="AH78" s="693"/>
      <c r="AI78" s="693"/>
      <c r="AJ78" s="693"/>
      <c r="AK78" s="693"/>
      <c r="AL78" s="693"/>
      <c r="AM78" s="693"/>
      <c r="AN78" s="693"/>
    </row>
    <row r="79" spans="1:40" ht="15.75" customHeight="1">
      <c r="A79" s="694"/>
      <c r="B79" s="693"/>
      <c r="C79" s="857"/>
      <c r="U79" s="803"/>
      <c r="V79" s="803"/>
      <c r="W79" s="803"/>
      <c r="X79" s="693"/>
      <c r="Y79" s="854"/>
      <c r="Z79" s="622"/>
      <c r="AA79" s="694"/>
      <c r="AB79" s="622"/>
      <c r="AC79" s="622"/>
      <c r="AD79" s="622"/>
      <c r="AF79" s="693"/>
      <c r="AG79" s="693"/>
      <c r="AH79" s="693"/>
      <c r="AI79" s="693"/>
      <c r="AJ79" s="693"/>
      <c r="AK79" s="693"/>
      <c r="AL79" s="693"/>
      <c r="AM79" s="693"/>
      <c r="AN79" s="693"/>
    </row>
    <row r="80" spans="1:40" ht="15.75" customHeight="1">
      <c r="A80" s="694"/>
      <c r="B80" s="693"/>
      <c r="C80" s="857"/>
      <c r="U80" s="803"/>
      <c r="V80" s="803"/>
      <c r="W80" s="803"/>
      <c r="X80" s="693"/>
      <c r="Y80" s="854"/>
      <c r="Z80" s="622"/>
      <c r="AA80" s="694"/>
      <c r="AB80" s="622"/>
      <c r="AC80" s="622"/>
      <c r="AD80" s="622"/>
      <c r="AF80" s="693"/>
      <c r="AG80" s="693"/>
      <c r="AH80" s="693"/>
      <c r="AI80" s="693"/>
      <c r="AJ80" s="693"/>
      <c r="AK80" s="693"/>
      <c r="AL80" s="693"/>
      <c r="AM80" s="693"/>
      <c r="AN80" s="693"/>
    </row>
    <row r="81" spans="1:40" ht="15.75" customHeight="1">
      <c r="A81" s="694"/>
      <c r="B81" s="693"/>
      <c r="C81" s="857"/>
      <c r="U81" s="803"/>
      <c r="V81" s="803"/>
      <c r="W81" s="803"/>
      <c r="X81" s="693"/>
      <c r="Y81" s="854"/>
      <c r="Z81" s="622"/>
      <c r="AA81" s="694"/>
      <c r="AB81" s="622"/>
      <c r="AC81" s="622"/>
      <c r="AD81" s="622"/>
      <c r="AF81" s="693"/>
      <c r="AG81" s="693"/>
      <c r="AH81" s="693"/>
      <c r="AI81" s="693"/>
      <c r="AJ81" s="693"/>
      <c r="AK81" s="693"/>
      <c r="AL81" s="693"/>
      <c r="AM81" s="693"/>
      <c r="AN81" s="693"/>
    </row>
    <row r="82" spans="1:40" ht="15.75" customHeight="1">
      <c r="A82" s="694"/>
      <c r="B82" s="693"/>
      <c r="C82" s="857"/>
      <c r="U82" s="803"/>
      <c r="V82" s="803"/>
      <c r="W82" s="803"/>
      <c r="X82" s="693"/>
      <c r="Y82" s="854"/>
      <c r="Z82" s="622"/>
      <c r="AA82" s="694"/>
      <c r="AB82" s="622"/>
      <c r="AC82" s="622"/>
      <c r="AD82" s="622"/>
      <c r="AF82" s="693"/>
      <c r="AG82" s="693"/>
      <c r="AH82" s="693"/>
      <c r="AI82" s="693"/>
      <c r="AJ82" s="693"/>
      <c r="AK82" s="693"/>
      <c r="AL82" s="693"/>
      <c r="AM82" s="693"/>
      <c r="AN82" s="693"/>
    </row>
    <row r="83" spans="1:40" ht="15.75" customHeight="1">
      <c r="A83" s="694"/>
      <c r="B83" s="693"/>
      <c r="C83" s="857"/>
      <c r="U83" s="803"/>
      <c r="V83" s="803"/>
      <c r="W83" s="803"/>
      <c r="X83" s="693"/>
      <c r="Y83" s="854"/>
      <c r="Z83" s="622"/>
      <c r="AA83" s="694"/>
      <c r="AB83" s="622"/>
      <c r="AC83" s="622"/>
      <c r="AD83" s="622"/>
      <c r="AF83" s="693"/>
      <c r="AG83" s="693"/>
      <c r="AH83" s="693"/>
      <c r="AI83" s="693"/>
      <c r="AJ83" s="693"/>
      <c r="AK83" s="693"/>
      <c r="AL83" s="693"/>
      <c r="AM83" s="693"/>
      <c r="AN83" s="693"/>
    </row>
    <row r="84" spans="1:40" ht="15.75" customHeight="1">
      <c r="A84" s="694"/>
      <c r="B84" s="693"/>
      <c r="C84" s="857"/>
      <c r="U84" s="803"/>
      <c r="V84" s="803"/>
      <c r="W84" s="803"/>
      <c r="X84" s="693"/>
      <c r="Y84" s="854"/>
      <c r="Z84" s="622"/>
      <c r="AA84" s="694"/>
      <c r="AB84" s="622"/>
      <c r="AC84" s="622"/>
      <c r="AD84" s="622"/>
      <c r="AF84" s="693"/>
      <c r="AG84" s="693"/>
      <c r="AH84" s="693"/>
      <c r="AI84" s="693"/>
      <c r="AJ84" s="693"/>
      <c r="AK84" s="693"/>
      <c r="AL84" s="693"/>
      <c r="AM84" s="693"/>
      <c r="AN84" s="693"/>
    </row>
    <row r="85" spans="1:40" ht="15.75" customHeight="1">
      <c r="A85" s="694"/>
      <c r="B85" s="693"/>
      <c r="C85" s="857"/>
      <c r="U85" s="803"/>
      <c r="V85" s="803"/>
      <c r="W85" s="803"/>
      <c r="X85" s="693"/>
      <c r="Y85" s="854"/>
      <c r="Z85" s="622"/>
      <c r="AA85" s="694"/>
      <c r="AB85" s="622"/>
      <c r="AC85" s="622"/>
      <c r="AD85" s="622"/>
      <c r="AF85" s="693"/>
      <c r="AG85" s="693"/>
      <c r="AH85" s="693"/>
      <c r="AI85" s="693"/>
      <c r="AJ85" s="693"/>
      <c r="AK85" s="693"/>
      <c r="AL85" s="693"/>
      <c r="AM85" s="693"/>
      <c r="AN85" s="693"/>
    </row>
    <row r="86" spans="1:40" ht="15.75" customHeight="1">
      <c r="A86" s="694"/>
      <c r="B86" s="693"/>
      <c r="C86" s="857"/>
      <c r="U86" s="803"/>
      <c r="V86" s="803"/>
      <c r="W86" s="803"/>
      <c r="X86" s="693"/>
      <c r="Y86" s="854"/>
      <c r="Z86" s="622"/>
      <c r="AA86" s="694"/>
      <c r="AB86" s="622"/>
      <c r="AC86" s="622"/>
      <c r="AD86" s="622"/>
      <c r="AF86" s="693"/>
      <c r="AG86" s="693"/>
      <c r="AH86" s="693"/>
      <c r="AI86" s="693"/>
      <c r="AJ86" s="693"/>
      <c r="AK86" s="693"/>
      <c r="AL86" s="693"/>
      <c r="AM86" s="693"/>
      <c r="AN86" s="693"/>
    </row>
    <row r="87" spans="1:40" ht="15.75" customHeight="1">
      <c r="A87" s="694"/>
      <c r="B87" s="693"/>
      <c r="C87" s="857"/>
      <c r="U87" s="803"/>
      <c r="V87" s="803"/>
      <c r="W87" s="803"/>
      <c r="X87" s="693"/>
      <c r="Y87" s="854"/>
      <c r="Z87" s="622"/>
      <c r="AA87" s="694"/>
      <c r="AB87" s="622"/>
      <c r="AC87" s="622"/>
      <c r="AD87" s="622"/>
      <c r="AF87" s="693"/>
      <c r="AG87" s="693"/>
      <c r="AH87" s="693"/>
      <c r="AI87" s="693"/>
      <c r="AJ87" s="693"/>
      <c r="AK87" s="693"/>
      <c r="AL87" s="693"/>
      <c r="AM87" s="693"/>
      <c r="AN87" s="693"/>
    </row>
    <row r="88" spans="1:40" ht="15.75" customHeight="1">
      <c r="A88" s="694"/>
      <c r="B88" s="693"/>
      <c r="C88" s="857"/>
      <c r="U88" s="803"/>
      <c r="V88" s="803"/>
      <c r="W88" s="803"/>
      <c r="X88" s="693"/>
      <c r="Y88" s="854"/>
      <c r="Z88" s="622"/>
      <c r="AA88" s="694"/>
      <c r="AB88" s="622"/>
      <c r="AC88" s="622"/>
      <c r="AD88" s="622"/>
      <c r="AF88" s="693"/>
      <c r="AG88" s="693"/>
      <c r="AH88" s="693"/>
      <c r="AI88" s="693"/>
      <c r="AJ88" s="693"/>
      <c r="AK88" s="693"/>
      <c r="AL88" s="693"/>
      <c r="AM88" s="693"/>
      <c r="AN88" s="693"/>
    </row>
    <row r="89" spans="1:40" ht="15.75" customHeight="1">
      <c r="A89" s="694"/>
      <c r="B89" s="693"/>
      <c r="C89" s="857"/>
      <c r="U89" s="803"/>
      <c r="V89" s="803"/>
      <c r="W89" s="803"/>
      <c r="X89" s="693"/>
      <c r="Y89" s="854"/>
      <c r="Z89" s="622"/>
      <c r="AA89" s="694"/>
      <c r="AB89" s="622"/>
      <c r="AC89" s="622"/>
      <c r="AD89" s="622"/>
      <c r="AF89" s="693"/>
      <c r="AG89" s="693"/>
      <c r="AH89" s="693"/>
      <c r="AI89" s="693"/>
      <c r="AJ89" s="693"/>
      <c r="AK89" s="693"/>
      <c r="AL89" s="693"/>
      <c r="AM89" s="693"/>
      <c r="AN89" s="693"/>
    </row>
    <row r="90" spans="1:40" ht="15.75" customHeight="1">
      <c r="A90" s="694"/>
      <c r="B90" s="693"/>
      <c r="C90" s="857"/>
      <c r="U90" s="803"/>
      <c r="V90" s="803"/>
      <c r="W90" s="803"/>
      <c r="X90" s="693"/>
      <c r="Y90" s="854"/>
      <c r="Z90" s="622"/>
      <c r="AA90" s="694"/>
      <c r="AB90" s="622"/>
      <c r="AC90" s="622"/>
      <c r="AD90" s="622"/>
      <c r="AF90" s="693"/>
      <c r="AG90" s="693"/>
      <c r="AH90" s="693"/>
      <c r="AI90" s="693"/>
      <c r="AJ90" s="693"/>
      <c r="AK90" s="693"/>
      <c r="AL90" s="693"/>
      <c r="AM90" s="693"/>
      <c r="AN90" s="693"/>
    </row>
    <row r="91" spans="1:40" ht="15.75" customHeight="1">
      <c r="A91" s="694"/>
      <c r="B91" s="693"/>
      <c r="C91" s="857"/>
      <c r="U91" s="803"/>
      <c r="V91" s="803"/>
      <c r="W91" s="803"/>
      <c r="X91" s="693"/>
      <c r="Y91" s="854"/>
      <c r="Z91" s="622"/>
      <c r="AA91" s="694"/>
      <c r="AB91" s="622"/>
      <c r="AC91" s="622"/>
      <c r="AD91" s="622"/>
      <c r="AF91" s="693"/>
      <c r="AG91" s="693"/>
      <c r="AH91" s="693"/>
      <c r="AI91" s="693"/>
      <c r="AJ91" s="693"/>
      <c r="AK91" s="693"/>
      <c r="AL91" s="693"/>
      <c r="AM91" s="693"/>
      <c r="AN91" s="693"/>
    </row>
    <row r="92" spans="1:40" ht="15.75" customHeight="1">
      <c r="A92" s="694"/>
      <c r="B92" s="693"/>
      <c r="C92" s="857"/>
      <c r="U92" s="803"/>
      <c r="V92" s="803"/>
      <c r="W92" s="803"/>
      <c r="X92" s="693"/>
      <c r="Y92" s="854"/>
      <c r="Z92" s="622"/>
      <c r="AA92" s="694"/>
      <c r="AB92" s="622"/>
      <c r="AC92" s="622"/>
      <c r="AD92" s="622"/>
      <c r="AF92" s="693"/>
      <c r="AG92" s="693"/>
      <c r="AH92" s="693"/>
      <c r="AI92" s="693"/>
      <c r="AJ92" s="693"/>
      <c r="AK92" s="693"/>
      <c r="AL92" s="693"/>
      <c r="AM92" s="693"/>
      <c r="AN92" s="693"/>
    </row>
    <row r="93" spans="1:40" ht="15.75" customHeight="1">
      <c r="A93" s="694"/>
      <c r="B93" s="693"/>
      <c r="C93" s="857"/>
      <c r="U93" s="803"/>
      <c r="V93" s="803"/>
      <c r="W93" s="803"/>
      <c r="X93" s="693"/>
      <c r="Y93" s="854"/>
      <c r="Z93" s="622"/>
      <c r="AA93" s="694"/>
      <c r="AB93" s="622"/>
      <c r="AC93" s="622"/>
      <c r="AD93" s="622"/>
      <c r="AF93" s="693"/>
      <c r="AG93" s="693"/>
      <c r="AH93" s="693"/>
      <c r="AI93" s="693"/>
      <c r="AJ93" s="693"/>
      <c r="AK93" s="693"/>
      <c r="AL93" s="693"/>
      <c r="AM93" s="693"/>
      <c r="AN93" s="693"/>
    </row>
    <row r="94" spans="1:40" ht="15.75" customHeight="1">
      <c r="A94" s="694"/>
      <c r="B94" s="693"/>
      <c r="C94" s="857"/>
      <c r="U94" s="803"/>
      <c r="V94" s="803"/>
      <c r="W94" s="803"/>
      <c r="X94" s="693"/>
      <c r="Y94" s="854"/>
      <c r="Z94" s="622"/>
      <c r="AA94" s="694"/>
      <c r="AB94" s="622"/>
      <c r="AC94" s="622"/>
      <c r="AD94" s="622"/>
      <c r="AF94" s="693"/>
      <c r="AG94" s="693"/>
      <c r="AH94" s="693"/>
      <c r="AI94" s="693"/>
      <c r="AJ94" s="693"/>
      <c r="AK94" s="693"/>
      <c r="AL94" s="693"/>
      <c r="AM94" s="693"/>
      <c r="AN94" s="693"/>
    </row>
    <row r="95" spans="1:40" ht="15.75" customHeight="1">
      <c r="A95" s="694"/>
      <c r="B95" s="693"/>
      <c r="C95" s="857"/>
      <c r="U95" s="803"/>
      <c r="V95" s="803"/>
      <c r="W95" s="803"/>
      <c r="X95" s="693"/>
      <c r="Y95" s="854"/>
      <c r="Z95" s="622"/>
      <c r="AA95" s="694"/>
      <c r="AB95" s="622"/>
      <c r="AC95" s="622"/>
      <c r="AD95" s="622"/>
      <c r="AF95" s="693"/>
      <c r="AG95" s="693"/>
      <c r="AH95" s="693"/>
      <c r="AI95" s="693"/>
      <c r="AJ95" s="693"/>
      <c r="AK95" s="693"/>
      <c r="AL95" s="693"/>
      <c r="AM95" s="693"/>
      <c r="AN95" s="693"/>
    </row>
    <row r="96" spans="1:40" ht="15.75" customHeight="1">
      <c r="A96" s="694"/>
      <c r="B96" s="693"/>
      <c r="C96" s="857"/>
      <c r="U96" s="803"/>
      <c r="V96" s="803"/>
      <c r="W96" s="803"/>
      <c r="X96" s="693"/>
      <c r="Y96" s="854"/>
      <c r="Z96" s="622"/>
      <c r="AA96" s="694"/>
      <c r="AB96" s="622"/>
      <c r="AC96" s="622"/>
      <c r="AD96" s="622"/>
      <c r="AF96" s="693"/>
      <c r="AG96" s="693"/>
      <c r="AH96" s="693"/>
      <c r="AI96" s="693"/>
      <c r="AJ96" s="693"/>
      <c r="AK96" s="693"/>
      <c r="AL96" s="693"/>
      <c r="AM96" s="693"/>
      <c r="AN96" s="693"/>
    </row>
    <row r="97" spans="1:60" ht="15.75" customHeight="1">
      <c r="A97" s="694"/>
      <c r="B97" s="693"/>
      <c r="C97" s="857"/>
      <c r="U97" s="803"/>
      <c r="V97" s="803"/>
      <c r="W97" s="803"/>
      <c r="X97" s="693"/>
      <c r="Y97" s="854"/>
      <c r="Z97" s="622"/>
      <c r="AA97" s="694"/>
      <c r="AB97" s="622"/>
      <c r="AC97" s="622"/>
      <c r="AD97" s="622"/>
      <c r="AF97" s="693"/>
      <c r="AG97" s="693"/>
      <c r="AH97" s="693"/>
      <c r="AI97" s="693"/>
      <c r="AJ97" s="693"/>
      <c r="AK97" s="693"/>
      <c r="AL97" s="693"/>
      <c r="AM97" s="693"/>
      <c r="AN97" s="693"/>
    </row>
    <row r="98" spans="1:60" ht="15.75" customHeight="1">
      <c r="A98" s="694"/>
      <c r="B98" s="693"/>
      <c r="C98" s="857"/>
      <c r="U98" s="803"/>
      <c r="V98" s="803"/>
      <c r="W98" s="803"/>
      <c r="X98" s="693"/>
      <c r="Y98" s="854"/>
      <c r="Z98" s="622"/>
      <c r="AA98" s="694"/>
      <c r="AB98" s="622"/>
      <c r="AC98" s="622"/>
      <c r="AD98" s="622"/>
      <c r="AF98" s="693"/>
      <c r="AG98" s="693"/>
      <c r="AH98" s="693"/>
      <c r="AI98" s="693"/>
      <c r="AJ98" s="693"/>
      <c r="AK98" s="693"/>
      <c r="AL98" s="693"/>
      <c r="AM98" s="693"/>
      <c r="AN98" s="693"/>
    </row>
    <row r="99" spans="1:60" ht="15.75" customHeight="1">
      <c r="A99" s="694"/>
      <c r="B99" s="693"/>
      <c r="C99" s="857"/>
      <c r="U99" s="803"/>
      <c r="V99" s="803"/>
      <c r="W99" s="803"/>
      <c r="X99" s="693"/>
      <c r="Y99" s="854"/>
      <c r="Z99" s="622"/>
      <c r="AA99" s="694"/>
      <c r="AB99" s="622"/>
      <c r="AC99" s="622"/>
      <c r="AD99" s="622"/>
      <c r="AF99" s="693"/>
      <c r="AG99" s="693"/>
      <c r="AH99" s="693"/>
      <c r="AI99" s="693"/>
      <c r="AJ99" s="693"/>
      <c r="AK99" s="693"/>
      <c r="AL99" s="693"/>
      <c r="AM99" s="693"/>
      <c r="AN99" s="693"/>
    </row>
    <row r="100" spans="1:60" ht="15.75" customHeight="1">
      <c r="A100" s="694"/>
      <c r="B100" s="693"/>
      <c r="C100" s="857"/>
      <c r="U100" s="803"/>
      <c r="V100" s="803"/>
      <c r="W100" s="803"/>
      <c r="X100" s="693"/>
      <c r="Y100" s="854"/>
      <c r="Z100" s="622"/>
      <c r="AA100" s="694"/>
      <c r="AB100" s="622"/>
      <c r="AC100" s="622"/>
      <c r="AD100" s="622"/>
      <c r="AF100" s="693"/>
      <c r="AG100" s="693"/>
      <c r="AH100" s="693"/>
      <c r="AI100" s="693"/>
      <c r="AJ100" s="693"/>
      <c r="AK100" s="693"/>
      <c r="AL100" s="693"/>
      <c r="AM100" s="693"/>
      <c r="AN100" s="693"/>
    </row>
    <row r="101" spans="1:60" ht="15.75" customHeight="1">
      <c r="A101" s="694"/>
      <c r="B101" s="693"/>
      <c r="C101" s="857"/>
      <c r="U101" s="803"/>
      <c r="V101" s="803"/>
      <c r="W101" s="803"/>
      <c r="X101" s="693"/>
      <c r="Y101" s="854"/>
      <c r="Z101" s="622"/>
      <c r="AA101" s="694"/>
      <c r="AB101" s="622"/>
      <c r="AC101" s="622"/>
      <c r="AD101" s="622"/>
      <c r="AF101" s="693"/>
      <c r="AG101" s="693"/>
      <c r="AH101" s="693"/>
      <c r="AI101" s="693"/>
      <c r="AJ101" s="693"/>
      <c r="AK101" s="693"/>
      <c r="AL101" s="693"/>
      <c r="AM101" s="693"/>
      <c r="AN101" s="693"/>
    </row>
    <row r="102" spans="1:60" ht="15.75" customHeight="1">
      <c r="A102" s="694"/>
      <c r="B102" s="693"/>
      <c r="C102" s="857"/>
      <c r="U102" s="803"/>
      <c r="V102" s="803"/>
      <c r="W102" s="803"/>
      <c r="X102" s="693"/>
      <c r="Y102" s="854"/>
      <c r="Z102" s="622"/>
      <c r="AA102" s="694"/>
      <c r="AB102" s="622"/>
      <c r="AC102" s="622"/>
      <c r="AD102" s="622"/>
      <c r="AF102" s="693"/>
      <c r="AG102" s="693"/>
      <c r="AH102" s="693"/>
      <c r="AI102" s="693"/>
      <c r="AJ102" s="693"/>
      <c r="AK102" s="693"/>
      <c r="AL102" s="693"/>
      <c r="AM102" s="693"/>
      <c r="AN102" s="693"/>
    </row>
    <row r="103" spans="1:60" ht="15.75" customHeight="1">
      <c r="A103" s="694"/>
      <c r="B103" s="693"/>
      <c r="C103" s="857"/>
      <c r="U103" s="803"/>
      <c r="V103" s="803"/>
      <c r="W103" s="803"/>
      <c r="X103" s="693"/>
      <c r="Y103" s="854"/>
      <c r="Z103" s="622"/>
      <c r="AA103" s="694"/>
      <c r="AB103" s="622"/>
      <c r="AC103" s="622"/>
      <c r="AD103" s="622"/>
      <c r="AF103" s="693"/>
      <c r="AG103" s="693"/>
      <c r="AH103" s="693"/>
      <c r="AI103" s="693"/>
      <c r="AJ103" s="693"/>
      <c r="AK103" s="693"/>
      <c r="AL103" s="693"/>
      <c r="AM103" s="693"/>
      <c r="AN103" s="693"/>
    </row>
    <row r="104" spans="1:60" ht="15.75" customHeight="1">
      <c r="A104" s="694"/>
      <c r="B104" s="693"/>
      <c r="C104" s="857"/>
      <c r="U104" s="803"/>
      <c r="V104" s="803"/>
      <c r="W104" s="803"/>
      <c r="X104" s="693"/>
      <c r="Y104" s="854"/>
      <c r="Z104" s="622"/>
      <c r="AA104" s="694"/>
      <c r="AB104" s="622"/>
      <c r="AC104" s="622"/>
      <c r="AD104" s="622"/>
      <c r="AF104" s="693"/>
      <c r="AG104" s="693"/>
      <c r="AH104" s="693"/>
      <c r="AI104" s="693"/>
      <c r="AJ104" s="693"/>
      <c r="AK104" s="693"/>
      <c r="AL104" s="693"/>
      <c r="AM104" s="693"/>
      <c r="AN104" s="693"/>
    </row>
    <row r="105" spans="1:60" ht="15.75" customHeight="1">
      <c r="A105" s="694"/>
      <c r="B105" s="693"/>
      <c r="C105" s="857"/>
      <c r="U105" s="803"/>
      <c r="V105" s="803"/>
      <c r="W105" s="803"/>
      <c r="X105" s="693"/>
      <c r="Y105" s="854"/>
      <c r="Z105" s="622"/>
      <c r="AA105" s="694"/>
      <c r="AB105" s="622"/>
      <c r="AC105" s="622"/>
      <c r="AD105" s="622"/>
      <c r="AF105" s="693"/>
      <c r="AG105" s="693"/>
      <c r="AH105" s="693"/>
      <c r="AI105" s="693"/>
      <c r="AJ105" s="693"/>
      <c r="AK105" s="693"/>
      <c r="AL105" s="693"/>
      <c r="AM105" s="693"/>
      <c r="AN105" s="693"/>
    </row>
    <row r="106" spans="1:60" ht="15.75" customHeight="1">
      <c r="A106" s="694"/>
      <c r="B106" s="693"/>
      <c r="C106" s="857"/>
      <c r="U106" s="803"/>
      <c r="V106" s="803"/>
      <c r="W106" s="803"/>
      <c r="X106" s="693"/>
      <c r="Y106" s="854"/>
      <c r="Z106" s="622"/>
      <c r="AA106" s="694"/>
      <c r="AB106" s="622"/>
      <c r="AC106" s="622"/>
      <c r="AD106" s="622"/>
      <c r="AF106" s="693"/>
      <c r="AG106" s="693"/>
      <c r="AH106" s="693"/>
      <c r="AI106" s="693"/>
      <c r="AJ106" s="693"/>
      <c r="AK106" s="693"/>
      <c r="AL106" s="693"/>
      <c r="AM106" s="693"/>
      <c r="AN106" s="693"/>
    </row>
    <row r="107" spans="1:60" ht="15.75" customHeight="1">
      <c r="A107" s="694"/>
      <c r="B107" s="693"/>
      <c r="C107" s="857"/>
      <c r="U107" s="803"/>
      <c r="V107" s="803"/>
      <c r="W107" s="803"/>
      <c r="X107" s="693"/>
      <c r="Y107" s="854"/>
      <c r="Z107" s="622"/>
      <c r="AA107" s="694"/>
      <c r="AB107" s="622"/>
      <c r="AC107" s="622"/>
      <c r="AD107" s="622"/>
      <c r="AF107" s="693"/>
      <c r="AG107" s="693"/>
      <c r="AH107" s="693"/>
      <c r="AI107" s="693"/>
      <c r="AJ107" s="693"/>
      <c r="AK107" s="693"/>
      <c r="AL107" s="693"/>
      <c r="AM107" s="693"/>
      <c r="AN107" s="693"/>
    </row>
    <row r="108" spans="1:60" ht="15.75" customHeight="1">
      <c r="A108" s="694"/>
      <c r="B108" s="693"/>
      <c r="C108" s="857"/>
      <c r="U108" s="803"/>
      <c r="V108" s="803"/>
      <c r="W108" s="803"/>
      <c r="X108" s="693"/>
      <c r="Y108" s="854"/>
      <c r="Z108" s="622"/>
      <c r="AA108" s="694"/>
      <c r="AB108" s="622"/>
      <c r="AC108" s="622"/>
      <c r="AD108" s="622"/>
      <c r="AF108" s="693"/>
      <c r="AG108" s="693"/>
      <c r="AH108" s="693"/>
      <c r="AI108" s="693"/>
      <c r="AJ108" s="693"/>
      <c r="AK108" s="693"/>
      <c r="AL108" s="693"/>
      <c r="AM108" s="693"/>
      <c r="AN108" s="693"/>
    </row>
    <row r="109" spans="1:60" ht="15.75" customHeight="1">
      <c r="A109" s="694"/>
      <c r="B109" s="693"/>
      <c r="C109" s="857"/>
      <c r="U109" s="803"/>
      <c r="V109" s="803"/>
      <c r="W109" s="803"/>
      <c r="X109" s="693"/>
      <c r="Y109" s="854"/>
      <c r="Z109" s="622"/>
      <c r="AA109" s="694"/>
      <c r="AB109" s="622"/>
      <c r="AC109" s="622"/>
      <c r="AD109" s="622"/>
      <c r="AF109" s="693"/>
      <c r="AG109" s="693"/>
      <c r="AH109" s="693"/>
      <c r="AI109" s="693"/>
      <c r="AJ109" s="693"/>
      <c r="AK109" s="693"/>
      <c r="AL109" s="693"/>
      <c r="AM109" s="693"/>
      <c r="AN109" s="693"/>
    </row>
    <row r="110" spans="1:60" ht="15.75" customHeight="1">
      <c r="A110" s="694"/>
      <c r="B110" s="693"/>
      <c r="C110" s="857"/>
      <c r="U110" s="803"/>
      <c r="V110" s="803"/>
      <c r="W110" s="803"/>
      <c r="X110" s="693"/>
      <c r="Y110" s="854"/>
      <c r="Z110" s="622"/>
      <c r="AA110" s="694"/>
      <c r="AB110" s="622"/>
      <c r="AC110" s="622"/>
      <c r="AD110" s="622"/>
      <c r="AF110" s="693"/>
      <c r="AG110" s="693"/>
      <c r="AH110" s="693"/>
      <c r="AI110" s="693"/>
      <c r="AJ110" s="693"/>
      <c r="AK110" s="693"/>
      <c r="AL110" s="693"/>
      <c r="AM110" s="693"/>
      <c r="AN110" s="693"/>
      <c r="BG110" s="658"/>
      <c r="BH110" s="658"/>
    </row>
    <row r="111" spans="1:60" ht="15.75" customHeight="1">
      <c r="A111" s="694"/>
      <c r="B111" s="693"/>
      <c r="C111" s="857"/>
      <c r="U111" s="803"/>
      <c r="V111" s="803"/>
      <c r="W111" s="803"/>
      <c r="X111" s="693"/>
      <c r="Y111" s="854"/>
      <c r="Z111" s="622"/>
      <c r="AA111" s="694"/>
      <c r="AB111" s="622"/>
      <c r="AC111" s="622"/>
      <c r="AD111" s="622"/>
      <c r="AF111" s="693"/>
      <c r="AG111" s="693"/>
      <c r="AH111" s="693"/>
      <c r="AI111" s="693"/>
      <c r="AJ111" s="693"/>
      <c r="AK111" s="693"/>
      <c r="AL111" s="693"/>
      <c r="AM111" s="693"/>
      <c r="AN111" s="693"/>
      <c r="BG111" s="658"/>
      <c r="BH111" s="658"/>
    </row>
    <row r="112" spans="1:60" ht="15.75" customHeight="1">
      <c r="A112" s="694"/>
      <c r="B112" s="693"/>
      <c r="C112" s="857"/>
      <c r="U112" s="803"/>
      <c r="V112" s="803"/>
      <c r="W112" s="803"/>
      <c r="X112" s="693"/>
      <c r="Y112" s="854"/>
      <c r="Z112" s="622"/>
      <c r="AA112" s="694"/>
      <c r="AB112" s="622"/>
      <c r="AC112" s="622"/>
      <c r="AD112" s="622"/>
      <c r="AF112" s="693"/>
      <c r="AG112" s="693"/>
      <c r="AH112" s="693"/>
      <c r="AI112" s="693"/>
      <c r="AJ112" s="693"/>
      <c r="AK112" s="693"/>
      <c r="AL112" s="693"/>
      <c r="AM112" s="693"/>
      <c r="AN112" s="693"/>
      <c r="BG112" s="658"/>
      <c r="BH112" s="658"/>
    </row>
    <row r="113" spans="1:60" ht="15.75" customHeight="1">
      <c r="A113" s="694"/>
      <c r="B113" s="693"/>
      <c r="C113" s="857"/>
      <c r="U113" s="803"/>
      <c r="V113" s="803"/>
      <c r="W113" s="803"/>
      <c r="X113" s="693"/>
      <c r="Y113" s="854"/>
      <c r="Z113" s="622"/>
      <c r="AA113" s="694"/>
      <c r="AB113" s="622"/>
      <c r="AC113" s="622"/>
      <c r="AD113" s="622"/>
      <c r="AF113" s="693"/>
      <c r="AG113" s="693"/>
      <c r="AH113" s="693"/>
      <c r="AI113" s="693"/>
      <c r="AJ113" s="693"/>
      <c r="AK113" s="693"/>
      <c r="AL113" s="693"/>
      <c r="AM113" s="693"/>
      <c r="AN113" s="693"/>
      <c r="BG113" s="658"/>
      <c r="BH113" s="658"/>
    </row>
    <row r="114" spans="1:60" ht="15.75" customHeight="1">
      <c r="A114" s="694"/>
      <c r="B114" s="693"/>
      <c r="C114" s="857"/>
      <c r="U114" s="803"/>
      <c r="V114" s="803"/>
      <c r="W114" s="803"/>
      <c r="X114" s="693"/>
      <c r="Y114" s="854"/>
      <c r="Z114" s="622"/>
      <c r="AA114" s="694"/>
      <c r="AB114" s="622"/>
      <c r="AC114" s="622"/>
      <c r="AD114" s="622"/>
      <c r="AF114" s="693"/>
      <c r="AG114" s="693"/>
      <c r="AH114" s="693"/>
      <c r="AI114" s="693"/>
      <c r="AJ114" s="693"/>
      <c r="AK114" s="693"/>
      <c r="AL114" s="693"/>
      <c r="AM114" s="693"/>
      <c r="AN114" s="693"/>
      <c r="BG114" s="658"/>
      <c r="BH114" s="658"/>
    </row>
    <row r="115" spans="1:60" ht="15.75" customHeight="1">
      <c r="A115" s="694"/>
      <c r="B115" s="693"/>
      <c r="C115" s="857"/>
      <c r="U115" s="803"/>
      <c r="V115" s="803"/>
      <c r="W115" s="803"/>
      <c r="X115" s="693"/>
      <c r="Y115" s="854"/>
      <c r="Z115" s="622"/>
      <c r="AA115" s="694"/>
      <c r="AB115" s="622"/>
      <c r="AC115" s="622"/>
      <c r="AD115" s="622"/>
      <c r="AF115" s="693"/>
      <c r="AG115" s="693"/>
      <c r="AH115" s="693"/>
      <c r="AI115" s="693"/>
      <c r="AJ115" s="693"/>
      <c r="AK115" s="693"/>
      <c r="AL115" s="693"/>
      <c r="AM115" s="693"/>
      <c r="AN115" s="693"/>
    </row>
    <row r="116" spans="1:60" ht="15.75" customHeight="1">
      <c r="A116" s="694"/>
      <c r="B116" s="693"/>
      <c r="C116" s="857"/>
      <c r="U116" s="803"/>
      <c r="V116" s="803"/>
      <c r="W116" s="803"/>
      <c r="X116" s="693"/>
      <c r="Y116" s="854"/>
      <c r="Z116" s="622"/>
      <c r="AA116" s="694"/>
      <c r="AB116" s="622"/>
      <c r="AC116" s="622"/>
      <c r="AD116" s="622"/>
      <c r="AF116" s="693"/>
      <c r="AG116" s="693"/>
      <c r="AH116" s="693"/>
      <c r="AI116" s="693"/>
      <c r="AJ116" s="693"/>
      <c r="AK116" s="693"/>
      <c r="AL116" s="693"/>
      <c r="AM116" s="693"/>
      <c r="AN116" s="693"/>
    </row>
    <row r="117" spans="1:60" ht="15.75" customHeight="1">
      <c r="A117" s="694"/>
      <c r="B117" s="693"/>
      <c r="C117" s="857"/>
      <c r="U117" s="803"/>
      <c r="V117" s="803"/>
      <c r="W117" s="803"/>
      <c r="X117" s="693"/>
      <c r="Y117" s="854"/>
      <c r="Z117" s="622"/>
      <c r="AA117" s="694"/>
      <c r="AB117" s="622"/>
      <c r="AC117" s="622"/>
      <c r="AD117" s="622"/>
      <c r="AF117" s="693"/>
      <c r="AG117" s="693"/>
      <c r="AH117" s="693"/>
      <c r="AI117" s="693"/>
      <c r="AJ117" s="693"/>
      <c r="AK117" s="693"/>
      <c r="AL117" s="693"/>
      <c r="AM117" s="693"/>
      <c r="AN117" s="693"/>
    </row>
  </sheetData>
  <mergeCells count="16">
    <mergeCell ref="AB5:AD5"/>
    <mergeCell ref="U5:W5"/>
    <mergeCell ref="X5:X6"/>
    <mergeCell ref="H5:K5"/>
    <mergeCell ref="L5:O5"/>
    <mergeCell ref="T5:T6"/>
    <mergeCell ref="P5:R5"/>
    <mergeCell ref="S5:S7"/>
    <mergeCell ref="X24:X29"/>
    <mergeCell ref="C5:C6"/>
    <mergeCell ref="B5:B6"/>
    <mergeCell ref="A5:A6"/>
    <mergeCell ref="A1:X1"/>
    <mergeCell ref="A3:X3"/>
    <mergeCell ref="A2:X2"/>
    <mergeCell ref="G5:G6"/>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J117"/>
  <sheetViews>
    <sheetView zoomScale="85" zoomScaleNormal="85" workbookViewId="0">
      <pane ySplit="7" topLeftCell="A8" activePane="bottomLeft" state="frozen"/>
      <selection pane="bottomLeft" activeCell="AC13" sqref="AC13:AC14"/>
    </sheetView>
  </sheetViews>
  <sheetFormatPr defaultColWidth="9" defaultRowHeight="15.75" customHeight="1"/>
  <cols>
    <col min="1" max="1" width="4.21875" style="657" customWidth="1"/>
    <col min="2" max="2" width="31.6640625" style="657" customWidth="1"/>
    <col min="3" max="3" width="6.21875" style="858" customWidth="1"/>
    <col min="4" max="4" width="8.21875" style="897" hidden="1" customWidth="1"/>
    <col min="5" max="5" width="8.33203125" style="897" hidden="1" customWidth="1"/>
    <col min="6" max="6" width="9.77734375" style="897" hidden="1" customWidth="1"/>
    <col min="7" max="8" width="8.77734375" style="897" hidden="1" customWidth="1"/>
    <col min="9" max="9" width="8.33203125" style="897" hidden="1" customWidth="1"/>
    <col min="10" max="10" width="8.33203125" style="897" customWidth="1"/>
    <col min="11" max="11" width="8.77734375" style="897" hidden="1" customWidth="1"/>
    <col min="12" max="12" width="7.77734375" style="897" customWidth="1"/>
    <col min="13" max="13" width="8.5546875" style="897" hidden="1" customWidth="1"/>
    <col min="14" max="15" width="7.77734375" style="897" customWidth="1"/>
    <col min="16" max="16" width="8.33203125" style="897" customWidth="1"/>
    <col min="17" max="17" width="8.21875" style="897" customWidth="1"/>
    <col min="18" max="18" width="7.5546875" style="897" customWidth="1"/>
    <col min="19" max="19" width="7.5546875" style="897" hidden="1" customWidth="1"/>
    <col min="20" max="20" width="4.44140625" style="897" customWidth="1"/>
    <col min="21" max="21" width="10" style="897" hidden="1" customWidth="1"/>
    <col min="22" max="22" width="6.5546875" style="897" hidden="1" customWidth="1"/>
    <col min="23" max="23" width="8.33203125" style="897" hidden="1" customWidth="1"/>
    <col min="24" max="24" width="8.77734375" style="897" hidden="1" customWidth="1"/>
    <col min="25" max="25" width="5.88671875" style="16" hidden="1" customWidth="1"/>
    <col min="26" max="26" width="9" style="594"/>
    <col min="27" max="27" width="0" style="657" hidden="1" customWidth="1"/>
    <col min="28" max="28" width="14.21875" style="657" hidden="1" customWidth="1"/>
    <col min="29" max="29" width="14.21875" style="657" bestFit="1" customWidth="1"/>
    <col min="30" max="31" width="14.21875" style="657" customWidth="1"/>
    <col min="32" max="16384" width="9" style="657"/>
  </cols>
  <sheetData>
    <row r="1" spans="1:41" s="689" customFormat="1" ht="15.75" customHeight="1">
      <c r="A1" s="3179" t="s">
        <v>818</v>
      </c>
      <c r="B1" s="3179"/>
      <c r="C1" s="3179"/>
      <c r="D1" s="3179"/>
      <c r="E1" s="3179"/>
      <c r="F1" s="3179"/>
      <c r="G1" s="3179"/>
      <c r="H1" s="3179"/>
      <c r="I1" s="3179"/>
      <c r="J1" s="3179"/>
      <c r="K1" s="3179"/>
      <c r="L1" s="3179"/>
      <c r="M1" s="3179"/>
      <c r="N1" s="3179"/>
      <c r="O1" s="3179"/>
      <c r="P1" s="3179"/>
      <c r="Q1" s="3179"/>
      <c r="R1" s="3179"/>
      <c r="S1" s="3179"/>
      <c r="T1" s="3179"/>
      <c r="U1" s="3179"/>
      <c r="V1" s="3179"/>
      <c r="W1" s="3179"/>
      <c r="X1" s="3179"/>
      <c r="Y1" s="3179"/>
      <c r="Z1" s="594"/>
    </row>
    <row r="2" spans="1:41" s="689" customFormat="1" ht="23.25" customHeight="1">
      <c r="A2" s="3181" t="s">
        <v>820</v>
      </c>
      <c r="B2" s="3181"/>
      <c r="C2" s="3181"/>
      <c r="D2" s="3181"/>
      <c r="E2" s="3181"/>
      <c r="F2" s="3181"/>
      <c r="G2" s="3181"/>
      <c r="H2" s="3181"/>
      <c r="I2" s="3181"/>
      <c r="J2" s="3181"/>
      <c r="K2" s="3181"/>
      <c r="L2" s="3181"/>
      <c r="M2" s="3181"/>
      <c r="N2" s="3181"/>
      <c r="O2" s="3181"/>
      <c r="P2" s="3181"/>
      <c r="Q2" s="3181"/>
      <c r="R2" s="3181"/>
      <c r="S2" s="3181"/>
      <c r="T2" s="3181"/>
      <c r="U2" s="3181"/>
      <c r="V2" s="3181"/>
      <c r="W2" s="3181"/>
      <c r="X2" s="3181"/>
      <c r="Y2" s="3181"/>
      <c r="Z2" s="594"/>
    </row>
    <row r="3" spans="1:41" s="689" customFormat="1" ht="16.5" customHeight="1">
      <c r="A3" s="3185" t="str">
        <f>'B1 Bieu TH '!A3:Z3</f>
        <v>(Kèm theo Báo cáo số 2666/BC-UBND, ngày 09 tháng 9 năm 2024 của Ủy ban nhân dân huyện Mường Tè)</v>
      </c>
      <c r="B3" s="3185"/>
      <c r="C3" s="3185"/>
      <c r="D3" s="3185"/>
      <c r="E3" s="3185"/>
      <c r="F3" s="3185"/>
      <c r="G3" s="3185"/>
      <c r="H3" s="3185"/>
      <c r="I3" s="3185"/>
      <c r="J3" s="3185"/>
      <c r="K3" s="3185"/>
      <c r="L3" s="3185"/>
      <c r="M3" s="3185"/>
      <c r="N3" s="3185"/>
      <c r="O3" s="3185"/>
      <c r="P3" s="3185"/>
      <c r="Q3" s="3185"/>
      <c r="R3" s="3185"/>
      <c r="S3" s="3185"/>
      <c r="T3" s="3185"/>
      <c r="U3" s="3185"/>
      <c r="V3" s="3185"/>
      <c r="W3" s="3185"/>
      <c r="X3" s="3185"/>
      <c r="Y3" s="3185"/>
      <c r="Z3" s="594"/>
    </row>
    <row r="4" spans="1:41" ht="13.5" customHeight="1">
      <c r="A4" s="666"/>
      <c r="B4" s="34" t="s">
        <v>198</v>
      </c>
      <c r="C4" s="671"/>
      <c r="D4" s="859"/>
      <c r="E4" s="859"/>
      <c r="F4" s="859"/>
      <c r="G4" s="859"/>
      <c r="H4" s="859"/>
      <c r="I4" s="859"/>
      <c r="J4" s="859"/>
      <c r="K4" s="859"/>
      <c r="L4" s="859"/>
      <c r="M4" s="859"/>
      <c r="N4" s="859"/>
      <c r="O4" s="859"/>
      <c r="P4" s="859"/>
      <c r="Q4" s="859"/>
      <c r="R4" s="859"/>
      <c r="S4" s="859"/>
      <c r="T4" s="859"/>
      <c r="U4" s="859"/>
      <c r="V4" s="859"/>
      <c r="W4" s="859"/>
      <c r="X4" s="859"/>
      <c r="Y4" s="646"/>
      <c r="AC4" s="3180"/>
      <c r="AD4" s="3180"/>
      <c r="AE4" s="3180"/>
    </row>
    <row r="5" spans="1:41" ht="24.75" customHeight="1">
      <c r="A5" s="3168" t="s">
        <v>179</v>
      </c>
      <c r="B5" s="3168" t="s">
        <v>56</v>
      </c>
      <c r="C5" s="3168" t="s">
        <v>57</v>
      </c>
      <c r="D5" s="1253" t="s">
        <v>761</v>
      </c>
      <c r="E5" s="1254"/>
      <c r="F5" s="1254"/>
      <c r="G5" s="3186" t="str">
        <f>'B4 SXCN'!G5</f>
        <v>TH năm 2022</v>
      </c>
      <c r="H5" s="3072" t="s">
        <v>834</v>
      </c>
      <c r="I5" s="3072"/>
      <c r="J5" s="3072"/>
      <c r="K5" s="3072"/>
      <c r="L5" s="3175" t="s">
        <v>945</v>
      </c>
      <c r="M5" s="3176"/>
      <c r="N5" s="3176"/>
      <c r="O5" s="3177"/>
      <c r="P5" s="3125" t="s">
        <v>949</v>
      </c>
      <c r="Q5" s="3126"/>
      <c r="R5" s="3127"/>
      <c r="S5" s="3134" t="s">
        <v>950</v>
      </c>
      <c r="T5" s="3184" t="s">
        <v>720</v>
      </c>
      <c r="U5" s="3182" t="s">
        <v>9</v>
      </c>
      <c r="V5" s="3182"/>
      <c r="W5" s="3182"/>
      <c r="X5" s="3182" t="s">
        <v>854</v>
      </c>
      <c r="Y5" s="3184" t="s">
        <v>720</v>
      </c>
      <c r="AC5" s="590"/>
      <c r="AD5" s="590"/>
      <c r="AE5" s="590"/>
    </row>
    <row r="6" spans="1:41" s="861" customFormat="1" ht="63.75">
      <c r="A6" s="3067"/>
      <c r="B6" s="3067"/>
      <c r="C6" s="3067"/>
      <c r="D6" s="599">
        <f>'B4 SXCN'!D6</f>
        <v>0</v>
      </c>
      <c r="E6" s="599" t="str">
        <f>'B4 SXCN'!E6</f>
        <v>TH 6 tháng</v>
      </c>
      <c r="F6" s="599" t="str">
        <f>HTSX!H5</f>
        <v xml:space="preserve">TH 9 tháng </v>
      </c>
      <c r="G6" s="3187"/>
      <c r="H6" s="599" t="s">
        <v>11</v>
      </c>
      <c r="I6" s="599" t="s">
        <v>584</v>
      </c>
      <c r="J6" s="1216" t="s">
        <v>683</v>
      </c>
      <c r="K6" s="599" t="s">
        <v>856</v>
      </c>
      <c r="L6" s="2763" t="s">
        <v>803</v>
      </c>
      <c r="M6" s="2756" t="s">
        <v>583</v>
      </c>
      <c r="N6" s="2996" t="s">
        <v>960</v>
      </c>
      <c r="O6" s="2756" t="s">
        <v>853</v>
      </c>
      <c r="P6" s="2759" t="s">
        <v>961</v>
      </c>
      <c r="Q6" s="2759" t="s">
        <v>959</v>
      </c>
      <c r="R6" s="2759" t="s">
        <v>946</v>
      </c>
      <c r="S6" s="3135"/>
      <c r="T6" s="3072"/>
      <c r="U6" s="588" t="e">
        <f>'B4 SXCN'!U6</f>
        <v>#REF!</v>
      </c>
      <c r="V6" s="588" t="e">
        <f>'B4 SXCN'!V6</f>
        <v>#REF!</v>
      </c>
      <c r="W6" s="588" t="e">
        <f>'B4 SXCN'!W6</f>
        <v>#REF!</v>
      </c>
      <c r="X6" s="3183"/>
      <c r="Y6" s="3072"/>
      <c r="Z6" s="1311"/>
      <c r="AA6" s="860"/>
      <c r="AB6" s="860"/>
      <c r="AC6" s="860"/>
      <c r="AD6" s="860"/>
      <c r="AE6" s="860"/>
      <c r="AF6" s="860"/>
      <c r="AG6" s="860"/>
      <c r="AH6" s="860"/>
      <c r="AI6" s="860"/>
      <c r="AJ6" s="860"/>
      <c r="AK6" s="860"/>
      <c r="AL6" s="860"/>
      <c r="AM6" s="860"/>
      <c r="AN6" s="860"/>
      <c r="AO6" s="860"/>
    </row>
    <row r="7" spans="1:41" s="863" customFormat="1" ht="23.25" hidden="1" customHeight="1">
      <c r="A7" s="599" t="s">
        <v>134</v>
      </c>
      <c r="B7" s="602" t="s">
        <v>199</v>
      </c>
      <c r="C7" s="599"/>
      <c r="D7" s="588"/>
      <c r="E7" s="588"/>
      <c r="F7" s="588"/>
      <c r="G7" s="588"/>
      <c r="H7" s="588"/>
      <c r="I7" s="588"/>
      <c r="J7" s="1214"/>
      <c r="K7" s="588"/>
      <c r="L7" s="1243"/>
      <c r="M7" s="1243"/>
      <c r="N7" s="1243"/>
      <c r="O7" s="1243"/>
      <c r="P7" s="1243"/>
      <c r="Q7" s="1243"/>
      <c r="R7" s="1243"/>
      <c r="S7" s="3178"/>
      <c r="T7" s="1243"/>
      <c r="U7" s="588"/>
      <c r="V7" s="588"/>
      <c r="W7" s="588"/>
      <c r="X7" s="588"/>
      <c r="Y7" s="602"/>
      <c r="Z7" s="1312"/>
      <c r="AA7" s="862"/>
      <c r="AB7" s="862"/>
      <c r="AC7" s="862"/>
      <c r="AD7" s="862"/>
      <c r="AE7" s="862"/>
      <c r="AF7" s="862"/>
      <c r="AG7" s="862"/>
      <c r="AH7" s="862"/>
      <c r="AI7" s="862"/>
      <c r="AJ7" s="862"/>
      <c r="AK7" s="862"/>
      <c r="AL7" s="862"/>
      <c r="AM7" s="862"/>
      <c r="AN7" s="862"/>
      <c r="AO7" s="862"/>
    </row>
    <row r="8" spans="1:41" s="867" customFormat="1" ht="35.25" customHeight="1">
      <c r="A8" s="1522" t="s">
        <v>83</v>
      </c>
      <c r="B8" s="1523" t="s">
        <v>571</v>
      </c>
      <c r="C8" s="1522" t="s">
        <v>15</v>
      </c>
      <c r="D8" s="2123">
        <v>233.13000000000002</v>
      </c>
      <c r="E8" s="2124">
        <f>E10+E11+E13</f>
        <v>112.75</v>
      </c>
      <c r="F8" s="2124">
        <f t="shared" ref="F8" si="0">F10+F11+F13</f>
        <v>166.25</v>
      </c>
      <c r="G8" s="2124">
        <f>SUM(G10:G13)</f>
        <v>233.13000000000002</v>
      </c>
      <c r="H8" s="2124">
        <f>SUM(H10:H13)</f>
        <v>262.07</v>
      </c>
      <c r="I8" s="2124">
        <f t="shared" ref="I8:M8" si="1">SUM(I10:I13)</f>
        <v>124.89999999999999</v>
      </c>
      <c r="J8" s="2124">
        <f t="shared" si="1"/>
        <v>191.36</v>
      </c>
      <c r="K8" s="2124">
        <f t="shared" si="1"/>
        <v>262.07</v>
      </c>
      <c r="L8" s="2124">
        <f t="shared" si="1"/>
        <v>267.61</v>
      </c>
      <c r="M8" s="2124">
        <f t="shared" si="1"/>
        <v>130.13999999999999</v>
      </c>
      <c r="N8" s="2124">
        <f>SUM(N10:N13)</f>
        <v>193.17</v>
      </c>
      <c r="O8" s="2124">
        <f>SUM(O10:O13)</f>
        <v>267.61</v>
      </c>
      <c r="P8" s="2124">
        <f>N8/J8%</f>
        <v>100.94586120401335</v>
      </c>
      <c r="Q8" s="2124">
        <f>N8/L8%</f>
        <v>72.183401218190653</v>
      </c>
      <c r="R8" s="2124">
        <f>O8/L8%</f>
        <v>100.00000000000001</v>
      </c>
      <c r="S8" s="2124">
        <f t="shared" ref="S8" si="2">SUM(S10:S13)</f>
        <v>270.17</v>
      </c>
      <c r="T8" s="2124"/>
      <c r="U8" s="2123">
        <f>K8/G8%</f>
        <v>112.41367477373139</v>
      </c>
      <c r="V8" s="2123">
        <f>K8/H8%</f>
        <v>100</v>
      </c>
      <c r="W8" s="2123">
        <f>L8/K8%</f>
        <v>102.11393902392491</v>
      </c>
      <c r="X8" s="2124"/>
      <c r="Y8" s="2125"/>
      <c r="Z8" s="1313"/>
      <c r="AA8" s="864"/>
      <c r="AB8" s="1456"/>
      <c r="AC8" s="1456"/>
      <c r="AD8" s="1456"/>
      <c r="AE8" s="1456"/>
      <c r="AF8" s="866"/>
      <c r="AG8" s="866"/>
      <c r="AH8" s="866"/>
      <c r="AI8" s="866"/>
      <c r="AJ8" s="866"/>
      <c r="AK8" s="866"/>
      <c r="AL8" s="866"/>
      <c r="AM8" s="866"/>
      <c r="AN8" s="866"/>
      <c r="AO8" s="866"/>
    </row>
    <row r="9" spans="1:41" s="869" customFormat="1" ht="21.95" customHeight="1">
      <c r="A9" s="1529"/>
      <c r="B9" s="1608" t="s">
        <v>31</v>
      </c>
      <c r="C9" s="1538"/>
      <c r="D9" s="1564"/>
      <c r="E9" s="1564"/>
      <c r="F9" s="1564"/>
      <c r="G9" s="1643"/>
      <c r="H9" s="1643"/>
      <c r="I9" s="1643"/>
      <c r="J9" s="1643"/>
      <c r="K9" s="1643"/>
      <c r="L9" s="1643"/>
      <c r="M9" s="1643"/>
      <c r="N9" s="1643"/>
      <c r="O9" s="1643"/>
      <c r="P9" s="1643"/>
      <c r="Q9" s="1643"/>
      <c r="R9" s="1643"/>
      <c r="S9" s="1643"/>
      <c r="T9" s="1643"/>
      <c r="U9" s="1561"/>
      <c r="V9" s="1561"/>
      <c r="W9" s="1561"/>
      <c r="X9" s="1564"/>
      <c r="Y9" s="2126"/>
      <c r="Z9" s="1301"/>
      <c r="AA9" s="868"/>
      <c r="AB9" s="868"/>
      <c r="AC9" s="868"/>
      <c r="AD9" s="868"/>
      <c r="AE9" s="868"/>
      <c r="AF9" s="868"/>
      <c r="AG9" s="868"/>
      <c r="AH9" s="868"/>
      <c r="AI9" s="868"/>
      <c r="AJ9" s="868"/>
      <c r="AK9" s="868"/>
      <c r="AL9" s="868"/>
      <c r="AM9" s="868"/>
      <c r="AN9" s="868"/>
      <c r="AO9" s="868"/>
    </row>
    <row r="10" spans="1:41" s="869" customFormat="1" ht="21.95" customHeight="1">
      <c r="A10" s="1529"/>
      <c r="B10" s="1539" t="s">
        <v>754</v>
      </c>
      <c r="C10" s="1538" t="s">
        <v>15</v>
      </c>
      <c r="D10" s="1571">
        <v>189</v>
      </c>
      <c r="E10" s="1571">
        <v>92</v>
      </c>
      <c r="F10" s="1571">
        <v>136</v>
      </c>
      <c r="G10" s="1637">
        <f>D10</f>
        <v>189</v>
      </c>
      <c r="H10" s="1637">
        <v>215</v>
      </c>
      <c r="I10" s="1637">
        <v>102</v>
      </c>
      <c r="J10" s="1637">
        <v>157</v>
      </c>
      <c r="K10" s="1637">
        <v>215</v>
      </c>
      <c r="L10" s="1637">
        <v>220</v>
      </c>
      <c r="M10" s="1637">
        <v>107</v>
      </c>
      <c r="N10" s="1637">
        <v>158</v>
      </c>
      <c r="O10" s="1637">
        <v>220</v>
      </c>
      <c r="P10" s="2160">
        <f>N10/J10%</f>
        <v>100.63694267515923</v>
      </c>
      <c r="Q10" s="2160">
        <f>N10/L10%</f>
        <v>71.818181818181813</v>
      </c>
      <c r="R10" s="2160">
        <f>O10/L10%</f>
        <v>99.999999999999986</v>
      </c>
      <c r="S10" s="1637">
        <v>222</v>
      </c>
      <c r="T10" s="1637"/>
      <c r="U10" s="1557">
        <f>K10/G10%</f>
        <v>113.75661375661376</v>
      </c>
      <c r="V10" s="1557">
        <f>K10/H10%</f>
        <v>100</v>
      </c>
      <c r="W10" s="1557">
        <f>L10/K10%</f>
        <v>102.32558139534885</v>
      </c>
      <c r="X10" s="1564"/>
      <c r="Y10" s="2126"/>
      <c r="Z10" s="1301"/>
      <c r="AA10" s="868"/>
      <c r="AB10" s="865"/>
      <c r="AC10" s="865"/>
      <c r="AD10" s="1228"/>
      <c r="AE10" s="865"/>
      <c r="AF10" s="866"/>
      <c r="AG10" s="868"/>
      <c r="AH10" s="868"/>
      <c r="AI10" s="868"/>
      <c r="AJ10" s="868"/>
      <c r="AK10" s="868"/>
      <c r="AL10" s="868"/>
      <c r="AM10" s="868"/>
      <c r="AN10" s="868"/>
      <c r="AO10" s="868"/>
    </row>
    <row r="11" spans="1:41" s="870" customFormat="1" ht="21.95" customHeight="1">
      <c r="A11" s="1529"/>
      <c r="B11" s="1608" t="s">
        <v>200</v>
      </c>
      <c r="C11" s="1538" t="s">
        <v>15</v>
      </c>
      <c r="D11" s="1571">
        <v>42.3</v>
      </c>
      <c r="E11" s="1571">
        <v>20</v>
      </c>
      <c r="F11" s="1571">
        <v>29</v>
      </c>
      <c r="G11" s="1637">
        <f>D11</f>
        <v>42.3</v>
      </c>
      <c r="H11" s="1637">
        <v>44.8</v>
      </c>
      <c r="I11" s="1637">
        <v>21.8</v>
      </c>
      <c r="J11" s="1637">
        <v>32.799999999999997</v>
      </c>
      <c r="K11" s="1637">
        <v>44.8</v>
      </c>
      <c r="L11" s="1637">
        <v>45.3</v>
      </c>
      <c r="M11" s="1637">
        <v>22</v>
      </c>
      <c r="N11" s="1637">
        <v>33.5</v>
      </c>
      <c r="O11" s="1637">
        <v>45.3</v>
      </c>
      <c r="P11" s="2160">
        <f t="shared" ref="P11:P38" si="3">N11/J11%</f>
        <v>102.13414634146343</v>
      </c>
      <c r="Q11" s="2160">
        <f t="shared" ref="Q11:Q38" si="4">N11/L11%</f>
        <v>73.951434878587207</v>
      </c>
      <c r="R11" s="2160">
        <f t="shared" ref="R11:R38" si="5">O11/L11%</f>
        <v>100</v>
      </c>
      <c r="S11" s="1637">
        <v>45.75</v>
      </c>
      <c r="T11" s="1637"/>
      <c r="U11" s="1557">
        <f t="shared" ref="U11:U37" si="6">K11/G11%</f>
        <v>105.91016548463357</v>
      </c>
      <c r="V11" s="1557">
        <f t="shared" ref="V11:V37" si="7">K11/H11%</f>
        <v>100</v>
      </c>
      <c r="W11" s="1557">
        <f t="shared" ref="W11:W37" si="8">L11/K11%</f>
        <v>101.11607142857143</v>
      </c>
      <c r="X11" s="1564"/>
      <c r="Y11" s="2126"/>
      <c r="Z11" s="1301"/>
      <c r="AA11" s="868"/>
      <c r="AB11" s="868"/>
      <c r="AC11" s="868"/>
      <c r="AD11" s="1230"/>
      <c r="AE11" s="868"/>
      <c r="AF11" s="868"/>
      <c r="AG11" s="868"/>
      <c r="AH11" s="868"/>
      <c r="AI11" s="868"/>
      <c r="AJ11" s="868"/>
      <c r="AK11" s="868"/>
      <c r="AL11" s="868"/>
      <c r="AM11" s="868"/>
      <c r="AN11" s="868"/>
      <c r="AO11" s="868"/>
    </row>
    <row r="12" spans="1:41" s="869" customFormat="1" ht="21.95" customHeight="1">
      <c r="A12" s="1529"/>
      <c r="B12" s="1608" t="s">
        <v>201</v>
      </c>
      <c r="C12" s="1538" t="s">
        <v>15</v>
      </c>
      <c r="D12" s="1571">
        <v>0</v>
      </c>
      <c r="E12" s="1571">
        <v>0</v>
      </c>
      <c r="F12" s="1571">
        <v>0</v>
      </c>
      <c r="G12" s="1637" t="s">
        <v>596</v>
      </c>
      <c r="H12" s="1637" t="s">
        <v>596</v>
      </c>
      <c r="I12" s="1637" t="s">
        <v>596</v>
      </c>
      <c r="J12" s="1637" t="s">
        <v>596</v>
      </c>
      <c r="K12" s="1637" t="s">
        <v>596</v>
      </c>
      <c r="L12" s="1637" t="s">
        <v>596</v>
      </c>
      <c r="M12" s="1637" t="s">
        <v>596</v>
      </c>
      <c r="N12" s="1637">
        <v>0</v>
      </c>
      <c r="O12" s="1637">
        <v>0</v>
      </c>
      <c r="P12" s="2160"/>
      <c r="Q12" s="2160"/>
      <c r="R12" s="2160"/>
      <c r="S12" s="1637" t="s">
        <v>596</v>
      </c>
      <c r="T12" s="1637"/>
      <c r="U12" s="1557"/>
      <c r="V12" s="1557"/>
      <c r="W12" s="1557"/>
      <c r="X12" s="1564"/>
      <c r="Y12" s="2126"/>
      <c r="Z12" s="1301"/>
      <c r="AA12" s="868"/>
      <c r="AB12" s="868"/>
      <c r="AC12" s="868"/>
      <c r="AD12" s="1229"/>
      <c r="AE12" s="868"/>
      <c r="AF12" s="868"/>
      <c r="AG12" s="868"/>
      <c r="AH12" s="868"/>
      <c r="AI12" s="868"/>
      <c r="AJ12" s="868"/>
      <c r="AK12" s="868"/>
      <c r="AL12" s="868"/>
      <c r="AM12" s="868"/>
      <c r="AN12" s="868"/>
      <c r="AO12" s="868"/>
    </row>
    <row r="13" spans="1:41" s="869" customFormat="1" ht="21.95" customHeight="1">
      <c r="A13" s="1529"/>
      <c r="B13" s="1608" t="s">
        <v>202</v>
      </c>
      <c r="C13" s="1538" t="s">
        <v>15</v>
      </c>
      <c r="D13" s="1571">
        <v>1.83</v>
      </c>
      <c r="E13" s="1571">
        <v>0.75</v>
      </c>
      <c r="F13" s="1571">
        <v>1.25</v>
      </c>
      <c r="G13" s="1637">
        <f>D13</f>
        <v>1.83</v>
      </c>
      <c r="H13" s="1637">
        <v>2.27</v>
      </c>
      <c r="I13" s="1637">
        <v>1.1000000000000001</v>
      </c>
      <c r="J13" s="1637">
        <v>1.56</v>
      </c>
      <c r="K13" s="1637">
        <v>2.27</v>
      </c>
      <c r="L13" s="1637">
        <v>2.31</v>
      </c>
      <c r="M13" s="1637">
        <v>1.1399999999999999</v>
      </c>
      <c r="N13" s="1637">
        <v>1.67</v>
      </c>
      <c r="O13" s="1637">
        <v>2.31</v>
      </c>
      <c r="P13" s="2160">
        <f t="shared" si="3"/>
        <v>107.05128205128204</v>
      </c>
      <c r="Q13" s="2160">
        <f t="shared" si="4"/>
        <v>72.294372294372295</v>
      </c>
      <c r="R13" s="2160">
        <f t="shared" si="5"/>
        <v>100</v>
      </c>
      <c r="S13" s="1637">
        <v>2.42</v>
      </c>
      <c r="T13" s="1637"/>
      <c r="U13" s="1557">
        <f t="shared" si="6"/>
        <v>124.04371584699453</v>
      </c>
      <c r="V13" s="1557">
        <f t="shared" si="7"/>
        <v>100</v>
      </c>
      <c r="W13" s="1557">
        <f t="shared" si="8"/>
        <v>101.76211453744493</v>
      </c>
      <c r="X13" s="1564"/>
      <c r="Y13" s="2126"/>
      <c r="Z13" s="1301"/>
      <c r="AA13" s="868"/>
      <c r="AB13" s="868"/>
      <c r="AC13" s="868"/>
      <c r="AD13" s="868"/>
      <c r="AE13" s="868"/>
      <c r="AF13" s="868"/>
      <c r="AG13" s="868"/>
      <c r="AH13" s="868"/>
      <c r="AI13" s="868"/>
      <c r="AJ13" s="868"/>
      <c r="AK13" s="868"/>
      <c r="AL13" s="868"/>
      <c r="AM13" s="868"/>
      <c r="AN13" s="868"/>
      <c r="AO13" s="868"/>
    </row>
    <row r="14" spans="1:41" s="867" customFormat="1" ht="21.95" customHeight="1">
      <c r="A14" s="1529" t="s">
        <v>100</v>
      </c>
      <c r="B14" s="1530" t="s">
        <v>819</v>
      </c>
      <c r="C14" s="1529"/>
      <c r="D14" s="1571"/>
      <c r="E14" s="1571"/>
      <c r="F14" s="1571"/>
      <c r="G14" s="1637"/>
      <c r="H14" s="1637"/>
      <c r="I14" s="1637"/>
      <c r="J14" s="1637"/>
      <c r="K14" s="1637"/>
      <c r="L14" s="1637"/>
      <c r="M14" s="1637"/>
      <c r="N14" s="1637"/>
      <c r="O14" s="1637"/>
      <c r="P14" s="2160"/>
      <c r="Q14" s="2160"/>
      <c r="R14" s="2160"/>
      <c r="S14" s="1637"/>
      <c r="T14" s="1637"/>
      <c r="U14" s="1557"/>
      <c r="V14" s="1557"/>
      <c r="W14" s="1557"/>
      <c r="X14" s="1564"/>
      <c r="Y14" s="2126"/>
      <c r="Z14" s="1314"/>
      <c r="AA14" s="866"/>
      <c r="AB14" s="866"/>
      <c r="AC14" s="866"/>
      <c r="AD14" s="866"/>
      <c r="AE14" s="866"/>
      <c r="AF14" s="866"/>
      <c r="AG14" s="866"/>
      <c r="AH14" s="866"/>
      <c r="AI14" s="866"/>
      <c r="AJ14" s="866"/>
      <c r="AK14" s="866"/>
      <c r="AL14" s="866"/>
      <c r="AM14" s="866"/>
      <c r="AN14" s="866"/>
      <c r="AO14" s="866"/>
    </row>
    <row r="15" spans="1:41" s="872" customFormat="1" ht="21.95" customHeight="1">
      <c r="A15" s="1611">
        <v>1</v>
      </c>
      <c r="B15" s="1612" t="s">
        <v>203</v>
      </c>
      <c r="C15" s="1538"/>
      <c r="D15" s="1571"/>
      <c r="E15" s="1571"/>
      <c r="F15" s="1571"/>
      <c r="G15" s="1637"/>
      <c r="H15" s="1637"/>
      <c r="I15" s="1637"/>
      <c r="J15" s="1637"/>
      <c r="K15" s="1637"/>
      <c r="L15" s="1637"/>
      <c r="M15" s="1637"/>
      <c r="N15" s="1637"/>
      <c r="O15" s="1637"/>
      <c r="P15" s="2160"/>
      <c r="Q15" s="2160"/>
      <c r="R15" s="2160"/>
      <c r="S15" s="1637"/>
      <c r="T15" s="1637"/>
      <c r="U15" s="1557"/>
      <c r="V15" s="1557"/>
      <c r="W15" s="1557"/>
      <c r="X15" s="1564"/>
      <c r="Y15" s="2126"/>
      <c r="Z15" s="1315"/>
      <c r="AA15" s="871"/>
      <c r="AB15" s="871"/>
      <c r="AC15" s="871"/>
      <c r="AD15" s="871"/>
      <c r="AE15" s="871"/>
      <c r="AF15" s="871"/>
      <c r="AG15" s="871"/>
      <c r="AH15" s="871"/>
      <c r="AI15" s="871"/>
      <c r="AJ15" s="871"/>
      <c r="AK15" s="871"/>
      <c r="AL15" s="871"/>
      <c r="AM15" s="871"/>
      <c r="AN15" s="871"/>
      <c r="AO15" s="871"/>
    </row>
    <row r="16" spans="1:41" s="867" customFormat="1" ht="21.95" customHeight="1">
      <c r="A16" s="1529"/>
      <c r="B16" s="1608" t="s">
        <v>566</v>
      </c>
      <c r="C16" s="2127" t="s">
        <v>204</v>
      </c>
      <c r="D16" s="1541">
        <v>1</v>
      </c>
      <c r="E16" s="2128">
        <v>1</v>
      </c>
      <c r="F16" s="2128">
        <v>2</v>
      </c>
      <c r="G16" s="2128">
        <v>1</v>
      </c>
      <c r="H16" s="2128">
        <v>1</v>
      </c>
      <c r="I16" s="2128">
        <v>1</v>
      </c>
      <c r="J16" s="2128">
        <v>1</v>
      </c>
      <c r="K16" s="2128">
        <v>1</v>
      </c>
      <c r="L16" s="2128">
        <v>1</v>
      </c>
      <c r="M16" s="2128">
        <v>1</v>
      </c>
      <c r="N16" s="2128">
        <v>1</v>
      </c>
      <c r="O16" s="2128">
        <v>1</v>
      </c>
      <c r="P16" s="2160">
        <f t="shared" si="3"/>
        <v>100</v>
      </c>
      <c r="Q16" s="2160">
        <f t="shared" si="4"/>
        <v>100</v>
      </c>
      <c r="R16" s="2160">
        <f t="shared" si="5"/>
        <v>100</v>
      </c>
      <c r="S16" s="2128">
        <v>1</v>
      </c>
      <c r="T16" s="2128"/>
      <c r="U16" s="1557">
        <f t="shared" si="6"/>
        <v>100</v>
      </c>
      <c r="V16" s="1557">
        <f t="shared" si="7"/>
        <v>100</v>
      </c>
      <c r="W16" s="1557">
        <f t="shared" si="8"/>
        <v>100</v>
      </c>
      <c r="X16" s="1545"/>
      <c r="Y16" s="1643"/>
      <c r="Z16" s="1314"/>
      <c r="AA16" s="866"/>
      <c r="AB16" s="866"/>
      <c r="AC16" s="866"/>
      <c r="AD16" s="866"/>
      <c r="AE16" s="866"/>
      <c r="AF16" s="866"/>
      <c r="AG16" s="866"/>
      <c r="AH16" s="866"/>
      <c r="AI16" s="866"/>
      <c r="AJ16" s="866"/>
      <c r="AK16" s="866"/>
      <c r="AL16" s="866"/>
      <c r="AM16" s="866"/>
      <c r="AN16" s="866"/>
      <c r="AO16" s="866"/>
    </row>
    <row r="17" spans="1:41" s="874" customFormat="1" ht="21.95" customHeight="1">
      <c r="A17" s="2129"/>
      <c r="B17" s="1612" t="s">
        <v>570</v>
      </c>
      <c r="C17" s="2130" t="s">
        <v>204</v>
      </c>
      <c r="D17" s="2131">
        <v>0</v>
      </c>
      <c r="E17" s="2131">
        <v>0</v>
      </c>
      <c r="F17" s="2131"/>
      <c r="G17" s="2132">
        <v>0</v>
      </c>
      <c r="H17" s="2132">
        <v>0</v>
      </c>
      <c r="I17" s="2132">
        <v>0</v>
      </c>
      <c r="J17" s="2132">
        <v>0</v>
      </c>
      <c r="K17" s="2132">
        <v>0</v>
      </c>
      <c r="L17" s="2132">
        <v>0</v>
      </c>
      <c r="M17" s="2132">
        <v>0</v>
      </c>
      <c r="N17" s="2132">
        <v>0</v>
      </c>
      <c r="O17" s="2132">
        <v>0</v>
      </c>
      <c r="P17" s="2160"/>
      <c r="Q17" s="2160"/>
      <c r="R17" s="2160"/>
      <c r="S17" s="2132"/>
      <c r="T17" s="2132"/>
      <c r="U17" s="1557"/>
      <c r="V17" s="1557"/>
      <c r="W17" s="1557"/>
      <c r="X17" s="2133"/>
      <c r="Y17" s="2134"/>
      <c r="Z17" s="1316"/>
      <c r="AA17" s="873"/>
      <c r="AB17" s="873"/>
      <c r="AC17" s="873"/>
      <c r="AD17" s="873"/>
      <c r="AE17" s="873"/>
      <c r="AF17" s="873"/>
      <c r="AG17" s="873"/>
      <c r="AH17" s="873"/>
      <c r="AI17" s="873"/>
      <c r="AJ17" s="873"/>
      <c r="AK17" s="873"/>
      <c r="AL17" s="873"/>
      <c r="AM17" s="873"/>
      <c r="AN17" s="873"/>
      <c r="AO17" s="873"/>
    </row>
    <row r="18" spans="1:41" s="867" customFormat="1" ht="21.95" customHeight="1">
      <c r="A18" s="1529"/>
      <c r="B18" s="1608" t="s">
        <v>568</v>
      </c>
      <c r="C18" s="2127" t="s">
        <v>205</v>
      </c>
      <c r="D18" s="2135">
        <v>32</v>
      </c>
      <c r="E18" s="2136">
        <f>D18</f>
        <v>32</v>
      </c>
      <c r="F18" s="2136">
        <f t="shared" ref="F18" si="9">E18</f>
        <v>32</v>
      </c>
      <c r="G18" s="2136">
        <f t="shared" ref="G18:G23" si="10">D18</f>
        <v>32</v>
      </c>
      <c r="H18" s="2136">
        <v>32</v>
      </c>
      <c r="I18" s="2136">
        <v>35</v>
      </c>
      <c r="J18" s="2136">
        <v>32</v>
      </c>
      <c r="K18" s="2136">
        <v>32</v>
      </c>
      <c r="L18" s="2136">
        <v>32</v>
      </c>
      <c r="M18" s="2136">
        <v>32</v>
      </c>
      <c r="N18" s="2136">
        <v>32</v>
      </c>
      <c r="O18" s="2136">
        <v>32</v>
      </c>
      <c r="P18" s="2160">
        <f t="shared" si="3"/>
        <v>100</v>
      </c>
      <c r="Q18" s="2160">
        <f t="shared" si="4"/>
        <v>100</v>
      </c>
      <c r="R18" s="2160">
        <f t="shared" si="5"/>
        <v>100</v>
      </c>
      <c r="S18" s="2136">
        <v>32</v>
      </c>
      <c r="T18" s="2136"/>
      <c r="U18" s="1557">
        <f t="shared" si="6"/>
        <v>100</v>
      </c>
      <c r="V18" s="1557">
        <f t="shared" si="7"/>
        <v>100</v>
      </c>
      <c r="W18" s="1557">
        <f t="shared" si="8"/>
        <v>100</v>
      </c>
      <c r="X18" s="1545"/>
      <c r="Y18" s="1643"/>
      <c r="Z18" s="1314"/>
      <c r="AA18" s="866"/>
      <c r="AB18" s="866"/>
      <c r="AC18" s="866"/>
      <c r="AD18" s="866"/>
      <c r="AE18" s="866"/>
      <c r="AF18" s="866"/>
      <c r="AG18" s="866"/>
      <c r="AH18" s="866"/>
      <c r="AI18" s="866"/>
      <c r="AJ18" s="866"/>
      <c r="AK18" s="866"/>
      <c r="AL18" s="866"/>
      <c r="AM18" s="866"/>
      <c r="AN18" s="866"/>
      <c r="AO18" s="866"/>
    </row>
    <row r="19" spans="1:41" s="867" customFormat="1" ht="21.95" customHeight="1">
      <c r="A19" s="1529"/>
      <c r="B19" s="1608" t="s">
        <v>569</v>
      </c>
      <c r="C19" s="2127" t="s">
        <v>26</v>
      </c>
      <c r="D19" s="1569">
        <v>30</v>
      </c>
      <c r="E19" s="2137">
        <f>D19</f>
        <v>30</v>
      </c>
      <c r="F19" s="2137">
        <f t="shared" ref="F19" si="11">E19</f>
        <v>30</v>
      </c>
      <c r="G19" s="2137">
        <f t="shared" si="10"/>
        <v>30</v>
      </c>
      <c r="H19" s="2137">
        <v>30</v>
      </c>
      <c r="I19" s="2137">
        <v>30</v>
      </c>
      <c r="J19" s="2137">
        <v>30</v>
      </c>
      <c r="K19" s="2137">
        <v>30</v>
      </c>
      <c r="L19" s="2137">
        <v>30</v>
      </c>
      <c r="M19" s="2137">
        <v>30</v>
      </c>
      <c r="N19" s="2137">
        <v>30</v>
      </c>
      <c r="O19" s="2137">
        <v>30</v>
      </c>
      <c r="P19" s="2160">
        <f t="shared" si="3"/>
        <v>100</v>
      </c>
      <c r="Q19" s="2160">
        <f t="shared" si="4"/>
        <v>100</v>
      </c>
      <c r="R19" s="2160">
        <f t="shared" si="5"/>
        <v>100</v>
      </c>
      <c r="S19" s="2137">
        <v>30</v>
      </c>
      <c r="T19" s="2137"/>
      <c r="U19" s="1557">
        <f t="shared" si="6"/>
        <v>100</v>
      </c>
      <c r="V19" s="1557">
        <f t="shared" si="7"/>
        <v>100</v>
      </c>
      <c r="W19" s="1557">
        <f t="shared" si="8"/>
        <v>100</v>
      </c>
      <c r="X19" s="1564"/>
      <c r="Y19" s="1643"/>
      <c r="Z19" s="1314"/>
      <c r="AA19" s="866"/>
      <c r="AB19" s="866"/>
      <c r="AC19" s="866"/>
      <c r="AD19" s="866"/>
      <c r="AE19" s="866"/>
      <c r="AF19" s="866"/>
      <c r="AG19" s="866"/>
      <c r="AH19" s="866"/>
      <c r="AI19" s="866"/>
      <c r="AJ19" s="866"/>
      <c r="AK19" s="866"/>
      <c r="AL19" s="866"/>
      <c r="AM19" s="866"/>
      <c r="AN19" s="866"/>
      <c r="AO19" s="866"/>
    </row>
    <row r="20" spans="1:41" s="874" customFormat="1" ht="21.95" customHeight="1">
      <c r="A20" s="2129"/>
      <c r="B20" s="1608" t="s">
        <v>567</v>
      </c>
      <c r="C20" s="2127" t="s">
        <v>204</v>
      </c>
      <c r="D20" s="2135">
        <v>9</v>
      </c>
      <c r="E20" s="2136">
        <v>9</v>
      </c>
      <c r="F20" s="2136">
        <v>9</v>
      </c>
      <c r="G20" s="2136">
        <f t="shared" si="10"/>
        <v>9</v>
      </c>
      <c r="H20" s="2136">
        <v>9</v>
      </c>
      <c r="I20" s="2136">
        <v>15</v>
      </c>
      <c r="J20" s="2136">
        <v>15</v>
      </c>
      <c r="K20" s="2136">
        <v>15</v>
      </c>
      <c r="L20" s="2136">
        <v>15</v>
      </c>
      <c r="M20" s="2136">
        <v>15</v>
      </c>
      <c r="N20" s="2136">
        <v>15</v>
      </c>
      <c r="O20" s="2136">
        <v>15</v>
      </c>
      <c r="P20" s="2160">
        <f t="shared" si="3"/>
        <v>100</v>
      </c>
      <c r="Q20" s="2160">
        <f t="shared" si="4"/>
        <v>100</v>
      </c>
      <c r="R20" s="2160">
        <f t="shared" si="5"/>
        <v>100</v>
      </c>
      <c r="S20" s="2136">
        <v>15</v>
      </c>
      <c r="T20" s="2136"/>
      <c r="U20" s="1557">
        <f t="shared" si="6"/>
        <v>166.66666666666669</v>
      </c>
      <c r="V20" s="1557">
        <f t="shared" si="7"/>
        <v>166.66666666666669</v>
      </c>
      <c r="W20" s="1557">
        <f t="shared" si="8"/>
        <v>100</v>
      </c>
      <c r="X20" s="1545"/>
      <c r="Y20" s="1643"/>
      <c r="Z20" s="1316"/>
      <c r="AA20" s="873"/>
      <c r="AB20" s="873"/>
      <c r="AC20" s="873"/>
      <c r="AD20" s="873"/>
      <c r="AE20" s="873"/>
      <c r="AF20" s="873"/>
      <c r="AG20" s="873"/>
      <c r="AH20" s="873"/>
      <c r="AI20" s="873"/>
      <c r="AJ20" s="873"/>
      <c r="AK20" s="873"/>
      <c r="AL20" s="873"/>
      <c r="AM20" s="873"/>
      <c r="AN20" s="873"/>
      <c r="AO20" s="873"/>
    </row>
    <row r="21" spans="1:41" s="867" customFormat="1" ht="21.95" customHeight="1">
      <c r="A21" s="1529"/>
      <c r="B21" s="1608" t="s">
        <v>568</v>
      </c>
      <c r="C21" s="2127" t="s">
        <v>205</v>
      </c>
      <c r="D21" s="2135">
        <v>170</v>
      </c>
      <c r="E21" s="2136">
        <f>D21</f>
        <v>170</v>
      </c>
      <c r="F21" s="2136">
        <f t="shared" ref="F21" si="12">E21</f>
        <v>170</v>
      </c>
      <c r="G21" s="2136">
        <f t="shared" si="10"/>
        <v>170</v>
      </c>
      <c r="H21" s="2136">
        <v>170</v>
      </c>
      <c r="I21" s="2136">
        <v>216</v>
      </c>
      <c r="J21" s="2136">
        <v>216</v>
      </c>
      <c r="K21" s="2136">
        <v>216</v>
      </c>
      <c r="L21" s="2136">
        <v>216</v>
      </c>
      <c r="M21" s="2136">
        <v>216</v>
      </c>
      <c r="N21" s="2136">
        <v>216</v>
      </c>
      <c r="O21" s="2136">
        <v>216</v>
      </c>
      <c r="P21" s="2160">
        <f t="shared" si="3"/>
        <v>100</v>
      </c>
      <c r="Q21" s="2160">
        <f t="shared" si="4"/>
        <v>100</v>
      </c>
      <c r="R21" s="2160">
        <f t="shared" si="5"/>
        <v>100</v>
      </c>
      <c r="S21" s="2136">
        <v>216</v>
      </c>
      <c r="T21" s="2136"/>
      <c r="U21" s="1557">
        <f t="shared" si="6"/>
        <v>127.05882352941177</v>
      </c>
      <c r="V21" s="1557">
        <f t="shared" si="7"/>
        <v>127.05882352941177</v>
      </c>
      <c r="W21" s="1557">
        <f t="shared" si="8"/>
        <v>100</v>
      </c>
      <c r="X21" s="1545"/>
      <c r="Y21" s="2126"/>
      <c r="Z21" s="1314"/>
      <c r="AA21" s="866"/>
      <c r="AB21" s="866"/>
      <c r="AC21" s="866"/>
      <c r="AD21" s="866"/>
      <c r="AE21" s="866"/>
      <c r="AF21" s="866"/>
      <c r="AG21" s="866"/>
      <c r="AH21" s="866"/>
      <c r="AI21" s="866"/>
      <c r="AJ21" s="866"/>
      <c r="AK21" s="866"/>
      <c r="AL21" s="866"/>
      <c r="AM21" s="866"/>
      <c r="AN21" s="866"/>
      <c r="AO21" s="866"/>
    </row>
    <row r="22" spans="1:41" s="867" customFormat="1" ht="21.95" customHeight="1">
      <c r="A22" s="1529"/>
      <c r="B22" s="1608" t="s">
        <v>569</v>
      </c>
      <c r="C22" s="2127" t="s">
        <v>26</v>
      </c>
      <c r="D22" s="1569">
        <v>50</v>
      </c>
      <c r="E22" s="2137">
        <f>D22</f>
        <v>50</v>
      </c>
      <c r="F22" s="2137">
        <f t="shared" ref="F22" si="13">E22</f>
        <v>50</v>
      </c>
      <c r="G22" s="2137">
        <f t="shared" si="10"/>
        <v>50</v>
      </c>
      <c r="H22" s="2137">
        <v>50</v>
      </c>
      <c r="I22" s="2137">
        <v>50</v>
      </c>
      <c r="J22" s="2137">
        <v>50</v>
      </c>
      <c r="K22" s="2137">
        <v>50</v>
      </c>
      <c r="L22" s="2137">
        <v>50</v>
      </c>
      <c r="M22" s="2137">
        <v>50</v>
      </c>
      <c r="N22" s="2137">
        <v>50</v>
      </c>
      <c r="O22" s="2137">
        <v>50</v>
      </c>
      <c r="P22" s="2160">
        <f t="shared" si="3"/>
        <v>100</v>
      </c>
      <c r="Q22" s="2160">
        <f t="shared" si="4"/>
        <v>100</v>
      </c>
      <c r="R22" s="2160">
        <f t="shared" si="5"/>
        <v>100</v>
      </c>
      <c r="S22" s="2137">
        <v>50</v>
      </c>
      <c r="T22" s="2137"/>
      <c r="U22" s="1557">
        <f t="shared" si="6"/>
        <v>100</v>
      </c>
      <c r="V22" s="1557">
        <f t="shared" si="7"/>
        <v>100</v>
      </c>
      <c r="W22" s="1557">
        <f t="shared" si="8"/>
        <v>100</v>
      </c>
      <c r="X22" s="1564"/>
      <c r="Y22" s="2126"/>
      <c r="Z22" s="1314"/>
      <c r="AA22" s="866"/>
      <c r="AB22" s="866"/>
      <c r="AC22" s="866"/>
      <c r="AD22" s="866"/>
      <c r="AE22" s="866"/>
      <c r="AF22" s="866"/>
      <c r="AG22" s="866"/>
      <c r="AH22" s="866"/>
      <c r="AI22" s="866"/>
      <c r="AJ22" s="866"/>
      <c r="AK22" s="866"/>
      <c r="AL22" s="866"/>
      <c r="AM22" s="866"/>
      <c r="AN22" s="866"/>
      <c r="AO22" s="866"/>
    </row>
    <row r="23" spans="1:41" s="867" customFormat="1" ht="21.95" customHeight="1">
      <c r="A23" s="1529"/>
      <c r="B23" s="1608" t="s">
        <v>206</v>
      </c>
      <c r="C23" s="2127" t="s">
        <v>204</v>
      </c>
      <c r="D23" s="2135">
        <v>5</v>
      </c>
      <c r="E23" s="2136">
        <v>5</v>
      </c>
      <c r="F23" s="2136">
        <v>6</v>
      </c>
      <c r="G23" s="2136">
        <f t="shared" si="10"/>
        <v>5</v>
      </c>
      <c r="H23" s="2136">
        <v>5</v>
      </c>
      <c r="I23" s="2136">
        <v>4</v>
      </c>
      <c r="J23" s="2136">
        <v>4</v>
      </c>
      <c r="K23" s="2136">
        <v>4</v>
      </c>
      <c r="L23" s="2136">
        <v>4</v>
      </c>
      <c r="M23" s="2136">
        <v>3</v>
      </c>
      <c r="N23" s="2136">
        <v>3</v>
      </c>
      <c r="O23" s="2136">
        <v>3</v>
      </c>
      <c r="P23" s="2160">
        <f t="shared" si="3"/>
        <v>75</v>
      </c>
      <c r="Q23" s="2160">
        <f t="shared" si="4"/>
        <v>75</v>
      </c>
      <c r="R23" s="2160">
        <f t="shared" si="5"/>
        <v>75</v>
      </c>
      <c r="S23" s="2136">
        <v>3</v>
      </c>
      <c r="T23" s="2136"/>
      <c r="U23" s="1557">
        <f t="shared" si="6"/>
        <v>80</v>
      </c>
      <c r="V23" s="1557">
        <f t="shared" si="7"/>
        <v>80</v>
      </c>
      <c r="W23" s="1557">
        <f t="shared" si="8"/>
        <v>100</v>
      </c>
      <c r="X23" s="1545"/>
      <c r="Y23" s="2126"/>
      <c r="Z23" s="1314"/>
      <c r="AA23" s="866"/>
      <c r="AB23" s="866"/>
      <c r="AC23" s="866"/>
      <c r="AD23" s="866"/>
      <c r="AE23" s="866"/>
      <c r="AF23" s="866"/>
      <c r="AG23" s="866"/>
      <c r="AH23" s="866"/>
      <c r="AI23" s="866"/>
      <c r="AJ23" s="866"/>
      <c r="AK23" s="866"/>
      <c r="AL23" s="866"/>
      <c r="AM23" s="866"/>
      <c r="AN23" s="866"/>
      <c r="AO23" s="866"/>
    </row>
    <row r="24" spans="1:41" s="876" customFormat="1" ht="21.95" customHeight="1">
      <c r="A24" s="2138" t="s">
        <v>119</v>
      </c>
      <c r="B24" s="2139" t="s">
        <v>821</v>
      </c>
      <c r="C24" s="2140"/>
      <c r="D24" s="2141"/>
      <c r="E24" s="2141"/>
      <c r="F24" s="2141"/>
      <c r="G24" s="2142"/>
      <c r="H24" s="2142"/>
      <c r="I24" s="2142"/>
      <c r="J24" s="2142"/>
      <c r="K24" s="2142"/>
      <c r="L24" s="2142"/>
      <c r="M24" s="2142"/>
      <c r="N24" s="2142"/>
      <c r="O24" s="2142"/>
      <c r="P24" s="2160"/>
      <c r="Q24" s="2160"/>
      <c r="R24" s="2160"/>
      <c r="S24" s="2142"/>
      <c r="T24" s="2142"/>
      <c r="U24" s="1557"/>
      <c r="V24" s="1557"/>
      <c r="W24" s="1557"/>
      <c r="X24" s="2141"/>
      <c r="Y24" s="2143"/>
      <c r="Z24" s="1317"/>
      <c r="AA24" s="875"/>
      <c r="AB24" s="875"/>
      <c r="AC24" s="875"/>
      <c r="AD24" s="875"/>
      <c r="AE24" s="875"/>
      <c r="AF24" s="875"/>
      <c r="AG24" s="875"/>
      <c r="AH24" s="875"/>
      <c r="AI24" s="875"/>
      <c r="AJ24" s="875"/>
      <c r="AK24" s="875"/>
      <c r="AL24" s="875"/>
      <c r="AM24" s="875"/>
      <c r="AN24" s="875"/>
      <c r="AO24" s="875"/>
    </row>
    <row r="25" spans="1:41" s="878" customFormat="1" ht="21.95" customHeight="1">
      <c r="A25" s="1529">
        <v>1</v>
      </c>
      <c r="B25" s="2096" t="s">
        <v>209</v>
      </c>
      <c r="C25" s="1531" t="s">
        <v>25</v>
      </c>
      <c r="D25" s="2144">
        <f t="shared" ref="D25:F25" si="14">SUM(D26:D27)</f>
        <v>14780</v>
      </c>
      <c r="E25" s="2144">
        <f t="shared" si="14"/>
        <v>6925</v>
      </c>
      <c r="F25" s="2144">
        <f t="shared" si="14"/>
        <v>10400</v>
      </c>
      <c r="G25" s="2144">
        <f>G26+G27</f>
        <v>14780</v>
      </c>
      <c r="H25" s="2144">
        <f>H26+H27</f>
        <v>15300</v>
      </c>
      <c r="I25" s="2144">
        <f t="shared" ref="I25:J25" si="15">I26+I27</f>
        <v>7370</v>
      </c>
      <c r="J25" s="2144">
        <f t="shared" si="15"/>
        <v>10900</v>
      </c>
      <c r="K25" s="2144">
        <f>K26+K27</f>
        <v>15300</v>
      </c>
      <c r="L25" s="2144">
        <f>L26+L27</f>
        <v>15600</v>
      </c>
      <c r="M25" s="2144">
        <f t="shared" ref="M25:O25" si="16">M26+M27</f>
        <v>7730</v>
      </c>
      <c r="N25" s="2144">
        <f t="shared" si="16"/>
        <v>11400</v>
      </c>
      <c r="O25" s="2144">
        <f t="shared" si="16"/>
        <v>15600</v>
      </c>
      <c r="P25" s="3039">
        <f t="shared" si="3"/>
        <v>104.58715596330275</v>
      </c>
      <c r="Q25" s="3039">
        <f t="shared" si="4"/>
        <v>73.07692307692308</v>
      </c>
      <c r="R25" s="3039">
        <f t="shared" si="5"/>
        <v>100</v>
      </c>
      <c r="S25" s="2144">
        <f t="shared" ref="S25" si="17">S26+S27</f>
        <v>15900</v>
      </c>
      <c r="T25" s="2144"/>
      <c r="U25" s="2145">
        <f t="shared" si="6"/>
        <v>103.51826792963463</v>
      </c>
      <c r="V25" s="2145">
        <f t="shared" si="7"/>
        <v>100</v>
      </c>
      <c r="W25" s="2145">
        <f t="shared" si="8"/>
        <v>101.96078431372548</v>
      </c>
      <c r="X25" s="2144"/>
      <c r="Y25" s="2146"/>
      <c r="Z25" s="1318"/>
      <c r="AA25" s="877"/>
      <c r="AB25" s="877"/>
      <c r="AC25" s="877"/>
      <c r="AD25" s="877"/>
      <c r="AE25" s="877"/>
      <c r="AF25" s="877"/>
      <c r="AG25" s="877"/>
      <c r="AH25" s="877"/>
      <c r="AI25" s="877"/>
      <c r="AJ25" s="877"/>
      <c r="AK25" s="877"/>
      <c r="AL25" s="877"/>
      <c r="AM25" s="877"/>
      <c r="AN25" s="877"/>
      <c r="AO25" s="877"/>
    </row>
    <row r="26" spans="1:41" s="878" customFormat="1" ht="21.95" customHeight="1">
      <c r="A26" s="2147" t="s">
        <v>596</v>
      </c>
      <c r="B26" s="1608" t="s">
        <v>210</v>
      </c>
      <c r="C26" s="1540" t="s">
        <v>25</v>
      </c>
      <c r="D26" s="1635">
        <v>8890</v>
      </c>
      <c r="E26" s="1635">
        <v>4125</v>
      </c>
      <c r="F26" s="1635">
        <v>6200</v>
      </c>
      <c r="G26" s="1635">
        <f>D26</f>
        <v>8890</v>
      </c>
      <c r="H26" s="1635">
        <v>8900</v>
      </c>
      <c r="I26" s="1635">
        <v>4250</v>
      </c>
      <c r="J26" s="1635">
        <v>6420</v>
      </c>
      <c r="K26" s="1635">
        <v>8900</v>
      </c>
      <c r="L26" s="1635">
        <v>9000</v>
      </c>
      <c r="M26" s="1635">
        <v>4470</v>
      </c>
      <c r="N26" s="1635">
        <v>6600</v>
      </c>
      <c r="O26" s="1635">
        <v>9000</v>
      </c>
      <c r="P26" s="2160">
        <f t="shared" si="3"/>
        <v>102.80373831775701</v>
      </c>
      <c r="Q26" s="2160">
        <f t="shared" si="4"/>
        <v>73.333333333333329</v>
      </c>
      <c r="R26" s="2160">
        <f t="shared" si="5"/>
        <v>100</v>
      </c>
      <c r="S26" s="1635">
        <v>9100</v>
      </c>
      <c r="T26" s="1635"/>
      <c r="U26" s="1557">
        <f t="shared" si="6"/>
        <v>100.11248593925758</v>
      </c>
      <c r="V26" s="1557">
        <f t="shared" si="7"/>
        <v>100</v>
      </c>
      <c r="W26" s="1557">
        <f t="shared" si="8"/>
        <v>101.12359550561797</v>
      </c>
      <c r="X26" s="2148"/>
      <c r="Y26" s="2146"/>
      <c r="Z26" s="1318"/>
      <c r="AA26" s="877"/>
      <c r="AB26" s="877"/>
      <c r="AC26" s="877"/>
      <c r="AD26" s="877"/>
      <c r="AE26" s="877"/>
      <c r="AF26" s="877"/>
      <c r="AG26" s="877"/>
      <c r="AH26" s="877"/>
      <c r="AI26" s="877"/>
      <c r="AJ26" s="877"/>
      <c r="AK26" s="877"/>
      <c r="AL26" s="877"/>
      <c r="AM26" s="877"/>
      <c r="AN26" s="877"/>
      <c r="AO26" s="877"/>
    </row>
    <row r="27" spans="1:41" s="878" customFormat="1" ht="21.95" customHeight="1">
      <c r="A27" s="2147" t="s">
        <v>596</v>
      </c>
      <c r="B27" s="1608" t="s">
        <v>211</v>
      </c>
      <c r="C27" s="1540" t="s">
        <v>25</v>
      </c>
      <c r="D27" s="1635">
        <v>5890</v>
      </c>
      <c r="E27" s="1635">
        <v>2800</v>
      </c>
      <c r="F27" s="1635">
        <v>4200</v>
      </c>
      <c r="G27" s="1635">
        <f>D27</f>
        <v>5890</v>
      </c>
      <c r="H27" s="1635">
        <v>6400</v>
      </c>
      <c r="I27" s="1635">
        <v>3120</v>
      </c>
      <c r="J27" s="1635">
        <v>4480</v>
      </c>
      <c r="K27" s="1635">
        <v>6400</v>
      </c>
      <c r="L27" s="1635">
        <v>6600</v>
      </c>
      <c r="M27" s="1635">
        <v>3260</v>
      </c>
      <c r="N27" s="1635">
        <v>4800</v>
      </c>
      <c r="O27" s="1635">
        <v>6600</v>
      </c>
      <c r="P27" s="2160">
        <f t="shared" si="3"/>
        <v>107.14285714285715</v>
      </c>
      <c r="Q27" s="2160">
        <f t="shared" si="4"/>
        <v>72.727272727272734</v>
      </c>
      <c r="R27" s="2160">
        <f t="shared" si="5"/>
        <v>100</v>
      </c>
      <c r="S27" s="1635">
        <v>6800</v>
      </c>
      <c r="T27" s="1635"/>
      <c r="U27" s="1557">
        <f t="shared" si="6"/>
        <v>108.65874363327674</v>
      </c>
      <c r="V27" s="1557">
        <f t="shared" si="7"/>
        <v>100</v>
      </c>
      <c r="W27" s="1557">
        <f t="shared" si="8"/>
        <v>103.125</v>
      </c>
      <c r="X27" s="2148"/>
      <c r="Y27" s="2146"/>
      <c r="Z27" s="1318"/>
      <c r="AA27" s="877"/>
      <c r="AB27" s="877"/>
      <c r="AC27" s="877"/>
      <c r="AD27" s="877"/>
      <c r="AE27" s="877"/>
      <c r="AF27" s="877"/>
      <c r="AG27" s="877"/>
      <c r="AH27" s="877"/>
      <c r="AI27" s="877"/>
      <c r="AJ27" s="877"/>
      <c r="AK27" s="877"/>
      <c r="AL27" s="877"/>
      <c r="AM27" s="877"/>
      <c r="AN27" s="877"/>
      <c r="AO27" s="877"/>
    </row>
    <row r="28" spans="1:41" s="878" customFormat="1" ht="21.95" customHeight="1">
      <c r="A28" s="2095">
        <v>2</v>
      </c>
      <c r="B28" s="1530" t="s">
        <v>212</v>
      </c>
      <c r="C28" s="1531"/>
      <c r="D28" s="2144"/>
      <c r="E28" s="2144"/>
      <c r="F28" s="2144"/>
      <c r="G28" s="2144"/>
      <c r="H28" s="2144"/>
      <c r="I28" s="2144"/>
      <c r="J28" s="2144"/>
      <c r="K28" s="2144"/>
      <c r="L28" s="2144"/>
      <c r="M28" s="2144"/>
      <c r="N28" s="2144"/>
      <c r="O28" s="2144"/>
      <c r="P28" s="2160"/>
      <c r="Q28" s="2160"/>
      <c r="R28" s="2160"/>
      <c r="S28" s="2144"/>
      <c r="T28" s="2144"/>
      <c r="U28" s="1557"/>
      <c r="V28" s="1557"/>
      <c r="W28" s="1557"/>
      <c r="X28" s="2149"/>
      <c r="Y28" s="2146"/>
      <c r="Z28" s="1318"/>
      <c r="AA28" s="877"/>
      <c r="AB28" s="877"/>
      <c r="AC28" s="877"/>
      <c r="AD28" s="877"/>
      <c r="AE28" s="877"/>
      <c r="AF28" s="877"/>
      <c r="AG28" s="877"/>
      <c r="AH28" s="877"/>
      <c r="AI28" s="877"/>
      <c r="AJ28" s="877"/>
      <c r="AK28" s="877"/>
      <c r="AL28" s="877"/>
      <c r="AM28" s="877"/>
      <c r="AN28" s="877"/>
      <c r="AO28" s="877"/>
    </row>
    <row r="29" spans="1:41" s="880" customFormat="1" ht="21.95" customHeight="1">
      <c r="A29" s="2147" t="s">
        <v>596</v>
      </c>
      <c r="B29" s="2107" t="s">
        <v>211</v>
      </c>
      <c r="C29" s="1540"/>
      <c r="D29" s="1564"/>
      <c r="E29" s="1564"/>
      <c r="F29" s="1564"/>
      <c r="G29" s="1643"/>
      <c r="H29" s="1643"/>
      <c r="I29" s="1643"/>
      <c r="J29" s="1643"/>
      <c r="K29" s="1643"/>
      <c r="L29" s="1643"/>
      <c r="M29" s="1643"/>
      <c r="N29" s="1643"/>
      <c r="O29" s="1643"/>
      <c r="P29" s="2160"/>
      <c r="Q29" s="2160"/>
      <c r="R29" s="2160"/>
      <c r="S29" s="1643"/>
      <c r="T29" s="1643"/>
      <c r="U29" s="1557"/>
      <c r="V29" s="1557"/>
      <c r="W29" s="1557"/>
      <c r="X29" s="2149"/>
      <c r="Y29" s="2150"/>
      <c r="Z29" s="1319"/>
      <c r="AA29" s="879"/>
      <c r="AB29" s="879"/>
      <c r="AC29" s="879"/>
      <c r="AD29" s="879"/>
      <c r="AE29" s="879"/>
      <c r="AF29" s="879"/>
      <c r="AG29" s="879"/>
      <c r="AH29" s="879"/>
      <c r="AI29" s="879"/>
      <c r="AJ29" s="879"/>
      <c r="AK29" s="879"/>
      <c r="AL29" s="879"/>
      <c r="AM29" s="879"/>
      <c r="AN29" s="879"/>
      <c r="AO29" s="879"/>
    </row>
    <row r="30" spans="1:41" s="880" customFormat="1" ht="21.95" customHeight="1">
      <c r="A30" s="2095"/>
      <c r="B30" s="2107" t="s">
        <v>822</v>
      </c>
      <c r="C30" s="2151" t="s">
        <v>213</v>
      </c>
      <c r="D30" s="1643">
        <v>283</v>
      </c>
      <c r="E30" s="1635">
        <v>139</v>
      </c>
      <c r="F30" s="1635">
        <v>205</v>
      </c>
      <c r="G30" s="1635">
        <f>D30</f>
        <v>283</v>
      </c>
      <c r="H30" s="1635">
        <v>294</v>
      </c>
      <c r="I30" s="1635">
        <v>141</v>
      </c>
      <c r="J30" s="1635">
        <v>210</v>
      </c>
      <c r="K30" s="1635">
        <v>294</v>
      </c>
      <c r="L30" s="1635">
        <v>300</v>
      </c>
      <c r="M30" s="1635">
        <v>146</v>
      </c>
      <c r="N30" s="1635">
        <v>230</v>
      </c>
      <c r="O30" s="1635">
        <v>300</v>
      </c>
      <c r="P30" s="2160">
        <f t="shared" si="3"/>
        <v>109.52380952380952</v>
      </c>
      <c r="Q30" s="2160">
        <f t="shared" si="4"/>
        <v>76.666666666666671</v>
      </c>
      <c r="R30" s="2160">
        <f t="shared" si="5"/>
        <v>100</v>
      </c>
      <c r="S30" s="1635">
        <v>310</v>
      </c>
      <c r="T30" s="1635"/>
      <c r="U30" s="1557">
        <f t="shared" si="6"/>
        <v>103.886925795053</v>
      </c>
      <c r="V30" s="1557">
        <f t="shared" si="7"/>
        <v>100</v>
      </c>
      <c r="W30" s="1557">
        <f t="shared" si="8"/>
        <v>102.04081632653062</v>
      </c>
      <c r="X30" s="2148"/>
      <c r="Y30" s="2150"/>
      <c r="Z30" s="1319"/>
      <c r="AA30" s="879"/>
      <c r="AB30" s="879"/>
      <c r="AC30" s="879"/>
      <c r="AD30" s="879"/>
      <c r="AE30" s="879"/>
      <c r="AF30" s="879"/>
      <c r="AG30" s="879"/>
      <c r="AH30" s="879"/>
      <c r="AI30" s="879"/>
      <c r="AJ30" s="879"/>
      <c r="AK30" s="879"/>
      <c r="AL30" s="879"/>
      <c r="AM30" s="879"/>
      <c r="AN30" s="879"/>
      <c r="AO30" s="879"/>
    </row>
    <row r="31" spans="1:41" s="880" customFormat="1" ht="31.5" hidden="1" customHeight="1">
      <c r="A31" s="2152"/>
      <c r="B31" s="2153" t="s">
        <v>214</v>
      </c>
      <c r="C31" s="2154" t="s">
        <v>26</v>
      </c>
      <c r="D31" s="1616" t="e">
        <f>(D30-#REF!)/D30*100</f>
        <v>#REF!</v>
      </c>
      <c r="E31" s="2133"/>
      <c r="F31" s="2133"/>
      <c r="G31" s="2155" t="e">
        <f>D31</f>
        <v>#REF!</v>
      </c>
      <c r="H31" s="2155">
        <v>3.89</v>
      </c>
      <c r="I31" s="2155"/>
      <c r="J31" s="2155"/>
      <c r="K31" s="2155">
        <v>3.89</v>
      </c>
      <c r="L31" s="2155"/>
      <c r="M31" s="2155"/>
      <c r="N31" s="2155"/>
      <c r="O31" s="2155"/>
      <c r="P31" s="2160" t="e">
        <f t="shared" si="3"/>
        <v>#DIV/0!</v>
      </c>
      <c r="Q31" s="2160" t="e">
        <f t="shared" si="4"/>
        <v>#DIV/0!</v>
      </c>
      <c r="R31" s="2160" t="e">
        <f t="shared" si="5"/>
        <v>#DIV/0!</v>
      </c>
      <c r="S31" s="2155"/>
      <c r="T31" s="2155"/>
      <c r="U31" s="1557" t="e">
        <f t="shared" si="6"/>
        <v>#REF!</v>
      </c>
      <c r="V31" s="1557">
        <f t="shared" si="7"/>
        <v>99.999999999999986</v>
      </c>
      <c r="W31" s="1557">
        <f t="shared" si="8"/>
        <v>0</v>
      </c>
      <c r="X31" s="2148"/>
      <c r="Y31" s="2150"/>
      <c r="Z31" s="1319"/>
      <c r="AA31" s="879"/>
      <c r="AB31" s="879"/>
      <c r="AC31" s="879"/>
      <c r="AD31" s="879"/>
      <c r="AE31" s="879"/>
      <c r="AF31" s="879"/>
      <c r="AG31" s="879"/>
      <c r="AH31" s="879"/>
      <c r="AI31" s="879"/>
      <c r="AJ31" s="879"/>
      <c r="AK31" s="879"/>
      <c r="AL31" s="879"/>
      <c r="AM31" s="879"/>
      <c r="AN31" s="879"/>
      <c r="AO31" s="879"/>
    </row>
    <row r="32" spans="1:41" s="882" customFormat="1" ht="32.1" customHeight="1">
      <c r="A32" s="2147"/>
      <c r="B32" s="2107" t="s">
        <v>823</v>
      </c>
      <c r="C32" s="2151" t="s">
        <v>922</v>
      </c>
      <c r="D32" s="1635">
        <v>20540</v>
      </c>
      <c r="E32" s="1635">
        <v>10010</v>
      </c>
      <c r="F32" s="1635">
        <v>14000</v>
      </c>
      <c r="G32" s="1635">
        <f>D32</f>
        <v>20540</v>
      </c>
      <c r="H32" s="1635">
        <v>22540</v>
      </c>
      <c r="I32" s="1635">
        <v>11085</v>
      </c>
      <c r="J32" s="1635">
        <v>16100</v>
      </c>
      <c r="K32" s="1635">
        <v>22540</v>
      </c>
      <c r="L32" s="1635">
        <v>23100</v>
      </c>
      <c r="M32" s="1635">
        <v>11250</v>
      </c>
      <c r="N32" s="1635">
        <v>17200</v>
      </c>
      <c r="O32" s="1635">
        <v>23100</v>
      </c>
      <c r="P32" s="2160">
        <f t="shared" si="3"/>
        <v>106.83229813664596</v>
      </c>
      <c r="Q32" s="2160">
        <f t="shared" si="4"/>
        <v>74.458874458874462</v>
      </c>
      <c r="R32" s="2160">
        <f t="shared" si="5"/>
        <v>100</v>
      </c>
      <c r="S32" s="1635">
        <v>23200</v>
      </c>
      <c r="T32" s="1635"/>
      <c r="U32" s="1557">
        <f t="shared" si="6"/>
        <v>109.73709834469328</v>
      </c>
      <c r="V32" s="1557">
        <f t="shared" si="7"/>
        <v>100</v>
      </c>
      <c r="W32" s="1557">
        <f t="shared" si="8"/>
        <v>102.48447204968944</v>
      </c>
      <c r="X32" s="2148"/>
      <c r="Y32" s="2156"/>
      <c r="Z32" s="1320"/>
      <c r="AA32" s="881"/>
      <c r="AB32" s="881"/>
      <c r="AC32" s="881"/>
      <c r="AD32" s="881"/>
      <c r="AE32" s="881"/>
      <c r="AF32" s="881"/>
      <c r="AG32" s="881"/>
      <c r="AH32" s="881"/>
      <c r="AI32" s="881"/>
      <c r="AJ32" s="881"/>
      <c r="AK32" s="881"/>
      <c r="AL32" s="881"/>
      <c r="AM32" s="881"/>
      <c r="AN32" s="881"/>
      <c r="AO32" s="881"/>
    </row>
    <row r="33" spans="1:41" s="884" customFormat="1" ht="31.5" hidden="1" customHeight="1">
      <c r="A33" s="2152"/>
      <c r="B33" s="2153" t="s">
        <v>215</v>
      </c>
      <c r="C33" s="2154" t="s">
        <v>26</v>
      </c>
      <c r="D33" s="1616" t="e">
        <f>(D32-#REF!)/D32*100</f>
        <v>#REF!</v>
      </c>
      <c r="E33" s="1616"/>
      <c r="F33" s="1616"/>
      <c r="G33" s="2134" t="e">
        <f>D33</f>
        <v>#REF!</v>
      </c>
      <c r="H33" s="2157">
        <v>9.74</v>
      </c>
      <c r="I33" s="2157"/>
      <c r="J33" s="2157"/>
      <c r="K33" s="2157">
        <v>9.74</v>
      </c>
      <c r="L33" s="2157"/>
      <c r="M33" s="2157"/>
      <c r="N33" s="2157"/>
      <c r="O33" s="2157"/>
      <c r="P33" s="2160" t="e">
        <f t="shared" si="3"/>
        <v>#DIV/0!</v>
      </c>
      <c r="Q33" s="2160" t="e">
        <f t="shared" si="4"/>
        <v>#DIV/0!</v>
      </c>
      <c r="R33" s="2160" t="e">
        <f t="shared" si="5"/>
        <v>#DIV/0!</v>
      </c>
      <c r="S33" s="2157"/>
      <c r="T33" s="2157"/>
      <c r="U33" s="1557" t="e">
        <f t="shared" si="6"/>
        <v>#REF!</v>
      </c>
      <c r="V33" s="1557">
        <f t="shared" si="7"/>
        <v>100</v>
      </c>
      <c r="W33" s="1557">
        <f t="shared" si="8"/>
        <v>0</v>
      </c>
      <c r="X33" s="2149"/>
      <c r="Y33" s="2158"/>
      <c r="Z33" s="1321"/>
      <c r="AA33" s="883"/>
      <c r="AB33" s="883"/>
      <c r="AC33" s="883"/>
      <c r="AD33" s="883"/>
      <c r="AE33" s="883"/>
      <c r="AF33" s="883"/>
      <c r="AG33" s="883"/>
      <c r="AH33" s="883"/>
      <c r="AI33" s="883"/>
      <c r="AJ33" s="883"/>
      <c r="AK33" s="883"/>
      <c r="AL33" s="883"/>
      <c r="AM33" s="883"/>
      <c r="AN33" s="883"/>
      <c r="AO33" s="883"/>
    </row>
    <row r="34" spans="1:41" s="880" customFormat="1" ht="21.95" customHeight="1">
      <c r="A34" s="2147" t="s">
        <v>596</v>
      </c>
      <c r="B34" s="2107" t="s">
        <v>210</v>
      </c>
      <c r="C34" s="2151"/>
      <c r="D34" s="1635"/>
      <c r="E34" s="1635"/>
      <c r="F34" s="1635"/>
      <c r="G34" s="1635"/>
      <c r="H34" s="1635"/>
      <c r="I34" s="1635"/>
      <c r="J34" s="1635"/>
      <c r="K34" s="1635"/>
      <c r="L34" s="1635"/>
      <c r="M34" s="1635"/>
      <c r="N34" s="1635"/>
      <c r="O34" s="1635"/>
      <c r="P34" s="2160"/>
      <c r="Q34" s="2160"/>
      <c r="R34" s="2160"/>
      <c r="S34" s="1635"/>
      <c r="T34" s="1635"/>
      <c r="U34" s="1557"/>
      <c r="V34" s="1557"/>
      <c r="W34" s="1557"/>
      <c r="X34" s="2149"/>
      <c r="Y34" s="2150"/>
      <c r="Z34" s="1319"/>
      <c r="AA34" s="879"/>
      <c r="AB34" s="879"/>
      <c r="AC34" s="879"/>
      <c r="AD34" s="879"/>
      <c r="AE34" s="879"/>
      <c r="AF34" s="879"/>
      <c r="AG34" s="879"/>
      <c r="AH34" s="879"/>
      <c r="AI34" s="879"/>
      <c r="AJ34" s="879"/>
      <c r="AK34" s="879"/>
      <c r="AL34" s="879"/>
      <c r="AM34" s="879"/>
      <c r="AN34" s="879"/>
      <c r="AO34" s="879"/>
    </row>
    <row r="35" spans="1:41" s="880" customFormat="1" ht="21.95" customHeight="1">
      <c r="A35" s="2095"/>
      <c r="B35" s="2107" t="s">
        <v>216</v>
      </c>
      <c r="C35" s="2151" t="s">
        <v>217</v>
      </c>
      <c r="D35" s="1637">
        <v>26.3</v>
      </c>
      <c r="E35" s="2159">
        <v>11.073</v>
      </c>
      <c r="F35" s="1561">
        <v>15</v>
      </c>
      <c r="G35" s="2160">
        <f>D35</f>
        <v>26.3</v>
      </c>
      <c r="H35" s="2160">
        <v>27.6</v>
      </c>
      <c r="I35" s="2160">
        <v>11.282999999999999</v>
      </c>
      <c r="J35" s="2160">
        <v>17</v>
      </c>
      <c r="K35" s="2160">
        <v>27.6</v>
      </c>
      <c r="L35" s="2160">
        <v>27.8</v>
      </c>
      <c r="M35" s="2160">
        <v>12.288</v>
      </c>
      <c r="N35" s="2160">
        <v>17.5</v>
      </c>
      <c r="O35" s="2160">
        <v>27.8</v>
      </c>
      <c r="P35" s="2160">
        <f t="shared" si="3"/>
        <v>102.94117647058823</v>
      </c>
      <c r="Q35" s="2160">
        <f t="shared" si="4"/>
        <v>62.949640287769782</v>
      </c>
      <c r="R35" s="2160">
        <f t="shared" si="5"/>
        <v>100</v>
      </c>
      <c r="S35" s="2160">
        <v>27.87</v>
      </c>
      <c r="T35" s="2160"/>
      <c r="U35" s="1557">
        <f t="shared" si="6"/>
        <v>104.94296577946768</v>
      </c>
      <c r="V35" s="1557">
        <f t="shared" si="7"/>
        <v>100</v>
      </c>
      <c r="W35" s="1557">
        <f t="shared" si="8"/>
        <v>100.72463768115941</v>
      </c>
      <c r="X35" s="2149"/>
      <c r="Y35" s="2150"/>
      <c r="Z35" s="1319"/>
      <c r="AA35" s="879"/>
      <c r="AB35" s="879"/>
      <c r="AC35" s="879"/>
      <c r="AD35" s="879"/>
      <c r="AE35" s="879"/>
      <c r="AF35" s="879"/>
      <c r="AG35" s="879"/>
      <c r="AH35" s="879"/>
      <c r="AI35" s="879"/>
      <c r="AJ35" s="879"/>
      <c r="AK35" s="879"/>
      <c r="AL35" s="879"/>
      <c r="AM35" s="879"/>
      <c r="AN35" s="879"/>
      <c r="AO35" s="879"/>
    </row>
    <row r="36" spans="1:41" s="880" customFormat="1" ht="31.5" hidden="1" customHeight="1">
      <c r="A36" s="2152"/>
      <c r="B36" s="2153" t="s">
        <v>218</v>
      </c>
      <c r="C36" s="2154" t="s">
        <v>26</v>
      </c>
      <c r="D36" s="1616" t="e">
        <f>(D35-#REF!)/D35*100</f>
        <v>#REF!</v>
      </c>
      <c r="E36" s="1616"/>
      <c r="F36" s="1616"/>
      <c r="G36" s="2134" t="e">
        <f>D36</f>
        <v>#REF!</v>
      </c>
      <c r="H36" s="2157">
        <v>4.9400000000000004</v>
      </c>
      <c r="I36" s="2157"/>
      <c r="J36" s="2157"/>
      <c r="K36" s="2157">
        <v>4.9400000000000004</v>
      </c>
      <c r="L36" s="2157"/>
      <c r="M36" s="2157"/>
      <c r="N36" s="2157"/>
      <c r="O36" s="2157"/>
      <c r="P36" s="2160" t="e">
        <f t="shared" si="3"/>
        <v>#DIV/0!</v>
      </c>
      <c r="Q36" s="2160" t="e">
        <f t="shared" si="4"/>
        <v>#DIV/0!</v>
      </c>
      <c r="R36" s="2160" t="e">
        <f t="shared" si="5"/>
        <v>#DIV/0!</v>
      </c>
      <c r="S36" s="2157"/>
      <c r="T36" s="2157"/>
      <c r="U36" s="1557" t="e">
        <f t="shared" si="6"/>
        <v>#REF!</v>
      </c>
      <c r="V36" s="1557">
        <f t="shared" si="7"/>
        <v>100</v>
      </c>
      <c r="W36" s="1557">
        <f t="shared" si="8"/>
        <v>0</v>
      </c>
      <c r="X36" s="2149"/>
      <c r="Y36" s="2156"/>
      <c r="Z36" s="1319"/>
      <c r="AA36" s="879"/>
      <c r="AB36" s="879"/>
      <c r="AC36" s="879"/>
      <c r="AD36" s="879"/>
      <c r="AE36" s="879"/>
      <c r="AF36" s="879"/>
      <c r="AG36" s="879"/>
      <c r="AH36" s="879"/>
      <c r="AI36" s="879"/>
      <c r="AJ36" s="879"/>
      <c r="AK36" s="879"/>
      <c r="AL36" s="879"/>
      <c r="AM36" s="879"/>
      <c r="AN36" s="879"/>
      <c r="AO36" s="879"/>
    </row>
    <row r="37" spans="1:41" s="880" customFormat="1" ht="32.1" customHeight="1">
      <c r="A37" s="2161"/>
      <c r="B37" s="2117" t="s">
        <v>219</v>
      </c>
      <c r="C37" s="2162" t="s">
        <v>220</v>
      </c>
      <c r="D37" s="2163">
        <v>6350</v>
      </c>
      <c r="E37" s="2163">
        <v>2933</v>
      </c>
      <c r="F37" s="2163">
        <v>4300</v>
      </c>
      <c r="G37" s="2163">
        <f>D37</f>
        <v>6350</v>
      </c>
      <c r="H37" s="2163">
        <v>6870</v>
      </c>
      <c r="I37" s="2163">
        <v>3250</v>
      </c>
      <c r="J37" s="2163">
        <v>4780</v>
      </c>
      <c r="K37" s="2163">
        <v>6870</v>
      </c>
      <c r="L37" s="2163">
        <v>6939</v>
      </c>
      <c r="M37" s="2163">
        <v>3310</v>
      </c>
      <c r="N37" s="2163">
        <v>4800</v>
      </c>
      <c r="O37" s="2163">
        <v>6939</v>
      </c>
      <c r="P37" s="3038">
        <f t="shared" si="3"/>
        <v>100.41841004184101</v>
      </c>
      <c r="Q37" s="3038">
        <f t="shared" si="4"/>
        <v>69.174232598357108</v>
      </c>
      <c r="R37" s="3038">
        <f t="shared" si="5"/>
        <v>100</v>
      </c>
      <c r="S37" s="2163">
        <v>6950</v>
      </c>
      <c r="T37" s="2163"/>
      <c r="U37" s="2164">
        <f t="shared" si="6"/>
        <v>108.18897637795276</v>
      </c>
      <c r="V37" s="2164">
        <f t="shared" si="7"/>
        <v>100</v>
      </c>
      <c r="W37" s="2164">
        <f t="shared" si="8"/>
        <v>101.00436681222708</v>
      </c>
      <c r="X37" s="2165"/>
      <c r="Y37" s="2166"/>
      <c r="Z37" s="1319"/>
      <c r="AA37" s="879"/>
      <c r="AB37" s="879"/>
      <c r="AC37" s="879"/>
      <c r="AD37" s="879"/>
      <c r="AE37" s="879"/>
      <c r="AF37" s="879"/>
      <c r="AG37" s="879"/>
      <c r="AH37" s="879"/>
      <c r="AI37" s="879"/>
      <c r="AJ37" s="879"/>
      <c r="AK37" s="879"/>
      <c r="AL37" s="879"/>
      <c r="AM37" s="879"/>
      <c r="AN37" s="879"/>
      <c r="AO37" s="879"/>
    </row>
    <row r="38" spans="1:41" s="880" customFormat="1" ht="31.5" hidden="1" customHeight="1">
      <c r="A38" s="885"/>
      <c r="B38" s="637" t="s">
        <v>221</v>
      </c>
      <c r="C38" s="886" t="s">
        <v>26</v>
      </c>
      <c r="D38" s="887" t="e">
        <f>(D37-#REF!)/D37*100</f>
        <v>#REF!</v>
      </c>
      <c r="E38" s="887"/>
      <c r="F38" s="887"/>
      <c r="G38" s="887" t="e">
        <f>D38</f>
        <v>#REF!</v>
      </c>
      <c r="H38" s="888">
        <v>8.19</v>
      </c>
      <c r="I38" s="888"/>
      <c r="J38" s="888"/>
      <c r="K38" s="888"/>
      <c r="L38" s="888"/>
      <c r="M38" s="888"/>
      <c r="N38" s="888"/>
      <c r="O38" s="888"/>
      <c r="P38" s="3037" t="e">
        <f t="shared" si="3"/>
        <v>#DIV/0!</v>
      </c>
      <c r="Q38" s="3037" t="e">
        <f t="shared" si="4"/>
        <v>#DIV/0!</v>
      </c>
      <c r="R38" s="3037" t="e">
        <f t="shared" si="5"/>
        <v>#DIV/0!</v>
      </c>
      <c r="S38" s="888"/>
      <c r="T38" s="888"/>
      <c r="U38" s="889" t="e">
        <f>G38/#REF!%</f>
        <v>#REF!</v>
      </c>
      <c r="V38" s="889" t="e">
        <f t="shared" ref="V38" si="18">G38/D38%</f>
        <v>#REF!</v>
      </c>
      <c r="W38" s="889" t="e">
        <f t="shared" ref="W38" si="19">H38/G38%</f>
        <v>#REF!</v>
      </c>
      <c r="X38" s="890"/>
      <c r="Y38" s="891"/>
      <c r="Z38" s="1319"/>
      <c r="AA38" s="879"/>
      <c r="AB38" s="879"/>
      <c r="AC38" s="879"/>
      <c r="AD38" s="879"/>
      <c r="AE38" s="879"/>
      <c r="AF38" s="879"/>
      <c r="AG38" s="879"/>
      <c r="AH38" s="879"/>
      <c r="AI38" s="879"/>
      <c r="AJ38" s="879"/>
      <c r="AK38" s="879"/>
      <c r="AL38" s="879"/>
      <c r="AM38" s="879"/>
      <c r="AN38" s="879"/>
      <c r="AO38" s="879"/>
    </row>
    <row r="39" spans="1:41" ht="15.75" customHeight="1">
      <c r="A39" s="695"/>
      <c r="B39" s="695"/>
      <c r="C39" s="892"/>
      <c r="D39" s="894"/>
      <c r="E39" s="894"/>
      <c r="F39" s="894"/>
      <c r="G39" s="894"/>
      <c r="H39" s="894"/>
      <c r="I39" s="894"/>
      <c r="J39" s="894"/>
      <c r="K39" s="894"/>
      <c r="L39" s="894"/>
      <c r="M39" s="894"/>
      <c r="N39" s="894"/>
      <c r="O39" s="894"/>
      <c r="P39" s="894"/>
      <c r="Q39" s="894"/>
      <c r="R39" s="894"/>
      <c r="S39" s="894"/>
      <c r="T39" s="894"/>
      <c r="U39" s="894"/>
      <c r="V39" s="894"/>
      <c r="W39" s="894"/>
      <c r="X39" s="894"/>
      <c r="Y39" s="893"/>
      <c r="Z39" s="1301"/>
      <c r="AA39" s="693"/>
      <c r="AB39" s="693"/>
      <c r="AC39" s="693"/>
      <c r="AD39" s="693"/>
      <c r="AE39" s="693"/>
      <c r="AF39" s="693"/>
      <c r="AG39" s="693"/>
      <c r="AH39" s="693"/>
      <c r="AI39" s="693"/>
      <c r="AJ39" s="693"/>
      <c r="AK39" s="693"/>
      <c r="AL39" s="693"/>
      <c r="AM39" s="693"/>
      <c r="AN39" s="693"/>
      <c r="AO39" s="693"/>
    </row>
    <row r="40" spans="1:41" ht="15.75" customHeight="1">
      <c r="A40" s="693"/>
      <c r="B40" s="693"/>
      <c r="C40" s="895"/>
      <c r="D40" s="834"/>
      <c r="E40" s="834"/>
      <c r="F40" s="834"/>
      <c r="G40" s="834"/>
      <c r="H40" s="834"/>
      <c r="I40" s="834"/>
      <c r="J40" s="834"/>
      <c r="K40" s="834"/>
      <c r="L40" s="834"/>
      <c r="M40" s="834"/>
      <c r="N40" s="834"/>
      <c r="O40" s="834"/>
      <c r="P40" s="834"/>
      <c r="Q40" s="834"/>
      <c r="R40" s="834"/>
      <c r="S40" s="834"/>
      <c r="T40" s="834"/>
      <c r="U40" s="834"/>
      <c r="V40" s="834"/>
      <c r="W40" s="834"/>
      <c r="X40" s="834"/>
      <c r="Y40" s="622"/>
      <c r="Z40" s="1301"/>
      <c r="AA40" s="693"/>
      <c r="AB40" s="693"/>
      <c r="AC40" s="693"/>
      <c r="AD40" s="693"/>
      <c r="AE40" s="693"/>
      <c r="AF40" s="693"/>
      <c r="AG40" s="693"/>
      <c r="AH40" s="693"/>
      <c r="AI40" s="693"/>
      <c r="AJ40" s="693"/>
      <c r="AK40" s="693"/>
      <c r="AL40" s="693"/>
      <c r="AM40" s="693"/>
      <c r="AN40" s="693"/>
      <c r="AO40" s="693"/>
    </row>
    <row r="41" spans="1:41" ht="15.75" customHeight="1">
      <c r="A41" s="693"/>
      <c r="B41" s="693"/>
      <c r="C41" s="895"/>
      <c r="D41" s="834"/>
      <c r="E41" s="834"/>
      <c r="F41" s="834"/>
      <c r="G41" s="834"/>
      <c r="H41" s="834"/>
      <c r="I41" s="834"/>
      <c r="J41" s="834"/>
      <c r="K41" s="834"/>
      <c r="L41" s="834"/>
      <c r="M41" s="834"/>
      <c r="N41" s="834"/>
      <c r="O41" s="834"/>
      <c r="P41" s="834"/>
      <c r="Q41" s="834"/>
      <c r="R41" s="834"/>
      <c r="S41" s="834"/>
      <c r="T41" s="834"/>
      <c r="U41" s="834"/>
      <c r="V41" s="834"/>
      <c r="W41" s="834"/>
      <c r="X41" s="834"/>
      <c r="Y41" s="622"/>
      <c r="Z41" s="1301"/>
      <c r="AA41" s="693"/>
      <c r="AB41" s="693"/>
      <c r="AC41" s="693"/>
      <c r="AD41" s="693"/>
      <c r="AE41" s="693"/>
      <c r="AF41" s="693"/>
      <c r="AG41" s="693"/>
      <c r="AH41" s="693"/>
      <c r="AI41" s="693"/>
      <c r="AJ41" s="693"/>
      <c r="AK41" s="693"/>
      <c r="AL41" s="693"/>
      <c r="AM41" s="693"/>
      <c r="AN41" s="693"/>
      <c r="AO41" s="693"/>
    </row>
    <row r="42" spans="1:41" ht="15.75" customHeight="1">
      <c r="A42" s="693"/>
      <c r="B42" s="693"/>
      <c r="C42" s="895"/>
      <c r="D42" s="834"/>
      <c r="E42" s="834"/>
      <c r="F42" s="834"/>
      <c r="G42" s="834"/>
      <c r="H42" s="834"/>
      <c r="I42" s="834"/>
      <c r="J42" s="834"/>
      <c r="K42" s="834"/>
      <c r="L42" s="834"/>
      <c r="M42" s="834"/>
      <c r="N42" s="834"/>
      <c r="O42" s="834"/>
      <c r="P42" s="834"/>
      <c r="Q42" s="834"/>
      <c r="R42" s="834"/>
      <c r="S42" s="834"/>
      <c r="T42" s="834"/>
      <c r="U42" s="834"/>
      <c r="V42" s="834"/>
      <c r="W42" s="834"/>
      <c r="X42" s="834"/>
      <c r="Y42" s="622"/>
      <c r="Z42" s="1301"/>
      <c r="AA42" s="693"/>
      <c r="AB42" s="693"/>
      <c r="AC42" s="693"/>
      <c r="AD42" s="693"/>
      <c r="AE42" s="693"/>
      <c r="AF42" s="693"/>
      <c r="AG42" s="693"/>
      <c r="AH42" s="693"/>
      <c r="AI42" s="693"/>
      <c r="AJ42" s="693"/>
      <c r="AK42" s="693"/>
      <c r="AL42" s="693"/>
      <c r="AM42" s="693"/>
      <c r="AN42" s="693"/>
      <c r="AO42" s="693"/>
    </row>
    <row r="43" spans="1:41" ht="15.75" customHeight="1">
      <c r="A43" s="693"/>
      <c r="B43" s="693"/>
      <c r="C43" s="895"/>
      <c r="D43" s="834"/>
      <c r="E43" s="834"/>
      <c r="F43" s="834"/>
      <c r="G43" s="834"/>
      <c r="H43" s="834"/>
      <c r="I43" s="834"/>
      <c r="J43" s="834"/>
      <c r="K43" s="834"/>
      <c r="L43" s="834"/>
      <c r="M43" s="834"/>
      <c r="N43" s="834"/>
      <c r="O43" s="834"/>
      <c r="P43" s="834"/>
      <c r="Q43" s="834"/>
      <c r="R43" s="834"/>
      <c r="S43" s="834"/>
      <c r="T43" s="834"/>
      <c r="U43" s="834"/>
      <c r="V43" s="834"/>
      <c r="W43" s="834"/>
      <c r="X43" s="834"/>
      <c r="Y43" s="622"/>
      <c r="Z43" s="1301"/>
      <c r="AA43" s="693"/>
      <c r="AB43" s="693"/>
      <c r="AC43" s="693"/>
      <c r="AD43" s="693"/>
      <c r="AE43" s="693"/>
      <c r="AF43" s="693"/>
      <c r="AG43" s="693"/>
      <c r="AH43" s="693"/>
      <c r="AI43" s="693"/>
      <c r="AJ43" s="693"/>
      <c r="AK43" s="693"/>
      <c r="AL43" s="693"/>
      <c r="AM43" s="693"/>
      <c r="AN43" s="693"/>
      <c r="AO43" s="693"/>
    </row>
    <row r="44" spans="1:41" ht="15.75" customHeight="1">
      <c r="A44" s="693"/>
      <c r="B44" s="693"/>
      <c r="C44" s="895"/>
      <c r="D44" s="834"/>
      <c r="E44" s="834"/>
      <c r="F44" s="834"/>
      <c r="G44" s="834"/>
      <c r="H44" s="834"/>
      <c r="I44" s="834"/>
      <c r="J44" s="834"/>
      <c r="K44" s="834"/>
      <c r="L44" s="834"/>
      <c r="M44" s="834"/>
      <c r="N44" s="834"/>
      <c r="O44" s="834"/>
      <c r="P44" s="834"/>
      <c r="Q44" s="834"/>
      <c r="R44" s="834"/>
      <c r="S44" s="834"/>
      <c r="T44" s="834"/>
      <c r="U44" s="834"/>
      <c r="V44" s="834"/>
      <c r="W44" s="834"/>
      <c r="X44" s="834"/>
      <c r="Y44" s="622"/>
      <c r="Z44" s="1301"/>
      <c r="AA44" s="693"/>
      <c r="AB44" s="693"/>
      <c r="AC44" s="693"/>
      <c r="AD44" s="693"/>
      <c r="AE44" s="693"/>
      <c r="AF44" s="693"/>
      <c r="AG44" s="693"/>
      <c r="AH44" s="693"/>
      <c r="AI44" s="693"/>
      <c r="AJ44" s="693"/>
      <c r="AK44" s="693"/>
      <c r="AL44" s="693"/>
      <c r="AM44" s="693"/>
      <c r="AN44" s="693"/>
      <c r="AO44" s="693"/>
    </row>
    <row r="45" spans="1:41" ht="15.75" customHeight="1">
      <c r="A45" s="693"/>
      <c r="B45" s="693"/>
      <c r="C45" s="857"/>
      <c r="D45" s="834"/>
      <c r="E45" s="834"/>
      <c r="F45" s="834"/>
      <c r="G45" s="834"/>
      <c r="H45" s="834"/>
      <c r="I45" s="834"/>
      <c r="J45" s="834"/>
      <c r="K45" s="834"/>
      <c r="L45" s="834"/>
      <c r="M45" s="834"/>
      <c r="N45" s="834"/>
      <c r="O45" s="834"/>
      <c r="P45" s="834"/>
      <c r="Q45" s="834"/>
      <c r="R45" s="834"/>
      <c r="S45" s="834"/>
      <c r="T45" s="834"/>
      <c r="U45" s="834"/>
      <c r="V45" s="834"/>
      <c r="W45" s="834"/>
      <c r="X45" s="834"/>
      <c r="Y45" s="622"/>
      <c r="Z45" s="1301"/>
      <c r="AA45" s="693"/>
      <c r="AB45" s="693"/>
      <c r="AC45" s="693"/>
      <c r="AD45" s="693"/>
      <c r="AE45" s="693"/>
      <c r="AF45" s="693"/>
      <c r="AG45" s="693"/>
      <c r="AH45" s="693"/>
      <c r="AI45" s="693"/>
      <c r="AJ45" s="693"/>
      <c r="AK45" s="693"/>
      <c r="AL45" s="693"/>
      <c r="AM45" s="693"/>
      <c r="AN45" s="693"/>
      <c r="AO45" s="693"/>
    </row>
    <row r="46" spans="1:41" ht="15.75" customHeight="1">
      <c r="A46" s="693"/>
      <c r="B46" s="693"/>
      <c r="C46" s="857"/>
      <c r="D46" s="834"/>
      <c r="E46" s="834"/>
      <c r="F46" s="834"/>
      <c r="G46" s="834"/>
      <c r="H46" s="834"/>
      <c r="I46" s="834"/>
      <c r="J46" s="834"/>
      <c r="K46" s="834"/>
      <c r="L46" s="834"/>
      <c r="M46" s="834"/>
      <c r="N46" s="834"/>
      <c r="O46" s="834"/>
      <c r="P46" s="834"/>
      <c r="Q46" s="834"/>
      <c r="R46" s="834"/>
      <c r="S46" s="834"/>
      <c r="T46" s="834"/>
      <c r="U46" s="834"/>
      <c r="V46" s="834"/>
      <c r="W46" s="834"/>
      <c r="X46" s="834"/>
      <c r="Y46" s="622"/>
      <c r="Z46" s="1301"/>
      <c r="AA46" s="693"/>
      <c r="AB46" s="693"/>
      <c r="AC46" s="693"/>
      <c r="AD46" s="693"/>
      <c r="AE46" s="693"/>
      <c r="AF46" s="693"/>
      <c r="AG46" s="693"/>
      <c r="AH46" s="693"/>
      <c r="AI46" s="693"/>
      <c r="AJ46" s="693"/>
      <c r="AK46" s="693"/>
      <c r="AL46" s="693"/>
      <c r="AM46" s="693"/>
      <c r="AN46" s="693"/>
      <c r="AO46" s="693"/>
    </row>
    <row r="47" spans="1:41" ht="15.75" customHeight="1">
      <c r="A47" s="693"/>
      <c r="B47" s="693"/>
      <c r="C47" s="857"/>
      <c r="D47" s="834"/>
      <c r="E47" s="834"/>
      <c r="F47" s="834"/>
      <c r="G47" s="834"/>
      <c r="H47" s="834"/>
      <c r="I47" s="834"/>
      <c r="J47" s="834"/>
      <c r="K47" s="834"/>
      <c r="L47" s="834"/>
      <c r="M47" s="834"/>
      <c r="N47" s="834"/>
      <c r="O47" s="834"/>
      <c r="P47" s="834"/>
      <c r="Q47" s="834"/>
      <c r="R47" s="834"/>
      <c r="S47" s="834"/>
      <c r="T47" s="834"/>
      <c r="U47" s="834"/>
      <c r="V47" s="834"/>
      <c r="W47" s="834"/>
      <c r="X47" s="834"/>
      <c r="Y47" s="622"/>
      <c r="Z47" s="1301"/>
      <c r="AA47" s="693"/>
      <c r="AB47" s="693"/>
      <c r="AC47" s="693"/>
      <c r="AD47" s="693"/>
      <c r="AE47" s="693"/>
      <c r="AF47" s="693"/>
      <c r="AG47" s="693"/>
      <c r="AH47" s="693"/>
      <c r="AI47" s="693"/>
      <c r="AJ47" s="693"/>
      <c r="AK47" s="693"/>
      <c r="AL47" s="693"/>
      <c r="AM47" s="693"/>
      <c r="AN47" s="693"/>
      <c r="AO47" s="693"/>
    </row>
    <row r="48" spans="1:41" ht="15.75" customHeight="1">
      <c r="A48" s="693"/>
      <c r="B48" s="693"/>
      <c r="C48" s="857"/>
      <c r="D48" s="834"/>
      <c r="E48" s="834"/>
      <c r="F48" s="834"/>
      <c r="G48" s="834"/>
      <c r="H48" s="834"/>
      <c r="I48" s="834"/>
      <c r="J48" s="834"/>
      <c r="K48" s="834"/>
      <c r="L48" s="834"/>
      <c r="M48" s="834"/>
      <c r="N48" s="834"/>
      <c r="O48" s="834"/>
      <c r="P48" s="834"/>
      <c r="Q48" s="834"/>
      <c r="R48" s="834"/>
      <c r="S48" s="834"/>
      <c r="T48" s="834"/>
      <c r="U48" s="834"/>
      <c r="V48" s="834"/>
      <c r="W48" s="834"/>
      <c r="X48" s="834"/>
      <c r="Y48" s="622"/>
      <c r="Z48" s="1301"/>
      <c r="AA48" s="693"/>
      <c r="AB48" s="693"/>
      <c r="AC48" s="693"/>
      <c r="AD48" s="693"/>
      <c r="AE48" s="693"/>
      <c r="AF48" s="693"/>
      <c r="AG48" s="693"/>
      <c r="AH48" s="693"/>
      <c r="AI48" s="693"/>
      <c r="AJ48" s="693"/>
      <c r="AK48" s="693"/>
      <c r="AL48" s="693"/>
      <c r="AM48" s="693"/>
      <c r="AN48" s="693"/>
      <c r="AO48" s="693"/>
    </row>
    <row r="49" spans="1:41" ht="15.75" customHeight="1">
      <c r="A49" s="693"/>
      <c r="B49" s="693"/>
      <c r="C49" s="857"/>
      <c r="D49" s="834"/>
      <c r="E49" s="834"/>
      <c r="F49" s="834"/>
      <c r="G49" s="834"/>
      <c r="H49" s="834"/>
      <c r="I49" s="834"/>
      <c r="J49" s="834"/>
      <c r="K49" s="834"/>
      <c r="L49" s="834"/>
      <c r="M49" s="834"/>
      <c r="N49" s="834"/>
      <c r="O49" s="834"/>
      <c r="P49" s="834"/>
      <c r="Q49" s="834"/>
      <c r="R49" s="834"/>
      <c r="S49" s="834"/>
      <c r="T49" s="834"/>
      <c r="U49" s="834"/>
      <c r="V49" s="834"/>
      <c r="W49" s="834"/>
      <c r="X49" s="834"/>
      <c r="Y49" s="622"/>
      <c r="Z49" s="1301"/>
      <c r="AA49" s="693"/>
      <c r="AB49" s="693"/>
      <c r="AC49" s="693"/>
      <c r="AD49" s="693"/>
      <c r="AE49" s="693"/>
      <c r="AF49" s="693"/>
      <c r="AG49" s="693"/>
      <c r="AH49" s="693"/>
      <c r="AI49" s="693"/>
      <c r="AJ49" s="693"/>
      <c r="AK49" s="693"/>
      <c r="AL49" s="693"/>
      <c r="AM49" s="693"/>
      <c r="AN49" s="693"/>
      <c r="AO49" s="693"/>
    </row>
    <row r="50" spans="1:41" ht="15.75" customHeight="1">
      <c r="A50" s="693"/>
      <c r="B50" s="693"/>
      <c r="C50" s="857"/>
      <c r="D50" s="834"/>
      <c r="E50" s="834"/>
      <c r="F50" s="834"/>
      <c r="G50" s="834"/>
      <c r="H50" s="834"/>
      <c r="I50" s="834"/>
      <c r="J50" s="834"/>
      <c r="K50" s="834"/>
      <c r="L50" s="834"/>
      <c r="M50" s="834"/>
      <c r="N50" s="834"/>
      <c r="O50" s="834"/>
      <c r="P50" s="834"/>
      <c r="Q50" s="834"/>
      <c r="R50" s="834"/>
      <c r="S50" s="834"/>
      <c r="T50" s="834"/>
      <c r="U50" s="834"/>
      <c r="V50" s="834"/>
      <c r="W50" s="834"/>
      <c r="X50" s="834"/>
      <c r="Y50" s="622"/>
      <c r="Z50" s="1301"/>
      <c r="AA50" s="693"/>
      <c r="AB50" s="693"/>
      <c r="AC50" s="693"/>
      <c r="AD50" s="693"/>
      <c r="AE50" s="693"/>
      <c r="AF50" s="693"/>
      <c r="AG50" s="693"/>
      <c r="AH50" s="693"/>
      <c r="AI50" s="693"/>
      <c r="AJ50" s="693"/>
      <c r="AK50" s="693"/>
      <c r="AL50" s="693"/>
      <c r="AM50" s="693"/>
      <c r="AN50" s="693"/>
      <c r="AO50" s="693"/>
    </row>
    <row r="51" spans="1:41" ht="15.75" customHeight="1">
      <c r="A51" s="693"/>
      <c r="B51" s="693"/>
      <c r="C51" s="857"/>
      <c r="D51" s="834"/>
      <c r="E51" s="834"/>
      <c r="F51" s="834"/>
      <c r="G51" s="834"/>
      <c r="H51" s="834"/>
      <c r="I51" s="834"/>
      <c r="J51" s="834"/>
      <c r="K51" s="834"/>
      <c r="L51" s="834"/>
      <c r="M51" s="834"/>
      <c r="N51" s="834"/>
      <c r="O51" s="834"/>
      <c r="P51" s="834"/>
      <c r="Q51" s="834"/>
      <c r="R51" s="834"/>
      <c r="S51" s="834"/>
      <c r="T51" s="834"/>
      <c r="U51" s="834"/>
      <c r="V51" s="834"/>
      <c r="W51" s="834"/>
      <c r="X51" s="834"/>
      <c r="Y51" s="622"/>
      <c r="Z51" s="1301"/>
      <c r="AA51" s="693"/>
      <c r="AB51" s="693"/>
      <c r="AC51" s="693"/>
      <c r="AD51" s="693"/>
      <c r="AE51" s="693"/>
      <c r="AF51" s="693"/>
      <c r="AG51" s="693"/>
      <c r="AH51" s="693"/>
      <c r="AI51" s="693"/>
      <c r="AJ51" s="693"/>
      <c r="AK51" s="693"/>
      <c r="AL51" s="693"/>
      <c r="AM51" s="693"/>
      <c r="AN51" s="693"/>
      <c r="AO51" s="693"/>
    </row>
    <row r="52" spans="1:41" ht="15.75" customHeight="1">
      <c r="A52" s="693"/>
      <c r="B52" s="693"/>
      <c r="C52" s="857"/>
      <c r="D52" s="834"/>
      <c r="E52" s="834"/>
      <c r="F52" s="834"/>
      <c r="G52" s="834"/>
      <c r="H52" s="834"/>
      <c r="I52" s="834"/>
      <c r="J52" s="834"/>
      <c r="K52" s="834"/>
      <c r="L52" s="834"/>
      <c r="M52" s="834"/>
      <c r="N52" s="834"/>
      <c r="O52" s="834"/>
      <c r="P52" s="834"/>
      <c r="Q52" s="834"/>
      <c r="R52" s="834"/>
      <c r="S52" s="834"/>
      <c r="T52" s="834"/>
      <c r="U52" s="834"/>
      <c r="V52" s="834"/>
      <c r="W52" s="834"/>
      <c r="X52" s="834"/>
      <c r="Y52" s="622"/>
      <c r="Z52" s="1301"/>
      <c r="AA52" s="693"/>
      <c r="AB52" s="693"/>
      <c r="AC52" s="693"/>
      <c r="AD52" s="693"/>
      <c r="AE52" s="693"/>
      <c r="AF52" s="693"/>
      <c r="AG52" s="693"/>
      <c r="AH52" s="693"/>
      <c r="AI52" s="693"/>
      <c r="AJ52" s="693"/>
      <c r="AK52" s="693"/>
      <c r="AL52" s="693"/>
      <c r="AM52" s="693"/>
      <c r="AN52" s="693"/>
      <c r="AO52" s="693"/>
    </row>
    <row r="53" spans="1:41" ht="15.75" customHeight="1">
      <c r="A53" s="693"/>
      <c r="B53" s="693"/>
      <c r="C53" s="857"/>
      <c r="D53" s="834"/>
      <c r="E53" s="834"/>
      <c r="F53" s="834"/>
      <c r="G53" s="834"/>
      <c r="H53" s="834"/>
      <c r="I53" s="834"/>
      <c r="J53" s="834"/>
      <c r="K53" s="834"/>
      <c r="L53" s="834"/>
      <c r="M53" s="834"/>
      <c r="N53" s="834"/>
      <c r="O53" s="834"/>
      <c r="P53" s="834"/>
      <c r="Q53" s="834"/>
      <c r="R53" s="834"/>
      <c r="S53" s="834"/>
      <c r="T53" s="834"/>
      <c r="U53" s="834"/>
      <c r="V53" s="834"/>
      <c r="W53" s="834"/>
      <c r="X53" s="834"/>
      <c r="Y53" s="622"/>
      <c r="Z53" s="1301"/>
      <c r="AA53" s="693"/>
      <c r="AB53" s="693"/>
      <c r="AC53" s="693"/>
      <c r="AD53" s="693"/>
      <c r="AE53" s="693"/>
      <c r="AF53" s="693"/>
      <c r="AG53" s="693"/>
      <c r="AH53" s="693"/>
      <c r="AI53" s="693"/>
      <c r="AJ53" s="693"/>
      <c r="AK53" s="693"/>
      <c r="AL53" s="693"/>
      <c r="AM53" s="693"/>
      <c r="AN53" s="693"/>
      <c r="AO53" s="693"/>
    </row>
    <row r="54" spans="1:41" ht="15.75" customHeight="1">
      <c r="A54" s="693"/>
      <c r="B54" s="693"/>
      <c r="C54" s="857"/>
      <c r="D54" s="834"/>
      <c r="E54" s="834"/>
      <c r="F54" s="834"/>
      <c r="G54" s="834"/>
      <c r="H54" s="834"/>
      <c r="I54" s="834"/>
      <c r="J54" s="834"/>
      <c r="K54" s="834"/>
      <c r="L54" s="834"/>
      <c r="M54" s="834"/>
      <c r="N54" s="834"/>
      <c r="O54" s="834"/>
      <c r="P54" s="834"/>
      <c r="Q54" s="834"/>
      <c r="R54" s="834"/>
      <c r="S54" s="834"/>
      <c r="T54" s="834"/>
      <c r="U54" s="834"/>
      <c r="V54" s="834"/>
      <c r="W54" s="834"/>
      <c r="X54" s="834"/>
      <c r="Y54" s="622"/>
      <c r="Z54" s="1301"/>
      <c r="AA54" s="693"/>
      <c r="AB54" s="693"/>
      <c r="AC54" s="693"/>
      <c r="AD54" s="693"/>
      <c r="AE54" s="693"/>
      <c r="AF54" s="693"/>
      <c r="AG54" s="693"/>
      <c r="AH54" s="693"/>
      <c r="AI54" s="693"/>
      <c r="AJ54" s="693"/>
      <c r="AK54" s="693"/>
      <c r="AL54" s="693"/>
      <c r="AM54" s="693"/>
      <c r="AN54" s="693"/>
      <c r="AO54" s="693"/>
    </row>
    <row r="55" spans="1:41" ht="15.75" customHeight="1">
      <c r="A55" s="693"/>
      <c r="B55" s="693"/>
      <c r="C55" s="857"/>
      <c r="D55" s="834"/>
      <c r="E55" s="834"/>
      <c r="F55" s="834"/>
      <c r="G55" s="834"/>
      <c r="H55" s="834"/>
      <c r="I55" s="834"/>
      <c r="J55" s="834"/>
      <c r="K55" s="834"/>
      <c r="L55" s="834"/>
      <c r="M55" s="834"/>
      <c r="N55" s="834"/>
      <c r="O55" s="834"/>
      <c r="P55" s="834"/>
      <c r="Q55" s="834"/>
      <c r="R55" s="834"/>
      <c r="S55" s="834"/>
      <c r="T55" s="834"/>
      <c r="U55" s="834"/>
      <c r="V55" s="834"/>
      <c r="W55" s="834"/>
      <c r="X55" s="834"/>
      <c r="Y55" s="622"/>
      <c r="Z55" s="1301"/>
      <c r="AA55" s="693"/>
      <c r="AB55" s="693"/>
      <c r="AC55" s="693"/>
      <c r="AD55" s="693"/>
      <c r="AE55" s="693"/>
      <c r="AF55" s="693"/>
      <c r="AG55" s="693"/>
      <c r="AH55" s="693"/>
      <c r="AI55" s="693"/>
      <c r="AJ55" s="693"/>
      <c r="AK55" s="693"/>
      <c r="AL55" s="693"/>
      <c r="AM55" s="693"/>
      <c r="AN55" s="693"/>
      <c r="AO55" s="693"/>
    </row>
    <row r="56" spans="1:41" ht="15.75" customHeight="1">
      <c r="A56" s="693"/>
      <c r="B56" s="693"/>
      <c r="C56" s="857"/>
      <c r="D56" s="834"/>
      <c r="E56" s="834"/>
      <c r="F56" s="834"/>
      <c r="G56" s="834"/>
      <c r="H56" s="834"/>
      <c r="I56" s="834"/>
      <c r="J56" s="834"/>
      <c r="K56" s="834"/>
      <c r="L56" s="834"/>
      <c r="M56" s="834"/>
      <c r="N56" s="834"/>
      <c r="O56" s="834"/>
      <c r="P56" s="834"/>
      <c r="Q56" s="834"/>
      <c r="R56" s="834"/>
      <c r="S56" s="834"/>
      <c r="T56" s="834"/>
      <c r="U56" s="834"/>
      <c r="V56" s="834"/>
      <c r="W56" s="834"/>
      <c r="X56" s="834"/>
      <c r="Y56" s="622"/>
      <c r="Z56" s="1301"/>
      <c r="AA56" s="693"/>
      <c r="AB56" s="693"/>
      <c r="AC56" s="693"/>
      <c r="AD56" s="693"/>
      <c r="AE56" s="693"/>
      <c r="AF56" s="693"/>
      <c r="AG56" s="693"/>
      <c r="AH56" s="693"/>
      <c r="AI56" s="693"/>
      <c r="AJ56" s="693"/>
      <c r="AK56" s="693"/>
      <c r="AL56" s="693"/>
      <c r="AM56" s="693"/>
      <c r="AN56" s="693"/>
      <c r="AO56" s="693"/>
    </row>
    <row r="57" spans="1:41" ht="15.75" customHeight="1">
      <c r="A57" s="693"/>
      <c r="B57" s="693"/>
      <c r="C57" s="857"/>
      <c r="D57" s="834"/>
      <c r="E57" s="834"/>
      <c r="F57" s="834"/>
      <c r="G57" s="834"/>
      <c r="H57" s="834"/>
      <c r="I57" s="834"/>
      <c r="J57" s="834"/>
      <c r="K57" s="834"/>
      <c r="L57" s="834"/>
      <c r="M57" s="834"/>
      <c r="N57" s="834"/>
      <c r="O57" s="834"/>
      <c r="P57" s="834"/>
      <c r="Q57" s="834"/>
      <c r="R57" s="834"/>
      <c r="S57" s="834"/>
      <c r="T57" s="834"/>
      <c r="U57" s="834"/>
      <c r="V57" s="834"/>
      <c r="W57" s="834"/>
      <c r="X57" s="834"/>
      <c r="Y57" s="622"/>
      <c r="Z57" s="1301"/>
      <c r="AA57" s="693"/>
      <c r="AB57" s="693"/>
      <c r="AC57" s="693"/>
      <c r="AD57" s="693"/>
      <c r="AE57" s="693"/>
      <c r="AF57" s="693"/>
      <c r="AG57" s="693"/>
      <c r="AH57" s="693"/>
      <c r="AI57" s="693"/>
      <c r="AJ57" s="693"/>
      <c r="AK57" s="693"/>
      <c r="AL57" s="693"/>
      <c r="AM57" s="693"/>
      <c r="AN57" s="693"/>
      <c r="AO57" s="693"/>
    </row>
    <row r="58" spans="1:41" ht="15.75" customHeight="1">
      <c r="A58" s="693"/>
      <c r="B58" s="693"/>
      <c r="C58" s="857"/>
      <c r="D58" s="834"/>
      <c r="E58" s="834"/>
      <c r="F58" s="834"/>
      <c r="G58" s="834"/>
      <c r="H58" s="834"/>
      <c r="I58" s="834"/>
      <c r="J58" s="834"/>
      <c r="K58" s="834"/>
      <c r="L58" s="834"/>
      <c r="M58" s="834"/>
      <c r="N58" s="834"/>
      <c r="O58" s="834"/>
      <c r="P58" s="834"/>
      <c r="Q58" s="834"/>
      <c r="R58" s="834"/>
      <c r="S58" s="834"/>
      <c r="T58" s="834"/>
      <c r="U58" s="834"/>
      <c r="V58" s="834"/>
      <c r="W58" s="834"/>
      <c r="X58" s="834"/>
      <c r="Y58" s="622"/>
      <c r="Z58" s="1301"/>
      <c r="AA58" s="693"/>
      <c r="AB58" s="693"/>
      <c r="AC58" s="693"/>
      <c r="AD58" s="693"/>
      <c r="AE58" s="693"/>
      <c r="AF58" s="693"/>
      <c r="AG58" s="693"/>
      <c r="AH58" s="693"/>
      <c r="AI58" s="693"/>
      <c r="AJ58" s="693"/>
      <c r="AK58" s="693"/>
      <c r="AL58" s="693"/>
      <c r="AM58" s="693"/>
      <c r="AN58" s="693"/>
      <c r="AO58" s="693"/>
    </row>
    <row r="59" spans="1:41" ht="15.75" customHeight="1">
      <c r="A59" s="693"/>
      <c r="B59" s="693"/>
      <c r="C59" s="857"/>
      <c r="D59" s="834"/>
      <c r="E59" s="834"/>
      <c r="F59" s="834"/>
      <c r="G59" s="834"/>
      <c r="H59" s="834"/>
      <c r="I59" s="834"/>
      <c r="J59" s="834"/>
      <c r="K59" s="834"/>
      <c r="L59" s="834"/>
      <c r="M59" s="834"/>
      <c r="N59" s="834"/>
      <c r="O59" s="834"/>
      <c r="P59" s="834"/>
      <c r="Q59" s="834"/>
      <c r="R59" s="834"/>
      <c r="S59" s="834"/>
      <c r="T59" s="834"/>
      <c r="U59" s="834"/>
      <c r="V59" s="834"/>
      <c r="W59" s="834"/>
      <c r="X59" s="834"/>
      <c r="Y59" s="622"/>
      <c r="Z59" s="1301"/>
      <c r="AA59" s="693"/>
      <c r="AB59" s="693"/>
      <c r="AC59" s="693"/>
      <c r="AD59" s="693"/>
      <c r="AE59" s="693"/>
      <c r="AF59" s="693"/>
      <c r="AG59" s="693"/>
      <c r="AH59" s="693"/>
      <c r="AI59" s="693"/>
      <c r="AJ59" s="693"/>
      <c r="AK59" s="693"/>
      <c r="AL59" s="693"/>
      <c r="AM59" s="693"/>
      <c r="AN59" s="693"/>
      <c r="AO59" s="693"/>
    </row>
    <row r="60" spans="1:41" ht="15.75" customHeight="1">
      <c r="A60" s="693"/>
      <c r="B60" s="693"/>
      <c r="C60" s="857"/>
      <c r="D60" s="834"/>
      <c r="E60" s="834"/>
      <c r="F60" s="834"/>
      <c r="G60" s="834"/>
      <c r="H60" s="834"/>
      <c r="I60" s="834"/>
      <c r="J60" s="834"/>
      <c r="K60" s="834"/>
      <c r="L60" s="834"/>
      <c r="M60" s="834"/>
      <c r="N60" s="834"/>
      <c r="O60" s="834"/>
      <c r="P60" s="834"/>
      <c r="Q60" s="834"/>
      <c r="R60" s="834"/>
      <c r="S60" s="834"/>
      <c r="T60" s="834"/>
      <c r="U60" s="834"/>
      <c r="V60" s="834"/>
      <c r="W60" s="834"/>
      <c r="X60" s="834"/>
      <c r="Y60" s="622"/>
      <c r="Z60" s="1301"/>
      <c r="AA60" s="693"/>
      <c r="AB60" s="693"/>
      <c r="AC60" s="693"/>
      <c r="AD60" s="693"/>
      <c r="AE60" s="693"/>
      <c r="AF60" s="693"/>
      <c r="AG60" s="693"/>
      <c r="AH60" s="693"/>
      <c r="AI60" s="693"/>
      <c r="AJ60" s="693"/>
      <c r="AK60" s="693"/>
      <c r="AL60" s="693"/>
      <c r="AM60" s="693"/>
      <c r="AN60" s="693"/>
      <c r="AO60" s="693"/>
    </row>
    <row r="61" spans="1:41" ht="15.75" customHeight="1">
      <c r="A61" s="693"/>
      <c r="B61" s="693"/>
      <c r="C61" s="857"/>
      <c r="D61" s="834"/>
      <c r="E61" s="834"/>
      <c r="F61" s="834"/>
      <c r="G61" s="834"/>
      <c r="H61" s="834"/>
      <c r="I61" s="834"/>
      <c r="J61" s="834"/>
      <c r="K61" s="834"/>
      <c r="L61" s="834"/>
      <c r="M61" s="834"/>
      <c r="N61" s="834"/>
      <c r="O61" s="834"/>
      <c r="P61" s="834"/>
      <c r="Q61" s="834"/>
      <c r="R61" s="834"/>
      <c r="S61" s="834"/>
      <c r="T61" s="834"/>
      <c r="U61" s="834"/>
      <c r="V61" s="834"/>
      <c r="W61" s="834"/>
      <c r="X61" s="834"/>
      <c r="Y61" s="622"/>
      <c r="Z61" s="1301"/>
      <c r="AA61" s="693"/>
      <c r="AB61" s="693"/>
      <c r="AC61" s="693"/>
      <c r="AD61" s="693"/>
      <c r="AE61" s="693"/>
      <c r="AF61" s="693"/>
      <c r="AG61" s="693"/>
      <c r="AH61" s="693"/>
      <c r="AI61" s="693"/>
      <c r="AJ61" s="693"/>
      <c r="AK61" s="693"/>
      <c r="AL61" s="693"/>
      <c r="AM61" s="693"/>
      <c r="AN61" s="693"/>
      <c r="AO61" s="693"/>
    </row>
    <row r="62" spans="1:41" ht="15.75" customHeight="1">
      <c r="A62" s="693"/>
      <c r="B62" s="693"/>
      <c r="C62" s="857"/>
      <c r="D62" s="834"/>
      <c r="E62" s="834"/>
      <c r="F62" s="834"/>
      <c r="G62" s="834"/>
      <c r="H62" s="834"/>
      <c r="I62" s="834"/>
      <c r="J62" s="834"/>
      <c r="K62" s="834"/>
      <c r="L62" s="834"/>
      <c r="M62" s="834"/>
      <c r="N62" s="834"/>
      <c r="O62" s="834"/>
      <c r="P62" s="834"/>
      <c r="Q62" s="834"/>
      <c r="R62" s="834"/>
      <c r="S62" s="834"/>
      <c r="T62" s="834"/>
      <c r="U62" s="834"/>
      <c r="V62" s="834"/>
      <c r="W62" s="834"/>
      <c r="X62" s="834"/>
      <c r="Y62" s="622"/>
      <c r="Z62" s="1301"/>
      <c r="AA62" s="693"/>
      <c r="AB62" s="693"/>
      <c r="AC62" s="693"/>
      <c r="AD62" s="693"/>
      <c r="AE62" s="693"/>
      <c r="AF62" s="693"/>
      <c r="AG62" s="693"/>
      <c r="AH62" s="693"/>
      <c r="AI62" s="693"/>
      <c r="AJ62" s="693"/>
      <c r="AK62" s="693"/>
      <c r="AL62" s="693"/>
      <c r="AM62" s="693"/>
      <c r="AN62" s="693"/>
      <c r="AO62" s="693"/>
    </row>
    <row r="63" spans="1:41" ht="15.75" customHeight="1">
      <c r="A63" s="693"/>
      <c r="B63" s="693"/>
      <c r="C63" s="857"/>
      <c r="D63" s="834"/>
      <c r="E63" s="834"/>
      <c r="F63" s="834"/>
      <c r="G63" s="834"/>
      <c r="H63" s="834"/>
      <c r="I63" s="834"/>
      <c r="J63" s="834"/>
      <c r="K63" s="834"/>
      <c r="L63" s="834"/>
      <c r="M63" s="834"/>
      <c r="N63" s="834"/>
      <c r="O63" s="834"/>
      <c r="P63" s="834"/>
      <c r="Q63" s="834"/>
      <c r="R63" s="834"/>
      <c r="S63" s="834"/>
      <c r="T63" s="834"/>
      <c r="U63" s="834"/>
      <c r="V63" s="834"/>
      <c r="W63" s="834"/>
      <c r="X63" s="834"/>
      <c r="Y63" s="622"/>
      <c r="Z63" s="1301"/>
      <c r="AA63" s="693"/>
      <c r="AB63" s="693"/>
      <c r="AC63" s="693"/>
      <c r="AD63" s="693"/>
      <c r="AE63" s="693"/>
      <c r="AF63" s="693"/>
      <c r="AG63" s="693"/>
      <c r="AH63" s="693"/>
      <c r="AI63" s="693"/>
      <c r="AJ63" s="693"/>
      <c r="AK63" s="693"/>
      <c r="AL63" s="693"/>
      <c r="AM63" s="693"/>
      <c r="AN63" s="693"/>
      <c r="AO63" s="693"/>
    </row>
    <row r="64" spans="1:41" ht="15.75" customHeight="1">
      <c r="A64" s="693"/>
      <c r="B64" s="693"/>
      <c r="C64" s="857"/>
      <c r="D64" s="834"/>
      <c r="E64" s="834"/>
      <c r="F64" s="834"/>
      <c r="G64" s="834"/>
      <c r="H64" s="834"/>
      <c r="I64" s="834"/>
      <c r="J64" s="834"/>
      <c r="K64" s="834"/>
      <c r="L64" s="834"/>
      <c r="M64" s="834"/>
      <c r="N64" s="834"/>
      <c r="O64" s="834"/>
      <c r="P64" s="834"/>
      <c r="Q64" s="834"/>
      <c r="R64" s="834"/>
      <c r="S64" s="834"/>
      <c r="T64" s="834"/>
      <c r="U64" s="834"/>
      <c r="V64" s="834"/>
      <c r="W64" s="834"/>
      <c r="X64" s="834"/>
      <c r="Y64" s="622"/>
      <c r="Z64" s="1301"/>
      <c r="AA64" s="693"/>
      <c r="AB64" s="693"/>
      <c r="AC64" s="693"/>
      <c r="AD64" s="693"/>
      <c r="AE64" s="693"/>
      <c r="AF64" s="693"/>
      <c r="AG64" s="693"/>
      <c r="AH64" s="693"/>
      <c r="AI64" s="693"/>
      <c r="AJ64" s="693"/>
      <c r="AK64" s="693"/>
      <c r="AL64" s="693"/>
      <c r="AM64" s="693"/>
      <c r="AN64" s="693"/>
      <c r="AO64" s="693"/>
    </row>
    <row r="65" spans="1:41" ht="15.75" customHeight="1">
      <c r="A65" s="693"/>
      <c r="B65" s="693"/>
      <c r="C65" s="857"/>
      <c r="D65" s="834"/>
      <c r="E65" s="834"/>
      <c r="F65" s="834"/>
      <c r="G65" s="834"/>
      <c r="H65" s="834"/>
      <c r="I65" s="834"/>
      <c r="J65" s="834"/>
      <c r="K65" s="834"/>
      <c r="L65" s="834"/>
      <c r="M65" s="834"/>
      <c r="N65" s="834"/>
      <c r="O65" s="834"/>
      <c r="P65" s="834"/>
      <c r="Q65" s="834"/>
      <c r="R65" s="834"/>
      <c r="S65" s="834"/>
      <c r="T65" s="834"/>
      <c r="U65" s="834"/>
      <c r="V65" s="834"/>
      <c r="W65" s="834"/>
      <c r="X65" s="834"/>
      <c r="Y65" s="622"/>
      <c r="Z65" s="1301"/>
      <c r="AA65" s="693"/>
      <c r="AB65" s="693"/>
      <c r="AC65" s="693"/>
      <c r="AD65" s="693"/>
      <c r="AE65" s="693"/>
      <c r="AF65" s="693"/>
      <c r="AG65" s="693"/>
      <c r="AH65" s="693"/>
      <c r="AI65" s="693"/>
      <c r="AJ65" s="693"/>
      <c r="AK65" s="693"/>
      <c r="AL65" s="693"/>
      <c r="AM65" s="693"/>
      <c r="AN65" s="693"/>
      <c r="AO65" s="693"/>
    </row>
    <row r="66" spans="1:41" ht="15.75" customHeight="1">
      <c r="A66" s="693"/>
      <c r="B66" s="693"/>
      <c r="C66" s="857"/>
      <c r="D66" s="834"/>
      <c r="E66" s="834"/>
      <c r="F66" s="834"/>
      <c r="G66" s="834"/>
      <c r="H66" s="834"/>
      <c r="I66" s="834"/>
      <c r="J66" s="834"/>
      <c r="K66" s="834"/>
      <c r="L66" s="834"/>
      <c r="M66" s="834"/>
      <c r="N66" s="834"/>
      <c r="O66" s="834"/>
      <c r="P66" s="834"/>
      <c r="Q66" s="834"/>
      <c r="R66" s="834"/>
      <c r="S66" s="834"/>
      <c r="T66" s="834"/>
      <c r="U66" s="834"/>
      <c r="V66" s="834"/>
      <c r="W66" s="834"/>
      <c r="X66" s="834"/>
      <c r="Y66" s="622"/>
      <c r="Z66" s="1301"/>
      <c r="AA66" s="693"/>
      <c r="AB66" s="693"/>
      <c r="AC66" s="693"/>
      <c r="AD66" s="693"/>
      <c r="AE66" s="693"/>
      <c r="AF66" s="693"/>
      <c r="AG66" s="693"/>
      <c r="AH66" s="693"/>
      <c r="AI66" s="693"/>
      <c r="AJ66" s="693"/>
      <c r="AK66" s="693"/>
      <c r="AL66" s="693"/>
      <c r="AM66" s="693"/>
      <c r="AN66" s="693"/>
      <c r="AO66" s="693"/>
    </row>
    <row r="67" spans="1:41" ht="15.75" customHeight="1">
      <c r="A67" s="693"/>
      <c r="B67" s="693"/>
      <c r="C67" s="857"/>
      <c r="D67" s="834"/>
      <c r="E67" s="834"/>
      <c r="F67" s="834"/>
      <c r="G67" s="834"/>
      <c r="H67" s="834"/>
      <c r="I67" s="834"/>
      <c r="J67" s="834"/>
      <c r="K67" s="834"/>
      <c r="L67" s="834"/>
      <c r="M67" s="834"/>
      <c r="N67" s="834"/>
      <c r="O67" s="834"/>
      <c r="P67" s="834"/>
      <c r="Q67" s="834"/>
      <c r="R67" s="834"/>
      <c r="S67" s="834"/>
      <c r="T67" s="834"/>
      <c r="U67" s="834"/>
      <c r="V67" s="834"/>
      <c r="W67" s="834"/>
      <c r="X67" s="834"/>
      <c r="Y67" s="622"/>
      <c r="Z67" s="1301"/>
      <c r="AA67" s="693"/>
      <c r="AB67" s="693"/>
      <c r="AC67" s="693"/>
      <c r="AD67" s="693"/>
      <c r="AE67" s="693"/>
      <c r="AF67" s="693"/>
      <c r="AG67" s="693"/>
      <c r="AH67" s="693"/>
      <c r="AI67" s="693"/>
      <c r="AJ67" s="693"/>
      <c r="AK67" s="693"/>
      <c r="AL67" s="693"/>
      <c r="AM67" s="693"/>
      <c r="AN67" s="693"/>
      <c r="AO67" s="693"/>
    </row>
    <row r="68" spans="1:41" ht="15.75" customHeight="1">
      <c r="A68" s="693"/>
      <c r="B68" s="693"/>
      <c r="C68" s="857"/>
      <c r="D68" s="834"/>
      <c r="E68" s="834"/>
      <c r="F68" s="834"/>
      <c r="G68" s="834"/>
      <c r="H68" s="834"/>
      <c r="I68" s="834"/>
      <c r="J68" s="834"/>
      <c r="K68" s="834"/>
      <c r="L68" s="834"/>
      <c r="M68" s="834"/>
      <c r="N68" s="834"/>
      <c r="O68" s="834"/>
      <c r="P68" s="834"/>
      <c r="Q68" s="834"/>
      <c r="R68" s="834"/>
      <c r="S68" s="834"/>
      <c r="T68" s="834"/>
      <c r="U68" s="834"/>
      <c r="V68" s="834"/>
      <c r="W68" s="834"/>
      <c r="X68" s="834"/>
      <c r="Y68" s="622"/>
      <c r="Z68" s="1301"/>
      <c r="AA68" s="693"/>
      <c r="AB68" s="693"/>
      <c r="AC68" s="693"/>
      <c r="AD68" s="693"/>
      <c r="AE68" s="693"/>
      <c r="AF68" s="693"/>
      <c r="AG68" s="693"/>
      <c r="AH68" s="693"/>
      <c r="AI68" s="693"/>
      <c r="AJ68" s="693"/>
      <c r="AK68" s="693"/>
      <c r="AL68" s="693"/>
      <c r="AM68" s="693"/>
      <c r="AN68" s="693"/>
      <c r="AO68" s="693"/>
    </row>
    <row r="69" spans="1:41" ht="15.75" customHeight="1">
      <c r="A69" s="693"/>
      <c r="B69" s="693"/>
      <c r="C69" s="857"/>
      <c r="D69" s="834"/>
      <c r="E69" s="834"/>
      <c r="F69" s="834"/>
      <c r="G69" s="834"/>
      <c r="H69" s="834"/>
      <c r="I69" s="834"/>
      <c r="J69" s="834"/>
      <c r="K69" s="834"/>
      <c r="L69" s="834"/>
      <c r="M69" s="834"/>
      <c r="N69" s="834"/>
      <c r="O69" s="834"/>
      <c r="P69" s="834"/>
      <c r="Q69" s="834"/>
      <c r="R69" s="834"/>
      <c r="S69" s="834"/>
      <c r="T69" s="834"/>
      <c r="U69" s="834"/>
      <c r="V69" s="834"/>
      <c r="W69" s="834"/>
      <c r="X69" s="834"/>
      <c r="Y69" s="622"/>
      <c r="Z69" s="1301"/>
      <c r="AA69" s="693"/>
      <c r="AB69" s="693"/>
      <c r="AC69" s="693"/>
      <c r="AD69" s="693"/>
      <c r="AE69" s="693"/>
      <c r="AF69" s="693"/>
      <c r="AG69" s="693"/>
      <c r="AH69" s="693"/>
      <c r="AI69" s="693"/>
      <c r="AJ69" s="693"/>
      <c r="AK69" s="693"/>
      <c r="AL69" s="693"/>
      <c r="AM69" s="693"/>
      <c r="AN69" s="693"/>
      <c r="AO69" s="693"/>
    </row>
    <row r="70" spans="1:41" ht="15.75" customHeight="1">
      <c r="A70" s="693"/>
      <c r="B70" s="693"/>
      <c r="C70" s="857"/>
      <c r="D70" s="834"/>
      <c r="E70" s="834"/>
      <c r="F70" s="834"/>
      <c r="G70" s="834"/>
      <c r="H70" s="834"/>
      <c r="I70" s="834"/>
      <c r="J70" s="834"/>
      <c r="K70" s="834"/>
      <c r="L70" s="834"/>
      <c r="M70" s="834"/>
      <c r="N70" s="834"/>
      <c r="O70" s="834"/>
      <c r="P70" s="834"/>
      <c r="Q70" s="834"/>
      <c r="R70" s="834"/>
      <c r="S70" s="834"/>
      <c r="T70" s="834"/>
      <c r="U70" s="834"/>
      <c r="V70" s="834"/>
      <c r="W70" s="834"/>
      <c r="X70" s="834"/>
      <c r="Y70" s="622"/>
      <c r="Z70" s="1301"/>
      <c r="AA70" s="693"/>
      <c r="AB70" s="693"/>
      <c r="AC70" s="693"/>
      <c r="AD70" s="693"/>
      <c r="AE70" s="693"/>
      <c r="AF70" s="693"/>
      <c r="AG70" s="693"/>
      <c r="AH70" s="693"/>
      <c r="AI70" s="693"/>
      <c r="AJ70" s="693"/>
      <c r="AK70" s="693"/>
      <c r="AL70" s="693"/>
      <c r="AM70" s="693"/>
      <c r="AN70" s="693"/>
      <c r="AO70" s="693"/>
    </row>
    <row r="71" spans="1:41" ht="15.75" customHeight="1">
      <c r="A71" s="693"/>
      <c r="B71" s="693"/>
      <c r="C71" s="857"/>
      <c r="D71" s="834"/>
      <c r="E71" s="834"/>
      <c r="F71" s="834"/>
      <c r="G71" s="834"/>
      <c r="H71" s="834"/>
      <c r="I71" s="834"/>
      <c r="J71" s="834"/>
      <c r="K71" s="834"/>
      <c r="L71" s="834"/>
      <c r="M71" s="834"/>
      <c r="N71" s="834"/>
      <c r="O71" s="834"/>
      <c r="P71" s="834"/>
      <c r="Q71" s="834"/>
      <c r="R71" s="834"/>
      <c r="S71" s="834"/>
      <c r="T71" s="834"/>
      <c r="U71" s="834"/>
      <c r="V71" s="834"/>
      <c r="W71" s="834"/>
      <c r="X71" s="834"/>
      <c r="Y71" s="622"/>
      <c r="Z71" s="1301"/>
      <c r="AA71" s="693"/>
      <c r="AB71" s="693"/>
      <c r="AC71" s="693"/>
      <c r="AD71" s="693"/>
      <c r="AE71" s="693"/>
      <c r="AF71" s="693"/>
      <c r="AG71" s="693"/>
      <c r="AH71" s="693"/>
      <c r="AI71" s="693"/>
      <c r="AJ71" s="693"/>
      <c r="AK71" s="693"/>
      <c r="AL71" s="693"/>
      <c r="AM71" s="693"/>
      <c r="AN71" s="693"/>
      <c r="AO71" s="693"/>
    </row>
    <row r="72" spans="1:41" ht="15.75" customHeight="1">
      <c r="A72" s="693"/>
      <c r="B72" s="693"/>
      <c r="C72" s="857"/>
      <c r="D72" s="834"/>
      <c r="E72" s="834"/>
      <c r="F72" s="834"/>
      <c r="G72" s="834"/>
      <c r="H72" s="834"/>
      <c r="I72" s="834"/>
      <c r="J72" s="834"/>
      <c r="K72" s="834"/>
      <c r="L72" s="834"/>
      <c r="M72" s="834"/>
      <c r="N72" s="834"/>
      <c r="O72" s="834"/>
      <c r="P72" s="834"/>
      <c r="Q72" s="834"/>
      <c r="R72" s="834"/>
      <c r="S72" s="834"/>
      <c r="T72" s="834"/>
      <c r="U72" s="834"/>
      <c r="V72" s="834"/>
      <c r="W72" s="834"/>
      <c r="X72" s="834"/>
      <c r="Y72" s="622"/>
      <c r="Z72" s="1301"/>
      <c r="AA72" s="693"/>
      <c r="AB72" s="693"/>
      <c r="AC72" s="693"/>
      <c r="AD72" s="693"/>
      <c r="AE72" s="693"/>
      <c r="AF72" s="693"/>
      <c r="AG72" s="693"/>
      <c r="AH72" s="693"/>
      <c r="AI72" s="693"/>
      <c r="AJ72" s="693"/>
      <c r="AK72" s="693"/>
      <c r="AL72" s="693"/>
      <c r="AM72" s="693"/>
      <c r="AN72" s="693"/>
      <c r="AO72" s="693"/>
    </row>
    <row r="73" spans="1:41" ht="15.75" customHeight="1">
      <c r="A73" s="693"/>
      <c r="B73" s="693"/>
      <c r="C73" s="857"/>
      <c r="D73" s="834"/>
      <c r="E73" s="834"/>
      <c r="F73" s="834"/>
      <c r="G73" s="834"/>
      <c r="H73" s="834"/>
      <c r="I73" s="834"/>
      <c r="J73" s="834"/>
      <c r="K73" s="834"/>
      <c r="L73" s="834"/>
      <c r="M73" s="834"/>
      <c r="N73" s="834"/>
      <c r="O73" s="834"/>
      <c r="P73" s="834"/>
      <c r="Q73" s="834"/>
      <c r="R73" s="834"/>
      <c r="S73" s="834"/>
      <c r="T73" s="834"/>
      <c r="U73" s="834"/>
      <c r="V73" s="834"/>
      <c r="W73" s="834"/>
      <c r="X73" s="834"/>
      <c r="Y73" s="622"/>
      <c r="Z73" s="1301"/>
      <c r="AA73" s="693"/>
      <c r="AB73" s="693"/>
      <c r="AC73" s="693"/>
      <c r="AD73" s="693"/>
      <c r="AE73" s="693"/>
      <c r="AF73" s="693"/>
      <c r="AG73" s="693"/>
      <c r="AH73" s="693"/>
      <c r="AI73" s="693"/>
      <c r="AJ73" s="693"/>
      <c r="AK73" s="693"/>
      <c r="AL73" s="693"/>
      <c r="AM73" s="693"/>
      <c r="AN73" s="693"/>
      <c r="AO73" s="693"/>
    </row>
    <row r="74" spans="1:41" ht="15.75" customHeight="1">
      <c r="A74" s="693"/>
      <c r="B74" s="693"/>
      <c r="C74" s="857"/>
      <c r="D74" s="834"/>
      <c r="E74" s="834"/>
      <c r="F74" s="834"/>
      <c r="G74" s="834"/>
      <c r="H74" s="834"/>
      <c r="I74" s="834"/>
      <c r="J74" s="834"/>
      <c r="K74" s="834"/>
      <c r="L74" s="834"/>
      <c r="M74" s="834"/>
      <c r="N74" s="834"/>
      <c r="O74" s="834"/>
      <c r="P74" s="834"/>
      <c r="Q74" s="834"/>
      <c r="R74" s="834"/>
      <c r="S74" s="834"/>
      <c r="T74" s="834"/>
      <c r="U74" s="834"/>
      <c r="V74" s="834"/>
      <c r="W74" s="834"/>
      <c r="X74" s="834"/>
      <c r="Y74" s="622"/>
      <c r="Z74" s="1301"/>
      <c r="AA74" s="693"/>
      <c r="AB74" s="693"/>
      <c r="AC74" s="693"/>
      <c r="AD74" s="693"/>
      <c r="AE74" s="693"/>
      <c r="AF74" s="693"/>
      <c r="AG74" s="693"/>
      <c r="AH74" s="693"/>
      <c r="AI74" s="693"/>
      <c r="AJ74" s="693"/>
      <c r="AK74" s="693"/>
      <c r="AL74" s="693"/>
      <c r="AM74" s="693"/>
      <c r="AN74" s="693"/>
      <c r="AO74" s="693"/>
    </row>
    <row r="75" spans="1:41" ht="15.75" customHeight="1">
      <c r="A75" s="693"/>
      <c r="B75" s="693"/>
      <c r="C75" s="857"/>
      <c r="D75" s="834"/>
      <c r="E75" s="834"/>
      <c r="F75" s="834"/>
      <c r="G75" s="834"/>
      <c r="H75" s="834"/>
      <c r="I75" s="834"/>
      <c r="J75" s="834"/>
      <c r="K75" s="834"/>
      <c r="L75" s="834"/>
      <c r="M75" s="834"/>
      <c r="N75" s="834"/>
      <c r="O75" s="834"/>
      <c r="P75" s="834"/>
      <c r="Q75" s="834"/>
      <c r="R75" s="834"/>
      <c r="S75" s="834"/>
      <c r="T75" s="834"/>
      <c r="U75" s="834"/>
      <c r="V75" s="834"/>
      <c r="W75" s="834"/>
      <c r="X75" s="834"/>
      <c r="Y75" s="622"/>
      <c r="Z75" s="1301"/>
      <c r="AA75" s="693"/>
      <c r="AB75" s="693"/>
      <c r="AC75" s="693"/>
      <c r="AD75" s="693"/>
      <c r="AE75" s="693"/>
      <c r="AF75" s="693"/>
      <c r="AG75" s="693"/>
      <c r="AH75" s="693"/>
      <c r="AI75" s="693"/>
      <c r="AJ75" s="693"/>
      <c r="AK75" s="693"/>
      <c r="AL75" s="693"/>
      <c r="AM75" s="693"/>
      <c r="AN75" s="693"/>
      <c r="AO75" s="693"/>
    </row>
    <row r="76" spans="1:41" ht="15.75" customHeight="1">
      <c r="A76" s="693"/>
      <c r="B76" s="693"/>
      <c r="C76" s="857"/>
      <c r="D76" s="834"/>
      <c r="E76" s="834"/>
      <c r="F76" s="834"/>
      <c r="G76" s="834"/>
      <c r="H76" s="834"/>
      <c r="I76" s="834"/>
      <c r="J76" s="834"/>
      <c r="K76" s="834"/>
      <c r="L76" s="834"/>
      <c r="M76" s="834"/>
      <c r="N76" s="834"/>
      <c r="O76" s="834"/>
      <c r="P76" s="834"/>
      <c r="Q76" s="834"/>
      <c r="R76" s="834"/>
      <c r="S76" s="834"/>
      <c r="T76" s="834"/>
      <c r="U76" s="834"/>
      <c r="V76" s="834"/>
      <c r="W76" s="834"/>
      <c r="X76" s="834"/>
      <c r="Y76" s="622"/>
      <c r="Z76" s="1301"/>
      <c r="AA76" s="693"/>
      <c r="AB76" s="693"/>
      <c r="AC76" s="693"/>
      <c r="AD76" s="693"/>
      <c r="AE76" s="693"/>
      <c r="AF76" s="693"/>
      <c r="AG76" s="693"/>
      <c r="AH76" s="693"/>
      <c r="AI76" s="693"/>
      <c r="AJ76" s="693"/>
      <c r="AK76" s="693"/>
      <c r="AL76" s="693"/>
      <c r="AM76" s="693"/>
      <c r="AN76" s="693"/>
      <c r="AO76" s="693"/>
    </row>
    <row r="77" spans="1:41" ht="15.75" customHeight="1">
      <c r="A77" s="693"/>
      <c r="B77" s="693"/>
      <c r="C77" s="857"/>
      <c r="D77" s="834"/>
      <c r="E77" s="834"/>
      <c r="F77" s="834"/>
      <c r="G77" s="834"/>
      <c r="H77" s="834"/>
      <c r="I77" s="834"/>
      <c r="J77" s="834"/>
      <c r="K77" s="834"/>
      <c r="L77" s="834"/>
      <c r="M77" s="834"/>
      <c r="N77" s="834"/>
      <c r="O77" s="834"/>
      <c r="P77" s="834"/>
      <c r="Q77" s="834"/>
      <c r="R77" s="834"/>
      <c r="S77" s="834"/>
      <c r="T77" s="834"/>
      <c r="U77" s="834"/>
      <c r="V77" s="834"/>
      <c r="W77" s="834"/>
      <c r="X77" s="834"/>
      <c r="Y77" s="622"/>
      <c r="Z77" s="1301"/>
      <c r="AA77" s="693"/>
      <c r="AB77" s="693"/>
      <c r="AC77" s="693"/>
      <c r="AD77" s="693"/>
      <c r="AE77" s="693"/>
      <c r="AF77" s="693"/>
      <c r="AG77" s="693"/>
      <c r="AH77" s="693"/>
      <c r="AI77" s="693"/>
      <c r="AJ77" s="693"/>
      <c r="AK77" s="693"/>
      <c r="AL77" s="693"/>
      <c r="AM77" s="693"/>
      <c r="AN77" s="693"/>
      <c r="AO77" s="693"/>
    </row>
    <row r="78" spans="1:41" ht="15.75" customHeight="1">
      <c r="A78" s="693"/>
      <c r="B78" s="693"/>
      <c r="C78" s="857"/>
      <c r="D78" s="834"/>
      <c r="E78" s="834"/>
      <c r="F78" s="834"/>
      <c r="G78" s="834"/>
      <c r="H78" s="834"/>
      <c r="I78" s="834"/>
      <c r="J78" s="834"/>
      <c r="K78" s="834"/>
      <c r="L78" s="834"/>
      <c r="M78" s="834"/>
      <c r="N78" s="834"/>
      <c r="O78" s="834"/>
      <c r="P78" s="834"/>
      <c r="Q78" s="834"/>
      <c r="R78" s="834"/>
      <c r="S78" s="834"/>
      <c r="T78" s="834"/>
      <c r="U78" s="834"/>
      <c r="V78" s="834"/>
      <c r="W78" s="834"/>
      <c r="X78" s="834"/>
      <c r="Y78" s="622"/>
      <c r="Z78" s="1301"/>
      <c r="AA78" s="693"/>
      <c r="AB78" s="693"/>
      <c r="AC78" s="693"/>
      <c r="AD78" s="693"/>
      <c r="AE78" s="693"/>
      <c r="AF78" s="693"/>
      <c r="AG78" s="693"/>
      <c r="AH78" s="693"/>
      <c r="AI78" s="693"/>
      <c r="AJ78" s="693"/>
      <c r="AK78" s="693"/>
      <c r="AL78" s="693"/>
      <c r="AM78" s="693"/>
      <c r="AN78" s="693"/>
      <c r="AO78" s="693"/>
    </row>
    <row r="79" spans="1:41" ht="15.75" customHeight="1">
      <c r="A79" s="693"/>
      <c r="B79" s="693"/>
      <c r="C79" s="857"/>
      <c r="D79" s="834"/>
      <c r="E79" s="834"/>
      <c r="F79" s="834"/>
      <c r="G79" s="834"/>
      <c r="H79" s="834"/>
      <c r="I79" s="834"/>
      <c r="J79" s="834"/>
      <c r="K79" s="834"/>
      <c r="L79" s="834"/>
      <c r="M79" s="834"/>
      <c r="N79" s="834"/>
      <c r="O79" s="834"/>
      <c r="P79" s="834"/>
      <c r="Q79" s="834"/>
      <c r="R79" s="834"/>
      <c r="S79" s="834"/>
      <c r="T79" s="834"/>
      <c r="U79" s="834"/>
      <c r="V79" s="834"/>
      <c r="W79" s="834"/>
      <c r="X79" s="834"/>
      <c r="Y79" s="622"/>
      <c r="Z79" s="1301"/>
      <c r="AA79" s="693"/>
      <c r="AB79" s="693"/>
      <c r="AC79" s="693"/>
      <c r="AD79" s="693"/>
      <c r="AE79" s="693"/>
      <c r="AF79" s="693"/>
      <c r="AG79" s="693"/>
      <c r="AH79" s="693"/>
      <c r="AI79" s="693"/>
      <c r="AJ79" s="693"/>
      <c r="AK79" s="693"/>
      <c r="AL79" s="693"/>
      <c r="AM79" s="693"/>
      <c r="AN79" s="693"/>
      <c r="AO79" s="693"/>
    </row>
    <row r="80" spans="1:41" ht="15.75" customHeight="1">
      <c r="A80" s="693"/>
      <c r="B80" s="693"/>
      <c r="C80" s="857"/>
      <c r="D80" s="834"/>
      <c r="E80" s="834"/>
      <c r="F80" s="834"/>
      <c r="G80" s="834"/>
      <c r="H80" s="834"/>
      <c r="I80" s="834"/>
      <c r="J80" s="834"/>
      <c r="K80" s="834"/>
      <c r="L80" s="834"/>
      <c r="M80" s="834"/>
      <c r="N80" s="834"/>
      <c r="O80" s="834"/>
      <c r="P80" s="834"/>
      <c r="Q80" s="834"/>
      <c r="R80" s="834"/>
      <c r="S80" s="834"/>
      <c r="T80" s="834"/>
      <c r="U80" s="834"/>
      <c r="V80" s="834"/>
      <c r="W80" s="834"/>
      <c r="X80" s="834"/>
      <c r="Y80" s="622"/>
      <c r="Z80" s="1301"/>
      <c r="AA80" s="693"/>
      <c r="AB80" s="693"/>
      <c r="AC80" s="693"/>
      <c r="AD80" s="693"/>
      <c r="AE80" s="693"/>
      <c r="AF80" s="693"/>
      <c r="AG80" s="693"/>
      <c r="AH80" s="693"/>
      <c r="AI80" s="693"/>
      <c r="AJ80" s="693"/>
      <c r="AK80" s="693"/>
      <c r="AL80" s="693"/>
      <c r="AM80" s="693"/>
      <c r="AN80" s="693"/>
      <c r="AO80" s="693"/>
    </row>
    <row r="81" spans="1:41" ht="15.75" customHeight="1">
      <c r="A81" s="693"/>
      <c r="B81" s="693"/>
      <c r="C81" s="857"/>
      <c r="D81" s="834"/>
      <c r="E81" s="834"/>
      <c r="F81" s="834"/>
      <c r="G81" s="834"/>
      <c r="H81" s="834"/>
      <c r="I81" s="834"/>
      <c r="J81" s="834"/>
      <c r="K81" s="834"/>
      <c r="L81" s="834"/>
      <c r="M81" s="834"/>
      <c r="N81" s="834"/>
      <c r="O81" s="834"/>
      <c r="P81" s="834"/>
      <c r="Q81" s="834"/>
      <c r="R81" s="834"/>
      <c r="S81" s="834"/>
      <c r="T81" s="834"/>
      <c r="U81" s="834"/>
      <c r="V81" s="834"/>
      <c r="W81" s="834"/>
      <c r="X81" s="834"/>
      <c r="Y81" s="622"/>
      <c r="Z81" s="1301"/>
      <c r="AA81" s="693"/>
      <c r="AB81" s="693"/>
      <c r="AC81" s="693"/>
      <c r="AD81" s="693"/>
      <c r="AE81" s="693"/>
      <c r="AF81" s="693"/>
      <c r="AG81" s="693"/>
      <c r="AH81" s="693"/>
      <c r="AI81" s="693"/>
      <c r="AJ81" s="693"/>
      <c r="AK81" s="693"/>
      <c r="AL81" s="693"/>
      <c r="AM81" s="693"/>
      <c r="AN81" s="693"/>
      <c r="AO81" s="693"/>
    </row>
    <row r="82" spans="1:41" ht="15.75" customHeight="1">
      <c r="A82" s="693"/>
      <c r="B82" s="693"/>
      <c r="C82" s="857"/>
      <c r="D82" s="834"/>
      <c r="E82" s="834"/>
      <c r="F82" s="834"/>
      <c r="G82" s="834"/>
      <c r="H82" s="834"/>
      <c r="I82" s="834"/>
      <c r="J82" s="834"/>
      <c r="K82" s="834"/>
      <c r="L82" s="834"/>
      <c r="M82" s="834"/>
      <c r="N82" s="834"/>
      <c r="O82" s="834"/>
      <c r="P82" s="834"/>
      <c r="Q82" s="834"/>
      <c r="R82" s="834"/>
      <c r="S82" s="834"/>
      <c r="T82" s="834"/>
      <c r="U82" s="834"/>
      <c r="V82" s="834"/>
      <c r="W82" s="834"/>
      <c r="X82" s="834"/>
      <c r="Y82" s="622"/>
      <c r="Z82" s="1301"/>
      <c r="AA82" s="693"/>
      <c r="AB82" s="693"/>
      <c r="AC82" s="693"/>
      <c r="AD82" s="693"/>
      <c r="AE82" s="693"/>
      <c r="AF82" s="693"/>
      <c r="AG82" s="693"/>
      <c r="AH82" s="693"/>
      <c r="AI82" s="693"/>
      <c r="AJ82" s="693"/>
      <c r="AK82" s="693"/>
      <c r="AL82" s="693"/>
      <c r="AM82" s="693"/>
      <c r="AN82" s="693"/>
      <c r="AO82" s="693"/>
    </row>
    <row r="83" spans="1:41" ht="15.75" customHeight="1">
      <c r="A83" s="693"/>
      <c r="B83" s="693"/>
      <c r="C83" s="857"/>
      <c r="D83" s="834"/>
      <c r="E83" s="834"/>
      <c r="F83" s="834"/>
      <c r="G83" s="834"/>
      <c r="H83" s="834"/>
      <c r="I83" s="834"/>
      <c r="J83" s="834"/>
      <c r="K83" s="834"/>
      <c r="L83" s="834"/>
      <c r="M83" s="834"/>
      <c r="N83" s="834"/>
      <c r="O83" s="834"/>
      <c r="P83" s="834"/>
      <c r="Q83" s="834"/>
      <c r="R83" s="834"/>
      <c r="S83" s="834"/>
      <c r="T83" s="834"/>
      <c r="U83" s="834"/>
      <c r="V83" s="834"/>
      <c r="W83" s="834"/>
      <c r="X83" s="834"/>
      <c r="Y83" s="622"/>
      <c r="Z83" s="1301"/>
      <c r="AA83" s="693"/>
      <c r="AB83" s="693"/>
      <c r="AC83" s="693"/>
      <c r="AD83" s="693"/>
      <c r="AE83" s="693"/>
      <c r="AF83" s="693"/>
      <c r="AG83" s="693"/>
      <c r="AH83" s="693"/>
      <c r="AI83" s="693"/>
      <c r="AJ83" s="693"/>
      <c r="AK83" s="693"/>
      <c r="AL83" s="693"/>
      <c r="AM83" s="693"/>
      <c r="AN83" s="693"/>
      <c r="AO83" s="693"/>
    </row>
    <row r="84" spans="1:41" ht="15.75" customHeight="1">
      <c r="A84" s="693"/>
      <c r="B84" s="693"/>
      <c r="C84" s="857"/>
      <c r="D84" s="834"/>
      <c r="E84" s="834"/>
      <c r="F84" s="834"/>
      <c r="G84" s="834"/>
      <c r="H84" s="834"/>
      <c r="I84" s="834"/>
      <c r="J84" s="834"/>
      <c r="K84" s="834"/>
      <c r="L84" s="834"/>
      <c r="M84" s="834"/>
      <c r="N84" s="834"/>
      <c r="O84" s="834"/>
      <c r="P84" s="834"/>
      <c r="Q84" s="834"/>
      <c r="R84" s="834"/>
      <c r="S84" s="834"/>
      <c r="T84" s="834"/>
      <c r="U84" s="834"/>
      <c r="V84" s="834"/>
      <c r="W84" s="834"/>
      <c r="X84" s="834"/>
      <c r="Y84" s="622"/>
      <c r="Z84" s="1301"/>
      <c r="AA84" s="693"/>
      <c r="AB84" s="693"/>
      <c r="AC84" s="693"/>
      <c r="AD84" s="693"/>
      <c r="AE84" s="693"/>
      <c r="AF84" s="693"/>
      <c r="AG84" s="693"/>
      <c r="AH84" s="693"/>
      <c r="AI84" s="693"/>
      <c r="AJ84" s="693"/>
      <c r="AK84" s="693"/>
      <c r="AL84" s="693"/>
      <c r="AM84" s="693"/>
      <c r="AN84" s="693"/>
      <c r="AO84" s="693"/>
    </row>
    <row r="85" spans="1:41" ht="15.75" customHeight="1">
      <c r="A85" s="693"/>
      <c r="B85" s="693"/>
      <c r="C85" s="857"/>
      <c r="D85" s="834"/>
      <c r="E85" s="834"/>
      <c r="F85" s="834"/>
      <c r="G85" s="834"/>
      <c r="H85" s="834"/>
      <c r="I85" s="834"/>
      <c r="J85" s="834"/>
      <c r="K85" s="834"/>
      <c r="L85" s="834"/>
      <c r="M85" s="834"/>
      <c r="N85" s="834"/>
      <c r="O85" s="834"/>
      <c r="P85" s="834"/>
      <c r="Q85" s="834"/>
      <c r="R85" s="834"/>
      <c r="S85" s="834"/>
      <c r="T85" s="834"/>
      <c r="U85" s="834"/>
      <c r="V85" s="834"/>
      <c r="W85" s="834"/>
      <c r="X85" s="834"/>
      <c r="Y85" s="622"/>
      <c r="Z85" s="1301"/>
      <c r="AA85" s="693"/>
      <c r="AB85" s="693"/>
      <c r="AC85" s="693"/>
      <c r="AD85" s="693"/>
      <c r="AE85" s="693"/>
      <c r="AF85" s="693"/>
      <c r="AG85" s="693"/>
      <c r="AH85" s="693"/>
      <c r="AI85" s="693"/>
      <c r="AJ85" s="693"/>
      <c r="AK85" s="693"/>
      <c r="AL85" s="693"/>
      <c r="AM85" s="693"/>
      <c r="AN85" s="693"/>
      <c r="AO85" s="693"/>
    </row>
    <row r="86" spans="1:41" ht="15.75" customHeight="1">
      <c r="A86" s="693"/>
      <c r="B86" s="693"/>
      <c r="C86" s="857"/>
      <c r="D86" s="834"/>
      <c r="E86" s="834"/>
      <c r="F86" s="834"/>
      <c r="G86" s="834"/>
      <c r="H86" s="834"/>
      <c r="I86" s="834"/>
      <c r="J86" s="834"/>
      <c r="K86" s="834"/>
      <c r="L86" s="834"/>
      <c r="M86" s="834"/>
      <c r="N86" s="834"/>
      <c r="O86" s="834"/>
      <c r="P86" s="834"/>
      <c r="Q86" s="834"/>
      <c r="R86" s="834"/>
      <c r="S86" s="834"/>
      <c r="T86" s="834"/>
      <c r="U86" s="834"/>
      <c r="V86" s="834"/>
      <c r="W86" s="834"/>
      <c r="X86" s="834"/>
      <c r="Y86" s="622"/>
      <c r="Z86" s="1301"/>
      <c r="AA86" s="693"/>
      <c r="AB86" s="693"/>
      <c r="AC86" s="693"/>
      <c r="AD86" s="693"/>
      <c r="AE86" s="693"/>
      <c r="AF86" s="693"/>
      <c r="AG86" s="693"/>
      <c r="AH86" s="693"/>
      <c r="AI86" s="693"/>
      <c r="AJ86" s="693"/>
      <c r="AK86" s="693"/>
      <c r="AL86" s="693"/>
      <c r="AM86" s="693"/>
      <c r="AN86" s="693"/>
      <c r="AO86" s="693"/>
    </row>
    <row r="87" spans="1:41" ht="15.75" customHeight="1">
      <c r="A87" s="693"/>
      <c r="B87" s="693"/>
      <c r="C87" s="857"/>
      <c r="D87" s="834"/>
      <c r="E87" s="834"/>
      <c r="F87" s="834"/>
      <c r="G87" s="834"/>
      <c r="H87" s="834"/>
      <c r="I87" s="834"/>
      <c r="J87" s="834"/>
      <c r="K87" s="834"/>
      <c r="L87" s="834"/>
      <c r="M87" s="834"/>
      <c r="N87" s="834"/>
      <c r="O87" s="834"/>
      <c r="P87" s="834"/>
      <c r="Q87" s="834"/>
      <c r="R87" s="834"/>
      <c r="S87" s="834"/>
      <c r="T87" s="834"/>
      <c r="U87" s="834"/>
      <c r="V87" s="834"/>
      <c r="W87" s="834"/>
      <c r="X87" s="834"/>
      <c r="Y87" s="622"/>
      <c r="Z87" s="1301"/>
      <c r="AA87" s="693"/>
      <c r="AB87" s="693"/>
      <c r="AC87" s="693"/>
      <c r="AD87" s="693"/>
      <c r="AE87" s="693"/>
      <c r="AF87" s="693"/>
      <c r="AG87" s="693"/>
      <c r="AH87" s="693"/>
      <c r="AI87" s="693"/>
      <c r="AJ87" s="693"/>
      <c r="AK87" s="693"/>
      <c r="AL87" s="693"/>
      <c r="AM87" s="693"/>
      <c r="AN87" s="693"/>
      <c r="AO87" s="693"/>
    </row>
    <row r="88" spans="1:41" ht="15.75" customHeight="1">
      <c r="A88" s="693"/>
      <c r="B88" s="693"/>
      <c r="C88" s="857"/>
      <c r="D88" s="834"/>
      <c r="E88" s="834"/>
      <c r="F88" s="834"/>
      <c r="G88" s="834"/>
      <c r="H88" s="834"/>
      <c r="I88" s="834"/>
      <c r="J88" s="834"/>
      <c r="K88" s="834"/>
      <c r="L88" s="834"/>
      <c r="M88" s="834"/>
      <c r="N88" s="834"/>
      <c r="O88" s="834"/>
      <c r="P88" s="834"/>
      <c r="Q88" s="834"/>
      <c r="R88" s="834"/>
      <c r="S88" s="834"/>
      <c r="T88" s="834"/>
      <c r="U88" s="834"/>
      <c r="V88" s="834"/>
      <c r="W88" s="834"/>
      <c r="X88" s="834"/>
      <c r="Y88" s="622"/>
      <c r="Z88" s="1301"/>
      <c r="AA88" s="693"/>
      <c r="AB88" s="693"/>
      <c r="AC88" s="693"/>
      <c r="AD88" s="693"/>
      <c r="AE88" s="693"/>
      <c r="AF88" s="693"/>
      <c r="AG88" s="693"/>
      <c r="AH88" s="693"/>
      <c r="AI88" s="693"/>
      <c r="AJ88" s="693"/>
      <c r="AK88" s="693"/>
      <c r="AL88" s="693"/>
      <c r="AM88" s="693"/>
      <c r="AN88" s="693"/>
      <c r="AO88" s="693"/>
    </row>
    <row r="89" spans="1:41" ht="15.75" customHeight="1">
      <c r="A89" s="693"/>
      <c r="B89" s="693"/>
      <c r="C89" s="857"/>
      <c r="D89" s="834"/>
      <c r="E89" s="834"/>
      <c r="F89" s="834"/>
      <c r="G89" s="834"/>
      <c r="H89" s="834"/>
      <c r="I89" s="834"/>
      <c r="J89" s="834"/>
      <c r="K89" s="834"/>
      <c r="L89" s="834"/>
      <c r="M89" s="834"/>
      <c r="N89" s="834"/>
      <c r="O89" s="834"/>
      <c r="P89" s="834"/>
      <c r="Q89" s="834"/>
      <c r="R89" s="834"/>
      <c r="S89" s="834"/>
      <c r="T89" s="834"/>
      <c r="U89" s="834"/>
      <c r="V89" s="834"/>
      <c r="W89" s="834"/>
      <c r="X89" s="834"/>
      <c r="Y89" s="622"/>
      <c r="Z89" s="1301"/>
      <c r="AA89" s="693"/>
      <c r="AB89" s="693"/>
      <c r="AC89" s="693"/>
      <c r="AD89" s="693"/>
      <c r="AE89" s="693"/>
      <c r="AF89" s="693"/>
      <c r="AG89" s="693"/>
      <c r="AH89" s="693"/>
      <c r="AI89" s="693"/>
      <c r="AJ89" s="693"/>
      <c r="AK89" s="693"/>
      <c r="AL89" s="693"/>
      <c r="AM89" s="693"/>
      <c r="AN89" s="693"/>
      <c r="AO89" s="693"/>
    </row>
    <row r="90" spans="1:41" ht="15.75" customHeight="1">
      <c r="A90" s="693"/>
      <c r="B90" s="693"/>
      <c r="C90" s="857"/>
      <c r="D90" s="834"/>
      <c r="E90" s="834"/>
      <c r="F90" s="834"/>
      <c r="G90" s="834"/>
      <c r="H90" s="834"/>
      <c r="I90" s="834"/>
      <c r="J90" s="834"/>
      <c r="K90" s="834"/>
      <c r="L90" s="834"/>
      <c r="M90" s="834"/>
      <c r="N90" s="834"/>
      <c r="O90" s="834"/>
      <c r="P90" s="834"/>
      <c r="Q90" s="834"/>
      <c r="R90" s="834"/>
      <c r="S90" s="834"/>
      <c r="T90" s="834"/>
      <c r="U90" s="834"/>
      <c r="V90" s="834"/>
      <c r="W90" s="834"/>
      <c r="X90" s="834"/>
      <c r="Y90" s="622"/>
      <c r="Z90" s="1301"/>
      <c r="AA90" s="693"/>
      <c r="AB90" s="693"/>
      <c r="AC90" s="693"/>
      <c r="AD90" s="693"/>
      <c r="AE90" s="693"/>
      <c r="AF90" s="693"/>
      <c r="AG90" s="693"/>
      <c r="AH90" s="693"/>
      <c r="AI90" s="693"/>
      <c r="AJ90" s="693"/>
      <c r="AK90" s="693"/>
      <c r="AL90" s="693"/>
      <c r="AM90" s="693"/>
      <c r="AN90" s="693"/>
      <c r="AO90" s="693"/>
    </row>
    <row r="91" spans="1:41" ht="15.75" customHeight="1">
      <c r="A91" s="693"/>
      <c r="B91" s="693"/>
      <c r="C91" s="857"/>
      <c r="D91" s="834"/>
      <c r="E91" s="834"/>
      <c r="F91" s="834"/>
      <c r="G91" s="834"/>
      <c r="H91" s="834"/>
      <c r="I91" s="834"/>
      <c r="J91" s="834"/>
      <c r="K91" s="834"/>
      <c r="L91" s="834"/>
      <c r="M91" s="834"/>
      <c r="N91" s="834"/>
      <c r="O91" s="834"/>
      <c r="P91" s="834"/>
      <c r="Q91" s="834"/>
      <c r="R91" s="834"/>
      <c r="S91" s="834"/>
      <c r="T91" s="834"/>
      <c r="U91" s="834"/>
      <c r="V91" s="834"/>
      <c r="W91" s="834"/>
      <c r="X91" s="834"/>
      <c r="Y91" s="622"/>
      <c r="Z91" s="1301"/>
      <c r="AA91" s="693"/>
      <c r="AB91" s="693"/>
      <c r="AC91" s="693"/>
      <c r="AD91" s="693"/>
      <c r="AE91" s="693"/>
      <c r="AF91" s="693"/>
      <c r="AG91" s="693"/>
      <c r="AH91" s="693"/>
      <c r="AI91" s="693"/>
      <c r="AJ91" s="693"/>
      <c r="AK91" s="693"/>
      <c r="AL91" s="693"/>
      <c r="AM91" s="693"/>
      <c r="AN91" s="693"/>
      <c r="AO91" s="693"/>
    </row>
    <row r="92" spans="1:41" ht="15.75" customHeight="1">
      <c r="A92" s="693"/>
      <c r="B92" s="693"/>
      <c r="C92" s="857"/>
      <c r="D92" s="834"/>
      <c r="E92" s="834"/>
      <c r="F92" s="834"/>
      <c r="G92" s="834"/>
      <c r="H92" s="834"/>
      <c r="I92" s="834"/>
      <c r="J92" s="834"/>
      <c r="K92" s="834"/>
      <c r="L92" s="834"/>
      <c r="M92" s="834"/>
      <c r="N92" s="834"/>
      <c r="O92" s="834"/>
      <c r="P92" s="834"/>
      <c r="Q92" s="834"/>
      <c r="R92" s="834"/>
      <c r="S92" s="834"/>
      <c r="T92" s="834"/>
      <c r="U92" s="834"/>
      <c r="V92" s="834"/>
      <c r="W92" s="834"/>
      <c r="X92" s="834"/>
      <c r="Y92" s="622"/>
      <c r="Z92" s="1301"/>
      <c r="AA92" s="693"/>
      <c r="AB92" s="693"/>
      <c r="AC92" s="693"/>
      <c r="AD92" s="693"/>
      <c r="AE92" s="693"/>
      <c r="AF92" s="693"/>
      <c r="AG92" s="693"/>
      <c r="AH92" s="693"/>
      <c r="AI92" s="693"/>
      <c r="AJ92" s="693"/>
      <c r="AK92" s="693"/>
      <c r="AL92" s="693"/>
      <c r="AM92" s="693"/>
      <c r="AN92" s="693"/>
      <c r="AO92" s="693"/>
    </row>
    <row r="93" spans="1:41" ht="15.75" customHeight="1">
      <c r="A93" s="693"/>
      <c r="B93" s="693"/>
      <c r="C93" s="857"/>
      <c r="D93" s="834"/>
      <c r="E93" s="834"/>
      <c r="F93" s="834"/>
      <c r="G93" s="834"/>
      <c r="H93" s="834"/>
      <c r="I93" s="834"/>
      <c r="J93" s="834"/>
      <c r="K93" s="834"/>
      <c r="L93" s="834"/>
      <c r="M93" s="834"/>
      <c r="N93" s="834"/>
      <c r="O93" s="834"/>
      <c r="P93" s="834"/>
      <c r="Q93" s="834"/>
      <c r="R93" s="834"/>
      <c r="S93" s="834"/>
      <c r="T93" s="834"/>
      <c r="U93" s="834"/>
      <c r="V93" s="834"/>
      <c r="W93" s="834"/>
      <c r="X93" s="834"/>
      <c r="Y93" s="622"/>
      <c r="Z93" s="1301"/>
      <c r="AA93" s="693"/>
      <c r="AB93" s="693"/>
      <c r="AC93" s="693"/>
      <c r="AD93" s="693"/>
      <c r="AE93" s="693"/>
      <c r="AF93" s="693"/>
      <c r="AG93" s="693"/>
      <c r="AH93" s="693"/>
      <c r="AI93" s="693"/>
      <c r="AJ93" s="693"/>
      <c r="AK93" s="693"/>
      <c r="AL93" s="693"/>
      <c r="AM93" s="693"/>
      <c r="AN93" s="693"/>
      <c r="AO93" s="693"/>
    </row>
    <row r="94" spans="1:41" ht="15.75" customHeight="1">
      <c r="A94" s="693"/>
      <c r="B94" s="693"/>
      <c r="C94" s="857"/>
      <c r="D94" s="834"/>
      <c r="E94" s="834"/>
      <c r="F94" s="834"/>
      <c r="G94" s="834"/>
      <c r="H94" s="834"/>
      <c r="I94" s="834"/>
      <c r="J94" s="834"/>
      <c r="K94" s="834"/>
      <c r="L94" s="834"/>
      <c r="M94" s="834"/>
      <c r="N94" s="834"/>
      <c r="O94" s="834"/>
      <c r="P94" s="834"/>
      <c r="Q94" s="834"/>
      <c r="R94" s="834"/>
      <c r="S94" s="834"/>
      <c r="T94" s="834"/>
      <c r="U94" s="834"/>
      <c r="V94" s="834"/>
      <c r="W94" s="834"/>
      <c r="X94" s="834"/>
      <c r="Y94" s="622"/>
      <c r="Z94" s="1301"/>
      <c r="AA94" s="693"/>
      <c r="AB94" s="693"/>
      <c r="AC94" s="693"/>
      <c r="AD94" s="693"/>
      <c r="AE94" s="693"/>
      <c r="AF94" s="693"/>
      <c r="AG94" s="693"/>
      <c r="AH94" s="693"/>
      <c r="AI94" s="693"/>
      <c r="AJ94" s="693"/>
      <c r="AK94" s="693"/>
      <c r="AL94" s="693"/>
      <c r="AM94" s="693"/>
      <c r="AN94" s="693"/>
      <c r="AO94" s="693"/>
    </row>
    <row r="95" spans="1:41" ht="15.75" customHeight="1">
      <c r="A95" s="693"/>
      <c r="B95" s="693"/>
      <c r="C95" s="857"/>
      <c r="D95" s="834"/>
      <c r="E95" s="834"/>
      <c r="F95" s="834"/>
      <c r="G95" s="834"/>
      <c r="H95" s="834"/>
      <c r="I95" s="834"/>
      <c r="J95" s="834"/>
      <c r="K95" s="834"/>
      <c r="L95" s="834"/>
      <c r="M95" s="834"/>
      <c r="N95" s="834"/>
      <c r="O95" s="834"/>
      <c r="P95" s="834"/>
      <c r="Q95" s="834"/>
      <c r="R95" s="834"/>
      <c r="S95" s="834"/>
      <c r="T95" s="834"/>
      <c r="U95" s="834"/>
      <c r="V95" s="834"/>
      <c r="W95" s="834"/>
      <c r="X95" s="834"/>
      <c r="Y95" s="622"/>
      <c r="Z95" s="1301"/>
      <c r="AA95" s="693"/>
      <c r="AB95" s="693"/>
      <c r="AC95" s="693"/>
      <c r="AD95" s="693"/>
      <c r="AE95" s="693"/>
      <c r="AF95" s="693"/>
      <c r="AG95" s="693"/>
      <c r="AH95" s="693"/>
      <c r="AI95" s="693"/>
      <c r="AJ95" s="693"/>
      <c r="AK95" s="693"/>
      <c r="AL95" s="693"/>
      <c r="AM95" s="693"/>
      <c r="AN95" s="693"/>
      <c r="AO95" s="693"/>
    </row>
    <row r="96" spans="1:41" ht="15.75" customHeight="1">
      <c r="A96" s="693"/>
      <c r="B96" s="693"/>
      <c r="C96" s="857"/>
      <c r="D96" s="834"/>
      <c r="E96" s="834"/>
      <c r="F96" s="834"/>
      <c r="G96" s="834"/>
      <c r="H96" s="834"/>
      <c r="I96" s="834"/>
      <c r="J96" s="834"/>
      <c r="K96" s="834"/>
      <c r="L96" s="834"/>
      <c r="M96" s="834"/>
      <c r="N96" s="834"/>
      <c r="O96" s="834"/>
      <c r="P96" s="834"/>
      <c r="Q96" s="834"/>
      <c r="R96" s="834"/>
      <c r="S96" s="834"/>
      <c r="T96" s="834"/>
      <c r="U96" s="834"/>
      <c r="V96" s="834"/>
      <c r="W96" s="834"/>
      <c r="X96" s="834"/>
      <c r="Y96" s="622"/>
      <c r="Z96" s="1301"/>
      <c r="AA96" s="693"/>
      <c r="AB96" s="693"/>
      <c r="AC96" s="693"/>
      <c r="AD96" s="693"/>
      <c r="AE96" s="693"/>
      <c r="AF96" s="693"/>
      <c r="AG96" s="693"/>
      <c r="AH96" s="693"/>
      <c r="AI96" s="693"/>
      <c r="AJ96" s="693"/>
      <c r="AK96" s="693"/>
      <c r="AL96" s="693"/>
      <c r="AM96" s="693"/>
      <c r="AN96" s="693"/>
      <c r="AO96" s="693"/>
    </row>
    <row r="97" spans="1:62" ht="15.75" customHeight="1">
      <c r="A97" s="693"/>
      <c r="B97" s="693"/>
      <c r="C97" s="857"/>
      <c r="D97" s="834"/>
      <c r="E97" s="834"/>
      <c r="F97" s="834"/>
      <c r="G97" s="834"/>
      <c r="H97" s="834"/>
      <c r="I97" s="834"/>
      <c r="J97" s="834"/>
      <c r="K97" s="834"/>
      <c r="L97" s="834"/>
      <c r="M97" s="834"/>
      <c r="N97" s="834"/>
      <c r="O97" s="834"/>
      <c r="P97" s="834"/>
      <c r="Q97" s="834"/>
      <c r="R97" s="834"/>
      <c r="S97" s="834"/>
      <c r="T97" s="834"/>
      <c r="U97" s="834"/>
      <c r="V97" s="834"/>
      <c r="W97" s="834"/>
      <c r="X97" s="834"/>
      <c r="Y97" s="622"/>
      <c r="Z97" s="1301"/>
      <c r="AA97" s="693"/>
      <c r="AB97" s="693"/>
      <c r="AC97" s="693"/>
      <c r="AD97" s="693"/>
      <c r="AE97" s="693"/>
      <c r="AF97" s="693"/>
      <c r="AG97" s="693"/>
      <c r="AH97" s="693"/>
      <c r="AI97" s="693"/>
      <c r="AJ97" s="693"/>
      <c r="AK97" s="693"/>
      <c r="AL97" s="693"/>
      <c r="AM97" s="693"/>
      <c r="AN97" s="693"/>
      <c r="AO97" s="693"/>
    </row>
    <row r="98" spans="1:62" ht="15.75" customHeight="1">
      <c r="A98" s="693"/>
      <c r="B98" s="693"/>
      <c r="C98" s="857"/>
      <c r="D98" s="834"/>
      <c r="E98" s="834"/>
      <c r="F98" s="834"/>
      <c r="G98" s="834"/>
      <c r="H98" s="834"/>
      <c r="I98" s="834"/>
      <c r="J98" s="834"/>
      <c r="K98" s="834"/>
      <c r="L98" s="834"/>
      <c r="M98" s="834"/>
      <c r="N98" s="834"/>
      <c r="O98" s="834"/>
      <c r="P98" s="834"/>
      <c r="Q98" s="834"/>
      <c r="R98" s="834"/>
      <c r="S98" s="834"/>
      <c r="T98" s="834"/>
      <c r="U98" s="834"/>
      <c r="V98" s="834"/>
      <c r="W98" s="834"/>
      <c r="X98" s="834"/>
      <c r="Y98" s="622"/>
      <c r="Z98" s="1301"/>
      <c r="AA98" s="693"/>
      <c r="AB98" s="693"/>
      <c r="AC98" s="693"/>
      <c r="AD98" s="693"/>
      <c r="AE98" s="693"/>
      <c r="AF98" s="693"/>
      <c r="AG98" s="693"/>
      <c r="AH98" s="693"/>
      <c r="AI98" s="693"/>
      <c r="AJ98" s="693"/>
      <c r="AK98" s="693"/>
      <c r="AL98" s="693"/>
      <c r="AM98" s="693"/>
      <c r="AN98" s="693"/>
      <c r="AO98" s="693"/>
    </row>
    <row r="99" spans="1:62" ht="15.75" customHeight="1">
      <c r="A99" s="693"/>
      <c r="B99" s="693"/>
      <c r="C99" s="857"/>
      <c r="D99" s="834"/>
      <c r="E99" s="834"/>
      <c r="F99" s="834"/>
      <c r="G99" s="834"/>
      <c r="H99" s="834"/>
      <c r="I99" s="834"/>
      <c r="J99" s="834"/>
      <c r="K99" s="834"/>
      <c r="L99" s="834"/>
      <c r="M99" s="834"/>
      <c r="N99" s="834"/>
      <c r="O99" s="834"/>
      <c r="P99" s="834"/>
      <c r="Q99" s="834"/>
      <c r="R99" s="834"/>
      <c r="S99" s="834"/>
      <c r="T99" s="834"/>
      <c r="U99" s="834"/>
      <c r="V99" s="834"/>
      <c r="W99" s="834"/>
      <c r="X99" s="834"/>
      <c r="Y99" s="622"/>
      <c r="Z99" s="1301"/>
      <c r="AA99" s="693"/>
      <c r="AB99" s="693"/>
      <c r="AC99" s="693"/>
      <c r="AD99" s="693"/>
      <c r="AE99" s="693"/>
      <c r="AF99" s="693"/>
      <c r="AG99" s="693"/>
      <c r="AH99" s="693"/>
      <c r="AI99" s="693"/>
      <c r="AJ99" s="693"/>
      <c r="AK99" s="693"/>
      <c r="AL99" s="693"/>
      <c r="AM99" s="693"/>
      <c r="AN99" s="693"/>
      <c r="AO99" s="693"/>
    </row>
    <row r="100" spans="1:62" ht="15.75" customHeight="1">
      <c r="A100" s="693"/>
      <c r="B100" s="693"/>
      <c r="C100" s="857"/>
      <c r="D100" s="834"/>
      <c r="E100" s="834"/>
      <c r="F100" s="834"/>
      <c r="G100" s="834"/>
      <c r="H100" s="834"/>
      <c r="I100" s="834"/>
      <c r="J100" s="834"/>
      <c r="K100" s="834"/>
      <c r="L100" s="834"/>
      <c r="M100" s="834"/>
      <c r="N100" s="834"/>
      <c r="O100" s="834"/>
      <c r="P100" s="834"/>
      <c r="Q100" s="834"/>
      <c r="R100" s="834"/>
      <c r="S100" s="834"/>
      <c r="T100" s="834"/>
      <c r="U100" s="834"/>
      <c r="V100" s="834"/>
      <c r="W100" s="834"/>
      <c r="X100" s="834"/>
      <c r="Y100" s="622"/>
      <c r="Z100" s="1301"/>
      <c r="AA100" s="693"/>
      <c r="AB100" s="693"/>
      <c r="AC100" s="693"/>
      <c r="AD100" s="693"/>
      <c r="AE100" s="693"/>
      <c r="AF100" s="693"/>
      <c r="AG100" s="693"/>
      <c r="AH100" s="693"/>
      <c r="AI100" s="693"/>
      <c r="AJ100" s="693"/>
      <c r="AK100" s="693"/>
      <c r="AL100" s="693"/>
      <c r="AM100" s="693"/>
      <c r="AN100" s="693"/>
      <c r="AO100" s="693"/>
    </row>
    <row r="101" spans="1:62" ht="15.75" customHeight="1">
      <c r="A101" s="693"/>
      <c r="B101" s="693"/>
      <c r="C101" s="857"/>
      <c r="D101" s="834"/>
      <c r="E101" s="834"/>
      <c r="F101" s="834"/>
      <c r="G101" s="834"/>
      <c r="H101" s="834"/>
      <c r="I101" s="834"/>
      <c r="J101" s="834"/>
      <c r="K101" s="834"/>
      <c r="L101" s="834"/>
      <c r="M101" s="834"/>
      <c r="N101" s="834"/>
      <c r="O101" s="834"/>
      <c r="P101" s="834"/>
      <c r="Q101" s="834"/>
      <c r="R101" s="834"/>
      <c r="S101" s="834"/>
      <c r="T101" s="834"/>
      <c r="U101" s="834"/>
      <c r="V101" s="834"/>
      <c r="W101" s="834"/>
      <c r="X101" s="834"/>
      <c r="Y101" s="622"/>
      <c r="Z101" s="1301"/>
      <c r="AA101" s="693"/>
      <c r="AB101" s="693"/>
      <c r="AC101" s="693"/>
      <c r="AD101" s="693"/>
      <c r="AE101" s="693"/>
      <c r="AF101" s="693"/>
      <c r="AG101" s="693"/>
      <c r="AH101" s="693"/>
      <c r="AI101" s="693"/>
      <c r="AJ101" s="693"/>
      <c r="AK101" s="693"/>
      <c r="AL101" s="693"/>
      <c r="AM101" s="693"/>
      <c r="AN101" s="693"/>
      <c r="AO101" s="693"/>
    </row>
    <row r="102" spans="1:62" ht="15.75" customHeight="1">
      <c r="A102" s="693"/>
      <c r="B102" s="693"/>
      <c r="C102" s="857"/>
      <c r="D102" s="834"/>
      <c r="E102" s="834"/>
      <c r="F102" s="834"/>
      <c r="G102" s="834"/>
      <c r="H102" s="834"/>
      <c r="I102" s="834"/>
      <c r="J102" s="834"/>
      <c r="K102" s="834"/>
      <c r="L102" s="834"/>
      <c r="M102" s="834"/>
      <c r="N102" s="834"/>
      <c r="O102" s="834"/>
      <c r="P102" s="834"/>
      <c r="Q102" s="834"/>
      <c r="R102" s="834"/>
      <c r="S102" s="834"/>
      <c r="T102" s="834"/>
      <c r="U102" s="834"/>
      <c r="V102" s="834"/>
      <c r="W102" s="834"/>
      <c r="X102" s="834"/>
      <c r="Y102" s="622"/>
      <c r="Z102" s="1301"/>
      <c r="AA102" s="693"/>
      <c r="AB102" s="693"/>
      <c r="AC102" s="693"/>
      <c r="AD102" s="693"/>
      <c r="AE102" s="693"/>
      <c r="AF102" s="693"/>
      <c r="AG102" s="693"/>
      <c r="AH102" s="693"/>
      <c r="AI102" s="693"/>
      <c r="AJ102" s="693"/>
      <c r="AK102" s="693"/>
      <c r="AL102" s="693"/>
      <c r="AM102" s="693"/>
      <c r="AN102" s="693"/>
      <c r="AO102" s="693"/>
    </row>
    <row r="103" spans="1:62" ht="15.75" customHeight="1">
      <c r="A103" s="693"/>
      <c r="B103" s="693"/>
      <c r="C103" s="857"/>
      <c r="D103" s="834"/>
      <c r="E103" s="834"/>
      <c r="F103" s="834"/>
      <c r="G103" s="834"/>
      <c r="H103" s="834"/>
      <c r="I103" s="834"/>
      <c r="J103" s="834"/>
      <c r="K103" s="834"/>
      <c r="L103" s="834"/>
      <c r="M103" s="834"/>
      <c r="N103" s="834"/>
      <c r="O103" s="834"/>
      <c r="P103" s="834"/>
      <c r="Q103" s="834"/>
      <c r="R103" s="834"/>
      <c r="S103" s="834"/>
      <c r="T103" s="834"/>
      <c r="U103" s="834"/>
      <c r="V103" s="834"/>
      <c r="W103" s="834"/>
      <c r="X103" s="834"/>
      <c r="Y103" s="622"/>
      <c r="Z103" s="1301"/>
      <c r="AA103" s="693"/>
      <c r="AB103" s="693"/>
      <c r="AC103" s="693"/>
      <c r="AD103" s="693"/>
      <c r="AE103" s="693"/>
      <c r="AF103" s="693"/>
      <c r="AG103" s="693"/>
      <c r="AH103" s="693"/>
      <c r="AI103" s="693"/>
      <c r="AJ103" s="693"/>
      <c r="AK103" s="693"/>
      <c r="AL103" s="693"/>
      <c r="AM103" s="693"/>
      <c r="AN103" s="693"/>
      <c r="AO103" s="693"/>
    </row>
    <row r="104" spans="1:62" ht="15.75" customHeight="1">
      <c r="A104" s="693"/>
      <c r="B104" s="693"/>
      <c r="C104" s="857"/>
      <c r="D104" s="834"/>
      <c r="E104" s="834"/>
      <c r="F104" s="834"/>
      <c r="G104" s="834"/>
      <c r="H104" s="834"/>
      <c r="I104" s="834"/>
      <c r="J104" s="834"/>
      <c r="K104" s="834"/>
      <c r="L104" s="834"/>
      <c r="M104" s="834"/>
      <c r="N104" s="834"/>
      <c r="O104" s="834"/>
      <c r="P104" s="834"/>
      <c r="Q104" s="834"/>
      <c r="R104" s="834"/>
      <c r="S104" s="834"/>
      <c r="T104" s="834"/>
      <c r="U104" s="834"/>
      <c r="V104" s="834"/>
      <c r="W104" s="834"/>
      <c r="X104" s="834"/>
      <c r="Y104" s="622"/>
      <c r="Z104" s="1301"/>
      <c r="AA104" s="693"/>
      <c r="AB104" s="693"/>
      <c r="AC104" s="693"/>
      <c r="AD104" s="693"/>
      <c r="AE104" s="693"/>
      <c r="AF104" s="693"/>
      <c r="AG104" s="693"/>
      <c r="AH104" s="693"/>
      <c r="AI104" s="693"/>
      <c r="AJ104" s="693"/>
      <c r="AK104" s="693"/>
      <c r="AL104" s="693"/>
      <c r="AM104" s="693"/>
      <c r="AN104" s="693"/>
      <c r="AO104" s="693"/>
    </row>
    <row r="105" spans="1:62" ht="15.75" customHeight="1">
      <c r="A105" s="693"/>
      <c r="B105" s="693"/>
      <c r="C105" s="857"/>
      <c r="D105" s="834"/>
      <c r="E105" s="834"/>
      <c r="F105" s="834"/>
      <c r="G105" s="834"/>
      <c r="H105" s="834"/>
      <c r="I105" s="834"/>
      <c r="J105" s="834"/>
      <c r="K105" s="834"/>
      <c r="L105" s="834"/>
      <c r="M105" s="834"/>
      <c r="N105" s="834"/>
      <c r="O105" s="834"/>
      <c r="P105" s="834"/>
      <c r="Q105" s="834"/>
      <c r="R105" s="834"/>
      <c r="S105" s="834"/>
      <c r="T105" s="834"/>
      <c r="U105" s="834"/>
      <c r="V105" s="834"/>
      <c r="W105" s="834"/>
      <c r="X105" s="834"/>
      <c r="Y105" s="622"/>
      <c r="Z105" s="1301"/>
      <c r="AA105" s="693"/>
      <c r="AB105" s="693"/>
      <c r="AC105" s="693"/>
      <c r="AD105" s="693"/>
      <c r="AE105" s="693"/>
      <c r="AF105" s="693"/>
      <c r="AG105" s="693"/>
      <c r="AH105" s="693"/>
      <c r="AI105" s="693"/>
      <c r="AJ105" s="693"/>
      <c r="AK105" s="693"/>
      <c r="AL105" s="693"/>
      <c r="AM105" s="693"/>
      <c r="AN105" s="693"/>
      <c r="AO105" s="693"/>
    </row>
    <row r="106" spans="1:62" ht="15.75" customHeight="1">
      <c r="A106" s="693"/>
      <c r="B106" s="693"/>
      <c r="C106" s="857"/>
      <c r="D106" s="834"/>
      <c r="E106" s="834"/>
      <c r="F106" s="834"/>
      <c r="G106" s="834"/>
      <c r="H106" s="834"/>
      <c r="I106" s="834"/>
      <c r="J106" s="834"/>
      <c r="K106" s="834"/>
      <c r="L106" s="834"/>
      <c r="M106" s="834"/>
      <c r="N106" s="834"/>
      <c r="O106" s="834"/>
      <c r="P106" s="834"/>
      <c r="Q106" s="834"/>
      <c r="R106" s="834"/>
      <c r="S106" s="834"/>
      <c r="T106" s="834"/>
      <c r="U106" s="834"/>
      <c r="V106" s="834"/>
      <c r="W106" s="834"/>
      <c r="X106" s="834"/>
      <c r="Y106" s="622"/>
      <c r="Z106" s="1301"/>
      <c r="AA106" s="693"/>
      <c r="AB106" s="693"/>
      <c r="AC106" s="693"/>
      <c r="AD106" s="693"/>
      <c r="AE106" s="693"/>
      <c r="AF106" s="693"/>
      <c r="AG106" s="693"/>
      <c r="AH106" s="693"/>
      <c r="AI106" s="693"/>
      <c r="AJ106" s="693"/>
      <c r="AK106" s="693"/>
      <c r="AL106" s="693"/>
      <c r="AM106" s="693"/>
      <c r="AN106" s="693"/>
      <c r="AO106" s="693"/>
    </row>
    <row r="107" spans="1:62" ht="15.75" customHeight="1">
      <c r="A107" s="693"/>
      <c r="B107" s="693"/>
      <c r="C107" s="857"/>
      <c r="D107" s="834"/>
      <c r="E107" s="834"/>
      <c r="F107" s="834"/>
      <c r="G107" s="834"/>
      <c r="H107" s="834"/>
      <c r="I107" s="834"/>
      <c r="J107" s="834"/>
      <c r="K107" s="834"/>
      <c r="L107" s="834"/>
      <c r="M107" s="834"/>
      <c r="N107" s="834"/>
      <c r="O107" s="834"/>
      <c r="P107" s="834"/>
      <c r="Q107" s="834"/>
      <c r="R107" s="834"/>
      <c r="S107" s="834"/>
      <c r="T107" s="834"/>
      <c r="U107" s="834"/>
      <c r="V107" s="834"/>
      <c r="W107" s="834"/>
      <c r="X107" s="834"/>
      <c r="Y107" s="622"/>
      <c r="Z107" s="1301"/>
      <c r="AA107" s="693"/>
      <c r="AB107" s="693"/>
      <c r="AC107" s="693"/>
      <c r="AD107" s="693"/>
      <c r="AE107" s="693"/>
      <c r="AF107" s="693"/>
      <c r="AG107" s="693"/>
      <c r="AH107" s="693"/>
      <c r="AI107" s="693"/>
      <c r="AJ107" s="693"/>
      <c r="AK107" s="693"/>
      <c r="AL107" s="693"/>
      <c r="AM107" s="693"/>
      <c r="AN107" s="693"/>
      <c r="AO107" s="693"/>
    </row>
    <row r="108" spans="1:62" ht="15.75" customHeight="1">
      <c r="A108" s="693"/>
      <c r="B108" s="693"/>
      <c r="C108" s="857"/>
      <c r="D108" s="834"/>
      <c r="E108" s="834"/>
      <c r="F108" s="834"/>
      <c r="G108" s="834"/>
      <c r="H108" s="834"/>
      <c r="I108" s="834"/>
      <c r="J108" s="834"/>
      <c r="K108" s="834"/>
      <c r="L108" s="834"/>
      <c r="M108" s="834"/>
      <c r="N108" s="834"/>
      <c r="O108" s="834"/>
      <c r="P108" s="834"/>
      <c r="Q108" s="834"/>
      <c r="R108" s="834"/>
      <c r="S108" s="834"/>
      <c r="T108" s="834"/>
      <c r="U108" s="834"/>
      <c r="V108" s="834"/>
      <c r="W108" s="834"/>
      <c r="X108" s="834"/>
      <c r="Y108" s="622"/>
      <c r="Z108" s="1301"/>
      <c r="AA108" s="693"/>
      <c r="AB108" s="693"/>
      <c r="AC108" s="693"/>
      <c r="AD108" s="693"/>
      <c r="AE108" s="693"/>
      <c r="AF108" s="693"/>
      <c r="AG108" s="693"/>
      <c r="AH108" s="693"/>
      <c r="AI108" s="693"/>
      <c r="AJ108" s="693"/>
      <c r="AK108" s="693"/>
      <c r="AL108" s="693"/>
      <c r="AM108" s="693"/>
      <c r="AN108" s="693"/>
      <c r="AO108" s="693"/>
      <c r="BI108" s="658"/>
      <c r="BJ108" s="658"/>
    </row>
    <row r="109" spans="1:62" ht="15.75" customHeight="1">
      <c r="A109" s="693"/>
      <c r="B109" s="693"/>
      <c r="C109" s="857"/>
      <c r="D109" s="834"/>
      <c r="E109" s="834"/>
      <c r="F109" s="834"/>
      <c r="G109" s="834"/>
      <c r="H109" s="834"/>
      <c r="I109" s="834"/>
      <c r="J109" s="834"/>
      <c r="K109" s="834"/>
      <c r="L109" s="834"/>
      <c r="M109" s="834"/>
      <c r="N109" s="834"/>
      <c r="O109" s="834"/>
      <c r="P109" s="834"/>
      <c r="Q109" s="834"/>
      <c r="R109" s="834"/>
      <c r="S109" s="834"/>
      <c r="T109" s="834"/>
      <c r="U109" s="834"/>
      <c r="V109" s="834"/>
      <c r="W109" s="834"/>
      <c r="X109" s="834"/>
      <c r="Y109" s="622"/>
      <c r="Z109" s="1301"/>
      <c r="AA109" s="693"/>
      <c r="AB109" s="693"/>
      <c r="AC109" s="693"/>
      <c r="AD109" s="693"/>
      <c r="AE109" s="693"/>
      <c r="AF109" s="693"/>
      <c r="AG109" s="693"/>
      <c r="AH109" s="693"/>
      <c r="AI109" s="693"/>
      <c r="AJ109" s="693"/>
      <c r="AK109" s="693"/>
      <c r="AL109" s="693"/>
      <c r="AM109" s="693"/>
      <c r="AN109" s="693"/>
      <c r="AO109" s="693"/>
      <c r="BI109" s="658"/>
      <c r="BJ109" s="658"/>
    </row>
    <row r="110" spans="1:62" ht="15.75" customHeight="1">
      <c r="A110" s="693"/>
      <c r="B110" s="693"/>
      <c r="C110" s="857"/>
      <c r="D110" s="834"/>
      <c r="E110" s="834"/>
      <c r="F110" s="834"/>
      <c r="G110" s="834"/>
      <c r="H110" s="834"/>
      <c r="I110" s="834"/>
      <c r="J110" s="834"/>
      <c r="K110" s="834"/>
      <c r="L110" s="834"/>
      <c r="M110" s="834"/>
      <c r="N110" s="834"/>
      <c r="O110" s="834"/>
      <c r="P110" s="834"/>
      <c r="Q110" s="834"/>
      <c r="R110" s="834"/>
      <c r="S110" s="834"/>
      <c r="T110" s="834"/>
      <c r="U110" s="834"/>
      <c r="V110" s="834"/>
      <c r="W110" s="834"/>
      <c r="X110" s="834"/>
      <c r="Y110" s="622"/>
      <c r="Z110" s="1301"/>
      <c r="AA110" s="693"/>
      <c r="AB110" s="693"/>
      <c r="AC110" s="693"/>
      <c r="AD110" s="693"/>
      <c r="AE110" s="693"/>
      <c r="AF110" s="693"/>
      <c r="AG110" s="693"/>
      <c r="AH110" s="693"/>
      <c r="AI110" s="693"/>
      <c r="AJ110" s="693"/>
      <c r="AK110" s="693"/>
      <c r="AL110" s="693"/>
      <c r="AM110" s="693"/>
      <c r="AN110" s="693"/>
      <c r="AO110" s="693"/>
      <c r="BI110" s="658"/>
      <c r="BJ110" s="658"/>
    </row>
    <row r="111" spans="1:62" ht="15.75" customHeight="1">
      <c r="A111" s="693"/>
      <c r="B111" s="693"/>
      <c r="C111" s="857"/>
      <c r="D111" s="834"/>
      <c r="E111" s="834"/>
      <c r="F111" s="834"/>
      <c r="G111" s="834"/>
      <c r="H111" s="834"/>
      <c r="I111" s="834"/>
      <c r="J111" s="834"/>
      <c r="K111" s="834"/>
      <c r="L111" s="834"/>
      <c r="M111" s="834"/>
      <c r="N111" s="834"/>
      <c r="O111" s="834"/>
      <c r="P111" s="834"/>
      <c r="Q111" s="834"/>
      <c r="R111" s="834"/>
      <c r="S111" s="834"/>
      <c r="T111" s="834"/>
      <c r="U111" s="834"/>
      <c r="V111" s="834"/>
      <c r="W111" s="834"/>
      <c r="X111" s="834"/>
      <c r="Y111" s="622"/>
      <c r="Z111" s="1301"/>
      <c r="AA111" s="693"/>
      <c r="AB111" s="693"/>
      <c r="AC111" s="693"/>
      <c r="AD111" s="693"/>
      <c r="AE111" s="693"/>
      <c r="AF111" s="693"/>
      <c r="AG111" s="693"/>
      <c r="AH111" s="693"/>
      <c r="AI111" s="693"/>
      <c r="AJ111" s="693"/>
      <c r="AK111" s="693"/>
      <c r="AL111" s="693"/>
      <c r="AM111" s="693"/>
      <c r="AN111" s="693"/>
      <c r="AO111" s="693"/>
      <c r="BI111" s="658"/>
      <c r="BJ111" s="658"/>
    </row>
    <row r="112" spans="1:62" ht="15.75" customHeight="1">
      <c r="A112" s="693"/>
      <c r="B112" s="693"/>
      <c r="C112" s="857"/>
      <c r="D112" s="834"/>
      <c r="E112" s="834"/>
      <c r="F112" s="834"/>
      <c r="G112" s="834"/>
      <c r="H112" s="834"/>
      <c r="I112" s="834"/>
      <c r="J112" s="834"/>
      <c r="K112" s="834"/>
      <c r="L112" s="834"/>
      <c r="M112" s="834"/>
      <c r="N112" s="834"/>
      <c r="O112" s="834"/>
      <c r="P112" s="834"/>
      <c r="Q112" s="834"/>
      <c r="R112" s="834"/>
      <c r="S112" s="834"/>
      <c r="T112" s="834"/>
      <c r="U112" s="834"/>
      <c r="V112" s="834"/>
      <c r="W112" s="834"/>
      <c r="X112" s="834"/>
      <c r="Y112" s="622"/>
      <c r="Z112" s="1301"/>
      <c r="AA112" s="693"/>
      <c r="AB112" s="693"/>
      <c r="AC112" s="693"/>
      <c r="AD112" s="693"/>
      <c r="AE112" s="693"/>
      <c r="AF112" s="693"/>
      <c r="AG112" s="693"/>
      <c r="AH112" s="693"/>
      <c r="AI112" s="693"/>
      <c r="AJ112" s="693"/>
      <c r="AK112" s="693"/>
      <c r="AL112" s="693"/>
      <c r="AM112" s="693"/>
      <c r="AN112" s="693"/>
      <c r="AO112" s="693"/>
      <c r="BI112" s="658"/>
      <c r="BJ112" s="658"/>
    </row>
    <row r="113" spans="1:41" ht="15.75" customHeight="1">
      <c r="A113" s="693"/>
      <c r="B113" s="693"/>
      <c r="C113" s="857"/>
      <c r="D113" s="834"/>
      <c r="E113" s="834"/>
      <c r="F113" s="834"/>
      <c r="G113" s="834"/>
      <c r="H113" s="834"/>
      <c r="I113" s="834"/>
      <c r="J113" s="834"/>
      <c r="K113" s="834"/>
      <c r="L113" s="834"/>
      <c r="M113" s="834"/>
      <c r="N113" s="834"/>
      <c r="O113" s="834"/>
      <c r="P113" s="834"/>
      <c r="Q113" s="834"/>
      <c r="R113" s="834"/>
      <c r="S113" s="834"/>
      <c r="T113" s="834"/>
      <c r="U113" s="834"/>
      <c r="V113" s="834"/>
      <c r="W113" s="834"/>
      <c r="X113" s="834"/>
      <c r="Y113" s="622"/>
      <c r="Z113" s="1301"/>
      <c r="AA113" s="693"/>
      <c r="AB113" s="693"/>
      <c r="AC113" s="693"/>
      <c r="AD113" s="693"/>
      <c r="AE113" s="693"/>
      <c r="AF113" s="693"/>
      <c r="AG113" s="693"/>
      <c r="AH113" s="693"/>
      <c r="AI113" s="693"/>
      <c r="AJ113" s="693"/>
      <c r="AK113" s="693"/>
      <c r="AL113" s="693"/>
      <c r="AM113" s="693"/>
      <c r="AN113" s="693"/>
      <c r="AO113" s="693"/>
    </row>
    <row r="114" spans="1:41" ht="15.75" customHeight="1">
      <c r="A114" s="693"/>
      <c r="B114" s="693"/>
      <c r="C114" s="857"/>
      <c r="D114" s="834"/>
      <c r="E114" s="834"/>
      <c r="F114" s="834"/>
      <c r="G114" s="834"/>
      <c r="H114" s="834"/>
      <c r="I114" s="834"/>
      <c r="J114" s="834"/>
      <c r="K114" s="834"/>
      <c r="L114" s="834"/>
      <c r="M114" s="834"/>
      <c r="N114" s="834"/>
      <c r="O114" s="834"/>
      <c r="P114" s="834"/>
      <c r="Q114" s="834"/>
      <c r="R114" s="834"/>
      <c r="S114" s="834"/>
      <c r="T114" s="834"/>
      <c r="U114" s="834"/>
      <c r="V114" s="834"/>
      <c r="W114" s="834"/>
      <c r="X114" s="834"/>
      <c r="Y114" s="622"/>
      <c r="Z114" s="1301"/>
      <c r="AA114" s="693"/>
      <c r="AB114" s="693"/>
      <c r="AC114" s="693"/>
      <c r="AD114" s="693"/>
      <c r="AE114" s="693"/>
      <c r="AF114" s="693"/>
      <c r="AG114" s="693"/>
      <c r="AH114" s="693"/>
      <c r="AI114" s="693"/>
      <c r="AJ114" s="693"/>
      <c r="AK114" s="693"/>
      <c r="AL114" s="693"/>
      <c r="AM114" s="693"/>
      <c r="AN114" s="693"/>
      <c r="AO114" s="693"/>
    </row>
    <row r="115" spans="1:41" ht="15.75" customHeight="1">
      <c r="A115" s="693"/>
      <c r="B115" s="693"/>
      <c r="C115" s="857"/>
      <c r="D115" s="834"/>
      <c r="E115" s="834"/>
      <c r="F115" s="834"/>
      <c r="G115" s="834"/>
      <c r="H115" s="834"/>
      <c r="I115" s="834"/>
      <c r="J115" s="834"/>
      <c r="K115" s="834"/>
      <c r="L115" s="834"/>
      <c r="M115" s="834"/>
      <c r="N115" s="834"/>
      <c r="O115" s="834"/>
      <c r="P115" s="834"/>
      <c r="Q115" s="834"/>
      <c r="R115" s="834"/>
      <c r="S115" s="834"/>
      <c r="T115" s="834"/>
      <c r="U115" s="834"/>
      <c r="V115" s="834"/>
      <c r="W115" s="834"/>
      <c r="X115" s="834"/>
      <c r="Y115" s="622"/>
      <c r="Z115" s="1301"/>
      <c r="AA115" s="693"/>
      <c r="AB115" s="693"/>
      <c r="AC115" s="693"/>
      <c r="AD115" s="693"/>
      <c r="AE115" s="693"/>
      <c r="AF115" s="693"/>
      <c r="AG115" s="693"/>
      <c r="AH115" s="693"/>
      <c r="AI115" s="693"/>
      <c r="AJ115" s="693"/>
      <c r="AK115" s="693"/>
      <c r="AL115" s="693"/>
      <c r="AM115" s="693"/>
      <c r="AN115" s="693"/>
      <c r="AO115" s="693"/>
    </row>
    <row r="116" spans="1:41" ht="15.75" customHeight="1">
      <c r="A116" s="693"/>
      <c r="B116" s="693"/>
      <c r="C116" s="857"/>
      <c r="D116" s="834"/>
      <c r="E116" s="834"/>
      <c r="F116" s="834"/>
      <c r="G116" s="834"/>
      <c r="H116" s="834"/>
      <c r="I116" s="834"/>
      <c r="J116" s="834"/>
      <c r="K116" s="834"/>
      <c r="L116" s="834"/>
      <c r="M116" s="834"/>
      <c r="N116" s="834"/>
      <c r="O116" s="834"/>
      <c r="P116" s="834"/>
      <c r="Q116" s="834"/>
      <c r="R116" s="834"/>
      <c r="S116" s="834"/>
      <c r="T116" s="834"/>
      <c r="U116" s="834"/>
      <c r="V116" s="834"/>
      <c r="W116" s="834"/>
      <c r="X116" s="834"/>
      <c r="Y116" s="622"/>
      <c r="Z116" s="1301"/>
      <c r="AA116" s="693"/>
      <c r="AB116" s="693"/>
      <c r="AC116" s="693"/>
      <c r="AD116" s="693"/>
      <c r="AE116" s="693"/>
      <c r="AF116" s="693"/>
      <c r="AG116" s="693"/>
      <c r="AH116" s="693"/>
      <c r="AI116" s="693"/>
      <c r="AJ116" s="693"/>
      <c r="AK116" s="693"/>
      <c r="AL116" s="693"/>
      <c r="AM116" s="693"/>
      <c r="AN116" s="693"/>
      <c r="AO116" s="693"/>
    </row>
    <row r="117" spans="1:41" ht="15.75" customHeight="1">
      <c r="A117" s="693"/>
      <c r="B117" s="693"/>
      <c r="C117" s="857"/>
      <c r="D117" s="834"/>
      <c r="E117" s="834"/>
      <c r="F117" s="834"/>
      <c r="G117" s="834"/>
      <c r="H117" s="834"/>
      <c r="I117" s="834"/>
      <c r="J117" s="834"/>
      <c r="K117" s="834"/>
      <c r="L117" s="834"/>
      <c r="M117" s="834"/>
      <c r="N117" s="834"/>
      <c r="O117" s="834"/>
      <c r="P117" s="834"/>
      <c r="Q117" s="834"/>
      <c r="R117" s="834"/>
      <c r="S117" s="834"/>
      <c r="T117" s="834"/>
      <c r="U117" s="834"/>
      <c r="V117" s="834"/>
      <c r="W117" s="834"/>
      <c r="X117" s="834"/>
      <c r="Y117" s="622"/>
      <c r="Z117" s="1301"/>
      <c r="AA117" s="693"/>
      <c r="AB117" s="693"/>
      <c r="AC117" s="693"/>
      <c r="AD117" s="693"/>
      <c r="AE117" s="693"/>
      <c r="AF117" s="693"/>
      <c r="AG117" s="693"/>
      <c r="AH117" s="693"/>
      <c r="AI117" s="693"/>
      <c r="AJ117" s="693"/>
      <c r="AK117" s="693"/>
      <c r="AL117" s="693"/>
      <c r="AM117" s="693"/>
      <c r="AN117" s="693"/>
      <c r="AO117" s="693"/>
    </row>
  </sheetData>
  <mergeCells count="16">
    <mergeCell ref="S5:S7"/>
    <mergeCell ref="A1:Y1"/>
    <mergeCell ref="AC4:AE4"/>
    <mergeCell ref="A2:Y2"/>
    <mergeCell ref="H5:K5"/>
    <mergeCell ref="U5:W5"/>
    <mergeCell ref="X5:X6"/>
    <mergeCell ref="Y5:Y6"/>
    <mergeCell ref="A3:Y3"/>
    <mergeCell ref="C5:C6"/>
    <mergeCell ref="B5:B6"/>
    <mergeCell ref="A5:A6"/>
    <mergeCell ref="G5:G6"/>
    <mergeCell ref="L5:O5"/>
    <mergeCell ref="P5:R5"/>
    <mergeCell ref="T5:T6"/>
  </mergeCells>
  <printOptions horizontalCentered="1"/>
  <pageMargins left="0.39370078740157483" right="0.19685039370078741" top="0.59055118110236227" bottom="0.39370078740157483" header="0.23622047244094491" footer="0.2362204724409449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J117"/>
  <sheetViews>
    <sheetView topLeftCell="A3" zoomScale="85" zoomScaleNormal="85" zoomScaleSheetLayoutView="100" workbookViewId="0">
      <pane ySplit="27" topLeftCell="A30" activePane="bottomLeft" state="frozen"/>
      <selection activeCell="A3" sqref="A3"/>
      <selection pane="bottomLeft" activeCell="Z31" sqref="Z31"/>
    </sheetView>
  </sheetViews>
  <sheetFormatPr defaultColWidth="9" defaultRowHeight="15.75" customHeight="1"/>
  <cols>
    <col min="1" max="1" width="4.33203125" style="16" customWidth="1"/>
    <col min="2" max="2" width="34" style="16" customWidth="1"/>
    <col min="3" max="3" width="8.33203125" style="16" customWidth="1"/>
    <col min="4" max="4" width="6.88671875" style="16" hidden="1" customWidth="1"/>
    <col min="5" max="6" width="8.21875" style="16" hidden="1" customWidth="1"/>
    <col min="7" max="7" width="8.77734375" style="16" hidden="1" customWidth="1"/>
    <col min="8" max="8" width="9.109375" style="16" hidden="1" customWidth="1"/>
    <col min="9" max="9" width="7.5546875" style="16" hidden="1" customWidth="1"/>
    <col min="10" max="10" width="7.44140625" style="16" customWidth="1"/>
    <col min="11" max="11" width="9.109375" style="16" hidden="1" customWidth="1"/>
    <col min="12" max="12" width="7.21875" style="16" customWidth="1"/>
    <col min="13" max="13" width="5.21875" style="16" hidden="1" customWidth="1"/>
    <col min="14" max="15" width="7.21875" style="16" customWidth="1"/>
    <col min="16" max="18" width="7.33203125" style="16" customWidth="1"/>
    <col min="19" max="19" width="7.109375" style="16" hidden="1" customWidth="1"/>
    <col min="20" max="20" width="3.6640625" style="16" customWidth="1"/>
    <col min="21" max="22" width="8.77734375" style="16" hidden="1" customWidth="1"/>
    <col min="23" max="23" width="8.88671875" style="16" hidden="1" customWidth="1"/>
    <col min="24" max="24" width="9.77734375" style="16" hidden="1" customWidth="1"/>
    <col min="25" max="25" width="8.44140625" style="16" hidden="1" customWidth="1"/>
    <col min="26" max="26" width="9" style="19"/>
    <col min="27" max="28" width="0" style="657" hidden="1" customWidth="1"/>
    <col min="29" max="16384" width="9" style="657"/>
  </cols>
  <sheetData>
    <row r="1" spans="1:41" s="16" customFormat="1" ht="15.75" customHeight="1">
      <c r="A1" s="3179" t="s">
        <v>824</v>
      </c>
      <c r="B1" s="3179"/>
      <c r="C1" s="3179"/>
      <c r="D1" s="3179"/>
      <c r="E1" s="3179"/>
      <c r="F1" s="3179"/>
      <c r="G1" s="3179"/>
      <c r="H1" s="3179"/>
      <c r="I1" s="3179"/>
      <c r="J1" s="3179"/>
      <c r="K1" s="3179"/>
      <c r="L1" s="3179"/>
      <c r="M1" s="3179"/>
      <c r="N1" s="3179"/>
      <c r="O1" s="3179"/>
      <c r="P1" s="3179"/>
      <c r="Q1" s="3179"/>
      <c r="R1" s="3179"/>
      <c r="S1" s="3179"/>
      <c r="T1" s="3179"/>
      <c r="U1" s="3179"/>
      <c r="V1" s="3179"/>
      <c r="W1" s="3179"/>
      <c r="X1" s="3179"/>
      <c r="Y1" s="3179"/>
      <c r="Z1" s="19"/>
    </row>
    <row r="2" spans="1:41" s="16" customFormat="1" ht="25.5" customHeight="1">
      <c r="A2" s="3181" t="s">
        <v>827</v>
      </c>
      <c r="B2" s="3181"/>
      <c r="C2" s="3181"/>
      <c r="D2" s="3181"/>
      <c r="E2" s="3181"/>
      <c r="F2" s="3181"/>
      <c r="G2" s="3181"/>
      <c r="H2" s="3181"/>
      <c r="I2" s="3181"/>
      <c r="J2" s="3181"/>
      <c r="K2" s="3181"/>
      <c r="L2" s="3181"/>
      <c r="M2" s="3181"/>
      <c r="N2" s="3181"/>
      <c r="O2" s="3181"/>
      <c r="P2" s="3181"/>
      <c r="Q2" s="3181"/>
      <c r="R2" s="3181"/>
      <c r="S2" s="3181"/>
      <c r="T2" s="3181"/>
      <c r="U2" s="3181"/>
      <c r="V2" s="3181"/>
      <c r="W2" s="3181"/>
      <c r="X2" s="3181"/>
      <c r="Y2" s="3181"/>
      <c r="Z2" s="19"/>
    </row>
    <row r="3" spans="1:41" s="16" customFormat="1" ht="27" customHeight="1">
      <c r="A3" s="3196" t="str">
        <f>'B7 LD&amp;VL-XDGN'!A3:$DJ$3</f>
        <v>(Kèm theo Báo cáo số 2666/BC-UBND, ngày 09 tháng 9 năm 2024 của Ủy ban nhân dân huyện Mường Tè)</v>
      </c>
      <c r="B3" s="3196"/>
      <c r="C3" s="3196"/>
      <c r="D3" s="3196"/>
      <c r="E3" s="3196"/>
      <c r="F3" s="3196"/>
      <c r="G3" s="3196"/>
      <c r="H3" s="3196"/>
      <c r="I3" s="3196"/>
      <c r="J3" s="3196"/>
      <c r="K3" s="3196"/>
      <c r="L3" s="3196"/>
      <c r="M3" s="3196"/>
      <c r="N3" s="3196"/>
      <c r="O3" s="3196"/>
      <c r="P3" s="3196"/>
      <c r="Q3" s="3196"/>
      <c r="R3" s="3196"/>
      <c r="S3" s="3196"/>
      <c r="T3" s="3196"/>
      <c r="U3" s="3196"/>
      <c r="V3" s="3196"/>
      <c r="W3" s="3196"/>
      <c r="X3" s="3196"/>
      <c r="Y3" s="3196"/>
      <c r="Z3" s="19"/>
    </row>
    <row r="4" spans="1:41" s="16" customFormat="1" ht="18.75" customHeight="1">
      <c r="A4" s="3196"/>
      <c r="B4" s="3185"/>
      <c r="C4" s="3185"/>
      <c r="D4" s="3185"/>
      <c r="E4" s="3185"/>
      <c r="F4" s="3185"/>
      <c r="G4" s="3185"/>
      <c r="H4" s="3185"/>
      <c r="I4" s="3185"/>
      <c r="J4" s="3185"/>
      <c r="K4" s="3185"/>
      <c r="L4" s="3185"/>
      <c r="M4" s="3185"/>
      <c r="N4" s="3185"/>
      <c r="O4" s="3185"/>
      <c r="P4" s="3185"/>
      <c r="Q4" s="3185"/>
      <c r="R4" s="3185"/>
      <c r="S4" s="3185"/>
      <c r="T4" s="3185"/>
      <c r="U4" s="3185"/>
      <c r="V4" s="3185"/>
      <c r="W4" s="3185"/>
      <c r="X4" s="3185"/>
      <c r="Y4" s="3185"/>
      <c r="Z4" s="988"/>
    </row>
    <row r="5" spans="1:41" s="16" customFormat="1" ht="33" customHeight="1">
      <c r="A5" s="3194" t="s">
        <v>179</v>
      </c>
      <c r="B5" s="3194" t="s">
        <v>56</v>
      </c>
      <c r="C5" s="3194" t="s">
        <v>222</v>
      </c>
      <c r="D5" s="1251" t="s">
        <v>761</v>
      </c>
      <c r="E5" s="1252"/>
      <c r="F5" s="1252"/>
      <c r="G5" s="3198" t="s">
        <v>882</v>
      </c>
      <c r="H5" s="3197" t="s">
        <v>834</v>
      </c>
      <c r="I5" s="3197"/>
      <c r="J5" s="3197"/>
      <c r="K5" s="3198"/>
      <c r="L5" s="3205" t="s">
        <v>945</v>
      </c>
      <c r="M5" s="3206"/>
      <c r="N5" s="3206"/>
      <c r="O5" s="3207"/>
      <c r="P5" s="3125" t="s">
        <v>949</v>
      </c>
      <c r="Q5" s="3126"/>
      <c r="R5" s="3127"/>
      <c r="S5" s="3134" t="s">
        <v>950</v>
      </c>
      <c r="T5" s="3192" t="s">
        <v>681</v>
      </c>
      <c r="U5" s="3199" t="s">
        <v>9</v>
      </c>
      <c r="V5" s="3200"/>
      <c r="W5" s="3201"/>
      <c r="X5" s="3202" t="s">
        <v>854</v>
      </c>
      <c r="Y5" s="3192" t="s">
        <v>681</v>
      </c>
      <c r="Z5" s="19"/>
    </row>
    <row r="6" spans="1:41" s="16" customFormat="1" ht="93" customHeight="1">
      <c r="A6" s="3195"/>
      <c r="B6" s="3195"/>
      <c r="C6" s="3195"/>
      <c r="D6" s="592" t="s">
        <v>11</v>
      </c>
      <c r="E6" s="592" t="s">
        <v>766</v>
      </c>
      <c r="F6" s="592" t="s">
        <v>572</v>
      </c>
      <c r="G6" s="3204"/>
      <c r="H6" s="2764" t="s">
        <v>11</v>
      </c>
      <c r="I6" s="591" t="s">
        <v>584</v>
      </c>
      <c r="J6" s="591" t="s">
        <v>683</v>
      </c>
      <c r="K6" s="592" t="s">
        <v>856</v>
      </c>
      <c r="L6" s="2763" t="s">
        <v>803</v>
      </c>
      <c r="M6" s="2756" t="s">
        <v>583</v>
      </c>
      <c r="N6" s="2996" t="s">
        <v>960</v>
      </c>
      <c r="O6" s="2756" t="s">
        <v>853</v>
      </c>
      <c r="P6" s="2759" t="s">
        <v>961</v>
      </c>
      <c r="Q6" s="2759" t="s">
        <v>959</v>
      </c>
      <c r="R6" s="2759" t="s">
        <v>946</v>
      </c>
      <c r="S6" s="3135"/>
      <c r="T6" s="3193"/>
      <c r="U6" s="620" t="e">
        <f>'B5 TM-DV '!U6</f>
        <v>#REF!</v>
      </c>
      <c r="V6" s="620" t="e">
        <f>'B5 TM-DV '!V6</f>
        <v>#REF!</v>
      </c>
      <c r="W6" s="620" t="e">
        <f>'B5 TM-DV '!W6</f>
        <v>#REF!</v>
      </c>
      <c r="X6" s="3203"/>
      <c r="Y6" s="3193"/>
      <c r="Z6" s="621"/>
      <c r="AA6" s="622"/>
      <c r="AB6" s="622"/>
      <c r="AC6" s="3188" t="s">
        <v>834</v>
      </c>
      <c r="AD6" s="3188"/>
      <c r="AE6" s="3188"/>
      <c r="AF6" s="622"/>
      <c r="AG6" s="622"/>
      <c r="AH6" s="622"/>
      <c r="AI6" s="622"/>
      <c r="AJ6" s="622"/>
      <c r="AK6" s="622"/>
      <c r="AL6" s="622"/>
      <c r="AM6" s="622"/>
      <c r="AN6" s="622"/>
      <c r="AO6" s="622"/>
    </row>
    <row r="7" spans="1:41" s="16" customFormat="1" ht="8.25" hidden="1" customHeight="1">
      <c r="A7" s="593" t="s">
        <v>73</v>
      </c>
      <c r="B7" s="623" t="s">
        <v>223</v>
      </c>
      <c r="C7" s="624"/>
      <c r="D7" s="579"/>
      <c r="E7" s="579"/>
      <c r="F7" s="579"/>
      <c r="G7" s="579"/>
      <c r="H7" s="989"/>
      <c r="I7" s="579"/>
      <c r="J7" s="579"/>
      <c r="K7" s="579"/>
      <c r="L7" s="579"/>
      <c r="M7" s="579"/>
      <c r="N7" s="579"/>
      <c r="O7" s="579"/>
      <c r="P7" s="579"/>
      <c r="Q7" s="579"/>
      <c r="R7" s="579"/>
      <c r="S7" s="3178"/>
      <c r="T7" s="579"/>
      <c r="U7" s="620"/>
      <c r="V7" s="620"/>
      <c r="W7" s="620"/>
      <c r="X7" s="579"/>
      <c r="Y7" s="579"/>
      <c r="Z7" s="621"/>
      <c r="AA7" s="622"/>
      <c r="AB7" s="622"/>
      <c r="AC7" s="896" t="s">
        <v>11</v>
      </c>
      <c r="AD7" s="896" t="s">
        <v>835</v>
      </c>
      <c r="AE7" s="896" t="s">
        <v>836</v>
      </c>
      <c r="AF7" s="622"/>
      <c r="AG7" s="622"/>
      <c r="AH7" s="622"/>
      <c r="AI7" s="622"/>
      <c r="AJ7" s="622"/>
      <c r="AK7" s="622"/>
      <c r="AL7" s="622"/>
      <c r="AM7" s="622"/>
      <c r="AN7" s="622"/>
      <c r="AO7" s="622"/>
    </row>
    <row r="8" spans="1:41" s="16" customFormat="1" ht="24.95" hidden="1" customHeight="1">
      <c r="A8" s="593" t="s">
        <v>83</v>
      </c>
      <c r="B8" s="625" t="s">
        <v>224</v>
      </c>
      <c r="C8" s="593"/>
      <c r="D8" s="579"/>
      <c r="E8" s="579"/>
      <c r="F8" s="579"/>
      <c r="G8" s="579"/>
      <c r="H8" s="579"/>
      <c r="I8" s="579"/>
      <c r="J8" s="579"/>
      <c r="K8" s="579"/>
      <c r="L8" s="579"/>
      <c r="M8" s="579"/>
      <c r="N8" s="579"/>
      <c r="O8" s="579"/>
      <c r="P8" s="579"/>
      <c r="Q8" s="579"/>
      <c r="R8" s="579"/>
      <c r="S8" s="579"/>
      <c r="T8" s="579"/>
      <c r="U8" s="579"/>
      <c r="V8" s="579"/>
      <c r="W8" s="579"/>
      <c r="X8" s="579"/>
      <c r="Y8" s="579"/>
      <c r="Z8" s="621"/>
      <c r="AA8" s="622"/>
      <c r="AB8" s="622"/>
      <c r="AC8" s="622"/>
      <c r="AD8" s="622"/>
      <c r="AE8" s="622"/>
      <c r="AF8" s="622"/>
      <c r="AG8" s="622"/>
      <c r="AH8" s="622"/>
      <c r="AI8" s="622"/>
      <c r="AJ8" s="622"/>
      <c r="AK8" s="622"/>
      <c r="AL8" s="622"/>
      <c r="AM8" s="622"/>
      <c r="AN8" s="622"/>
      <c r="AO8" s="622"/>
    </row>
    <row r="9" spans="1:41" s="16" customFormat="1" ht="24.95" hidden="1" customHeight="1">
      <c r="A9" s="624">
        <v>1</v>
      </c>
      <c r="B9" s="579" t="s">
        <v>225</v>
      </c>
      <c r="C9" s="624" t="s">
        <v>226</v>
      </c>
      <c r="D9" s="579"/>
      <c r="E9" s="579"/>
      <c r="F9" s="579"/>
      <c r="G9" s="579"/>
      <c r="H9" s="579"/>
      <c r="I9" s="579"/>
      <c r="J9" s="579"/>
      <c r="K9" s="579"/>
      <c r="L9" s="579"/>
      <c r="M9" s="579"/>
      <c r="N9" s="579"/>
      <c r="O9" s="579"/>
      <c r="P9" s="579"/>
      <c r="Q9" s="579"/>
      <c r="R9" s="579"/>
      <c r="S9" s="579"/>
      <c r="T9" s="579"/>
      <c r="U9" s="579"/>
      <c r="V9" s="579"/>
      <c r="W9" s="579"/>
      <c r="X9" s="579"/>
      <c r="Y9" s="579"/>
      <c r="Z9" s="621"/>
      <c r="AA9" s="622"/>
      <c r="AB9" s="622"/>
      <c r="AC9" s="622"/>
      <c r="AD9" s="622"/>
      <c r="AE9" s="622"/>
      <c r="AF9" s="622"/>
      <c r="AG9" s="622"/>
      <c r="AH9" s="622"/>
      <c r="AI9" s="622"/>
      <c r="AJ9" s="622"/>
      <c r="AK9" s="622"/>
      <c r="AL9" s="622"/>
      <c r="AM9" s="622"/>
      <c r="AN9" s="622"/>
      <c r="AO9" s="622"/>
    </row>
    <row r="10" spans="1:41" s="16" customFormat="1" ht="24.95" hidden="1" customHeight="1">
      <c r="A10" s="624">
        <v>2</v>
      </c>
      <c r="B10" s="579" t="s">
        <v>227</v>
      </c>
      <c r="C10" s="624" t="s">
        <v>25</v>
      </c>
      <c r="D10" s="579"/>
      <c r="E10" s="579"/>
      <c r="F10" s="579"/>
      <c r="G10" s="579"/>
      <c r="H10" s="579"/>
      <c r="I10" s="579"/>
      <c r="J10" s="579"/>
      <c r="K10" s="579"/>
      <c r="L10" s="579"/>
      <c r="M10" s="579"/>
      <c r="N10" s="579"/>
      <c r="O10" s="579"/>
      <c r="P10" s="579"/>
      <c r="Q10" s="579"/>
      <c r="R10" s="579"/>
      <c r="S10" s="579"/>
      <c r="T10" s="579"/>
      <c r="U10" s="579"/>
      <c r="V10" s="579"/>
      <c r="W10" s="579"/>
      <c r="X10" s="579"/>
      <c r="Y10" s="579"/>
      <c r="Z10" s="621"/>
      <c r="AA10" s="622"/>
      <c r="AB10" s="622"/>
      <c r="AC10" s="622"/>
      <c r="AD10" s="622"/>
      <c r="AE10" s="622"/>
      <c r="AF10" s="622"/>
      <c r="AG10" s="622"/>
      <c r="AH10" s="622"/>
      <c r="AI10" s="622"/>
      <c r="AJ10" s="622"/>
      <c r="AK10" s="622"/>
      <c r="AL10" s="622"/>
      <c r="AM10" s="622"/>
      <c r="AN10" s="622"/>
      <c r="AO10" s="622"/>
    </row>
    <row r="11" spans="1:41" s="16" customFormat="1" ht="24.95" hidden="1" customHeight="1">
      <c r="A11" s="624">
        <v>3</v>
      </c>
      <c r="B11" s="579" t="s">
        <v>228</v>
      </c>
      <c r="C11" s="624" t="s">
        <v>25</v>
      </c>
      <c r="D11" s="579"/>
      <c r="E11" s="579"/>
      <c r="F11" s="579"/>
      <c r="G11" s="579"/>
      <c r="H11" s="579"/>
      <c r="I11" s="579"/>
      <c r="J11" s="579"/>
      <c r="K11" s="579"/>
      <c r="L11" s="579"/>
      <c r="M11" s="579"/>
      <c r="N11" s="579"/>
      <c r="O11" s="579"/>
      <c r="P11" s="579"/>
      <c r="Q11" s="579"/>
      <c r="R11" s="579"/>
      <c r="S11" s="579"/>
      <c r="T11" s="579"/>
      <c r="U11" s="579"/>
      <c r="V11" s="579"/>
      <c r="W11" s="579"/>
      <c r="X11" s="579"/>
      <c r="Y11" s="579"/>
      <c r="Z11" s="621"/>
      <c r="AA11" s="622"/>
      <c r="AB11" s="622"/>
      <c r="AC11" s="622"/>
      <c r="AD11" s="622"/>
      <c r="AE11" s="622"/>
      <c r="AF11" s="622"/>
      <c r="AG11" s="622"/>
      <c r="AH11" s="622"/>
      <c r="AI11" s="622"/>
      <c r="AJ11" s="622"/>
      <c r="AK11" s="622"/>
      <c r="AL11" s="622"/>
      <c r="AM11" s="622"/>
      <c r="AN11" s="622"/>
      <c r="AO11" s="622"/>
    </row>
    <row r="12" spans="1:41" s="16" customFormat="1" ht="24.95" hidden="1" customHeight="1">
      <c r="A12" s="624">
        <v>4</v>
      </c>
      <c r="B12" s="579" t="s">
        <v>229</v>
      </c>
      <c r="C12" s="624" t="s">
        <v>25</v>
      </c>
      <c r="D12" s="579"/>
      <c r="E12" s="579"/>
      <c r="F12" s="579"/>
      <c r="G12" s="579"/>
      <c r="H12" s="579"/>
      <c r="I12" s="579"/>
      <c r="J12" s="579"/>
      <c r="K12" s="579"/>
      <c r="L12" s="579"/>
      <c r="M12" s="579"/>
      <c r="N12" s="579"/>
      <c r="O12" s="579"/>
      <c r="P12" s="579"/>
      <c r="Q12" s="579"/>
      <c r="R12" s="579"/>
      <c r="S12" s="579"/>
      <c r="T12" s="579"/>
      <c r="U12" s="579"/>
      <c r="V12" s="579"/>
      <c r="W12" s="579"/>
      <c r="X12" s="579"/>
      <c r="Y12" s="579"/>
      <c r="Z12" s="621"/>
      <c r="AA12" s="622"/>
      <c r="AB12" s="622"/>
      <c r="AC12" s="622"/>
      <c r="AD12" s="622"/>
      <c r="AE12" s="622"/>
      <c r="AF12" s="622"/>
      <c r="AG12" s="622"/>
      <c r="AH12" s="622"/>
      <c r="AI12" s="622"/>
      <c r="AJ12" s="622"/>
      <c r="AK12" s="622"/>
      <c r="AL12" s="622"/>
      <c r="AM12" s="622"/>
      <c r="AN12" s="622"/>
      <c r="AO12" s="622"/>
    </row>
    <row r="13" spans="1:41" s="16" customFormat="1" ht="24.95" hidden="1" customHeight="1">
      <c r="A13" s="624">
        <v>5</v>
      </c>
      <c r="B13" s="579" t="s">
        <v>230</v>
      </c>
      <c r="C13" s="624" t="s">
        <v>25</v>
      </c>
      <c r="D13" s="579"/>
      <c r="E13" s="579"/>
      <c r="F13" s="579"/>
      <c r="G13" s="579"/>
      <c r="H13" s="579"/>
      <c r="I13" s="579"/>
      <c r="J13" s="579"/>
      <c r="K13" s="579"/>
      <c r="L13" s="579"/>
      <c r="M13" s="579"/>
      <c r="N13" s="579"/>
      <c r="O13" s="579"/>
      <c r="P13" s="579"/>
      <c r="Q13" s="579"/>
      <c r="R13" s="579"/>
      <c r="S13" s="579"/>
      <c r="T13" s="579"/>
      <c r="U13" s="579"/>
      <c r="V13" s="579"/>
      <c r="W13" s="579"/>
      <c r="X13" s="579"/>
      <c r="Y13" s="579"/>
      <c r="Z13" s="621"/>
      <c r="AA13" s="622"/>
      <c r="AB13" s="622"/>
      <c r="AC13" s="622"/>
      <c r="AD13" s="622"/>
      <c r="AE13" s="622"/>
      <c r="AF13" s="622"/>
      <c r="AG13" s="622"/>
      <c r="AH13" s="622"/>
      <c r="AI13" s="622"/>
      <c r="AJ13" s="622"/>
      <c r="AK13" s="622"/>
      <c r="AL13" s="622"/>
      <c r="AM13" s="622"/>
      <c r="AN13" s="622"/>
      <c r="AO13" s="622"/>
    </row>
    <row r="14" spans="1:41" s="993" customFormat="1" ht="36.75" hidden="1" customHeight="1">
      <c r="A14" s="990"/>
      <c r="B14" s="626" t="s">
        <v>231</v>
      </c>
      <c r="C14" s="627"/>
      <c r="D14" s="629"/>
      <c r="E14" s="629"/>
      <c r="F14" s="629"/>
      <c r="G14" s="629"/>
      <c r="H14" s="629"/>
      <c r="I14" s="629"/>
      <c r="J14" s="629"/>
      <c r="K14" s="629"/>
      <c r="L14" s="629"/>
      <c r="M14" s="629"/>
      <c r="N14" s="629"/>
      <c r="O14" s="629"/>
      <c r="P14" s="629"/>
      <c r="Q14" s="629"/>
      <c r="R14" s="629"/>
      <c r="S14" s="629"/>
      <c r="T14" s="629"/>
      <c r="U14" s="629"/>
      <c r="V14" s="629"/>
      <c r="W14" s="629"/>
      <c r="X14" s="629"/>
      <c r="Y14" s="629"/>
      <c r="Z14" s="991"/>
      <c r="AA14" s="992"/>
      <c r="AB14" s="992"/>
      <c r="AC14" s="992"/>
      <c r="AD14" s="992"/>
      <c r="AE14" s="992"/>
      <c r="AF14" s="992"/>
      <c r="AG14" s="992"/>
      <c r="AH14" s="992"/>
      <c r="AI14" s="992"/>
      <c r="AJ14" s="992"/>
      <c r="AK14" s="992"/>
      <c r="AL14" s="992"/>
      <c r="AM14" s="992"/>
      <c r="AN14" s="992"/>
      <c r="AO14" s="992"/>
    </row>
    <row r="15" spans="1:41" s="993" customFormat="1" ht="24.95" hidden="1" customHeight="1">
      <c r="A15" s="990"/>
      <c r="B15" s="626" t="s">
        <v>232</v>
      </c>
      <c r="C15" s="627"/>
      <c r="D15" s="629"/>
      <c r="E15" s="629"/>
      <c r="F15" s="629"/>
      <c r="G15" s="629"/>
      <c r="H15" s="629"/>
      <c r="I15" s="629"/>
      <c r="J15" s="629"/>
      <c r="K15" s="629"/>
      <c r="L15" s="629"/>
      <c r="M15" s="629"/>
      <c r="N15" s="629"/>
      <c r="O15" s="629"/>
      <c r="P15" s="629"/>
      <c r="Q15" s="629"/>
      <c r="R15" s="629"/>
      <c r="S15" s="629"/>
      <c r="T15" s="629"/>
      <c r="U15" s="629"/>
      <c r="V15" s="629"/>
      <c r="W15" s="629"/>
      <c r="X15" s="629"/>
      <c r="Y15" s="629"/>
      <c r="Z15" s="991"/>
      <c r="AA15" s="992"/>
      <c r="AB15" s="992"/>
      <c r="AC15" s="992"/>
      <c r="AD15" s="992"/>
      <c r="AE15" s="992"/>
      <c r="AF15" s="992"/>
      <c r="AG15" s="992"/>
      <c r="AH15" s="992"/>
      <c r="AI15" s="992"/>
      <c r="AJ15" s="992"/>
      <c r="AK15" s="992"/>
      <c r="AL15" s="992"/>
      <c r="AM15" s="992"/>
      <c r="AN15" s="992"/>
      <c r="AO15" s="992"/>
    </row>
    <row r="16" spans="1:41" s="993" customFormat="1" ht="39.75" hidden="1" customHeight="1">
      <c r="A16" s="990"/>
      <c r="B16" s="626" t="s">
        <v>233</v>
      </c>
      <c r="C16" s="627"/>
      <c r="D16" s="629"/>
      <c r="E16" s="629"/>
      <c r="F16" s="629"/>
      <c r="G16" s="629"/>
      <c r="H16" s="629"/>
      <c r="I16" s="629"/>
      <c r="J16" s="629"/>
      <c r="K16" s="629"/>
      <c r="L16" s="629"/>
      <c r="M16" s="629"/>
      <c r="N16" s="629"/>
      <c r="O16" s="629"/>
      <c r="P16" s="629"/>
      <c r="Q16" s="629"/>
      <c r="R16" s="629"/>
      <c r="S16" s="629"/>
      <c r="T16" s="629"/>
      <c r="U16" s="629"/>
      <c r="V16" s="629"/>
      <c r="W16" s="629"/>
      <c r="X16" s="629"/>
      <c r="Y16" s="629"/>
      <c r="Z16" s="991"/>
      <c r="AA16" s="992"/>
      <c r="AB16" s="992"/>
      <c r="AC16" s="992"/>
      <c r="AD16" s="992"/>
      <c r="AE16" s="992"/>
      <c r="AF16" s="992"/>
      <c r="AG16" s="992"/>
      <c r="AH16" s="992"/>
      <c r="AI16" s="992"/>
      <c r="AJ16" s="992"/>
      <c r="AK16" s="992"/>
      <c r="AL16" s="992"/>
      <c r="AM16" s="992"/>
      <c r="AN16" s="992"/>
      <c r="AO16" s="992"/>
    </row>
    <row r="17" spans="1:41" s="16" customFormat="1" ht="24.95" hidden="1" customHeight="1">
      <c r="A17" s="593" t="s">
        <v>100</v>
      </c>
      <c r="B17" s="625" t="s">
        <v>234</v>
      </c>
      <c r="C17" s="593"/>
      <c r="D17" s="579"/>
      <c r="E17" s="579"/>
      <c r="F17" s="579"/>
      <c r="G17" s="579"/>
      <c r="H17" s="579"/>
      <c r="I17" s="579"/>
      <c r="J17" s="579"/>
      <c r="K17" s="579"/>
      <c r="L17" s="579"/>
      <c r="M17" s="579"/>
      <c r="N17" s="579"/>
      <c r="O17" s="579"/>
      <c r="P17" s="579"/>
      <c r="Q17" s="579"/>
      <c r="R17" s="579"/>
      <c r="S17" s="579"/>
      <c r="T17" s="579"/>
      <c r="U17" s="579"/>
      <c r="V17" s="579"/>
      <c r="W17" s="579"/>
      <c r="X17" s="579"/>
      <c r="Y17" s="579"/>
      <c r="Z17" s="621"/>
      <c r="AA17" s="622"/>
      <c r="AB17" s="622"/>
      <c r="AC17" s="622"/>
      <c r="AD17" s="622"/>
      <c r="AE17" s="622"/>
      <c r="AF17" s="622"/>
      <c r="AG17" s="622"/>
      <c r="AH17" s="622"/>
      <c r="AI17" s="622"/>
      <c r="AJ17" s="622"/>
      <c r="AK17" s="622"/>
      <c r="AL17" s="622"/>
      <c r="AM17" s="622"/>
      <c r="AN17" s="622"/>
      <c r="AO17" s="622"/>
    </row>
    <row r="18" spans="1:41" s="16" customFormat="1" ht="39.950000000000003" hidden="1" customHeight="1">
      <c r="A18" s="624">
        <v>1</v>
      </c>
      <c r="B18" s="628" t="s">
        <v>235</v>
      </c>
      <c r="C18" s="624" t="s">
        <v>236</v>
      </c>
      <c r="D18" s="579"/>
      <c r="E18" s="579"/>
      <c r="F18" s="579"/>
      <c r="G18" s="579"/>
      <c r="H18" s="579"/>
      <c r="I18" s="579"/>
      <c r="J18" s="579"/>
      <c r="K18" s="579"/>
      <c r="L18" s="579"/>
      <c r="M18" s="579"/>
      <c r="N18" s="579"/>
      <c r="O18" s="579"/>
      <c r="P18" s="579"/>
      <c r="Q18" s="579"/>
      <c r="R18" s="579"/>
      <c r="S18" s="579"/>
      <c r="T18" s="579"/>
      <c r="U18" s="579"/>
      <c r="V18" s="579"/>
      <c r="W18" s="579"/>
      <c r="X18" s="579"/>
      <c r="Y18" s="579"/>
      <c r="Z18" s="621"/>
      <c r="AA18" s="622"/>
      <c r="AB18" s="622"/>
      <c r="AC18" s="622"/>
      <c r="AD18" s="622"/>
      <c r="AE18" s="622"/>
      <c r="AF18" s="622"/>
      <c r="AG18" s="622"/>
      <c r="AH18" s="622"/>
      <c r="AI18" s="622"/>
      <c r="AJ18" s="622"/>
      <c r="AK18" s="622"/>
      <c r="AL18" s="622"/>
      <c r="AM18" s="622"/>
      <c r="AN18" s="622"/>
      <c r="AO18" s="622"/>
    </row>
    <row r="19" spans="1:41" s="993" customFormat="1" ht="39.950000000000003" hidden="1" customHeight="1">
      <c r="A19" s="624">
        <v>2</v>
      </c>
      <c r="B19" s="579" t="s">
        <v>237</v>
      </c>
      <c r="C19" s="624" t="s">
        <v>226</v>
      </c>
      <c r="D19" s="629"/>
      <c r="E19" s="629"/>
      <c r="F19" s="629"/>
      <c r="G19" s="629"/>
      <c r="H19" s="629"/>
      <c r="I19" s="629"/>
      <c r="J19" s="629"/>
      <c r="K19" s="629"/>
      <c r="L19" s="629"/>
      <c r="M19" s="629"/>
      <c r="N19" s="629"/>
      <c r="O19" s="629"/>
      <c r="P19" s="629"/>
      <c r="Q19" s="629"/>
      <c r="R19" s="629"/>
      <c r="S19" s="629"/>
      <c r="T19" s="629"/>
      <c r="U19" s="629"/>
      <c r="V19" s="629"/>
      <c r="W19" s="629"/>
      <c r="X19" s="629"/>
      <c r="Y19" s="629"/>
      <c r="Z19" s="991"/>
      <c r="AA19" s="992"/>
      <c r="AB19" s="992"/>
      <c r="AC19" s="992"/>
      <c r="AD19" s="992"/>
      <c r="AE19" s="992"/>
      <c r="AF19" s="992"/>
      <c r="AG19" s="992"/>
      <c r="AH19" s="992"/>
      <c r="AI19" s="992"/>
      <c r="AJ19" s="992"/>
      <c r="AK19" s="992"/>
      <c r="AL19" s="992"/>
      <c r="AM19" s="992"/>
      <c r="AN19" s="992"/>
      <c r="AO19" s="992"/>
    </row>
    <row r="20" spans="1:41" s="16" customFormat="1" ht="39.950000000000003" hidden="1" customHeight="1">
      <c r="A20" s="627"/>
      <c r="B20" s="629" t="s">
        <v>238</v>
      </c>
      <c r="C20" s="627"/>
      <c r="D20" s="579"/>
      <c r="E20" s="579"/>
      <c r="F20" s="579"/>
      <c r="G20" s="579"/>
      <c r="H20" s="579"/>
      <c r="I20" s="579"/>
      <c r="J20" s="579"/>
      <c r="K20" s="579"/>
      <c r="L20" s="579"/>
      <c r="M20" s="579"/>
      <c r="N20" s="579"/>
      <c r="O20" s="579"/>
      <c r="P20" s="579"/>
      <c r="Q20" s="579"/>
      <c r="R20" s="579"/>
      <c r="S20" s="579"/>
      <c r="T20" s="579"/>
      <c r="U20" s="579"/>
      <c r="V20" s="579"/>
      <c r="W20" s="579"/>
      <c r="X20" s="579"/>
      <c r="Y20" s="579"/>
      <c r="Z20" s="621"/>
      <c r="AA20" s="622"/>
      <c r="AB20" s="622"/>
      <c r="AC20" s="622"/>
      <c r="AD20" s="622"/>
      <c r="AE20" s="622"/>
      <c r="AF20" s="622"/>
      <c r="AG20" s="622"/>
      <c r="AH20" s="622"/>
      <c r="AI20" s="622"/>
      <c r="AJ20" s="622"/>
      <c r="AK20" s="622"/>
      <c r="AL20" s="622"/>
      <c r="AM20" s="622"/>
      <c r="AN20" s="622"/>
      <c r="AO20" s="622"/>
    </row>
    <row r="21" spans="1:41" s="16" customFormat="1" ht="39.950000000000003" hidden="1" customHeight="1">
      <c r="A21" s="624">
        <v>3</v>
      </c>
      <c r="B21" s="628" t="s">
        <v>239</v>
      </c>
      <c r="C21" s="624" t="s">
        <v>226</v>
      </c>
      <c r="D21" s="579"/>
      <c r="E21" s="579"/>
      <c r="F21" s="579"/>
      <c r="G21" s="579"/>
      <c r="H21" s="579"/>
      <c r="I21" s="579"/>
      <c r="J21" s="579"/>
      <c r="K21" s="579"/>
      <c r="L21" s="579"/>
      <c r="M21" s="579"/>
      <c r="N21" s="579"/>
      <c r="O21" s="579"/>
      <c r="P21" s="579"/>
      <c r="Q21" s="579"/>
      <c r="R21" s="579"/>
      <c r="S21" s="579"/>
      <c r="T21" s="579"/>
      <c r="U21" s="579"/>
      <c r="V21" s="579"/>
      <c r="W21" s="579"/>
      <c r="X21" s="579"/>
      <c r="Y21" s="579"/>
      <c r="Z21" s="621"/>
      <c r="AA21" s="622"/>
      <c r="AB21" s="622"/>
      <c r="AC21" s="622"/>
      <c r="AD21" s="622"/>
      <c r="AE21" s="622"/>
      <c r="AF21" s="622"/>
      <c r="AG21" s="622"/>
      <c r="AH21" s="622"/>
      <c r="AI21" s="622"/>
      <c r="AJ21" s="622"/>
      <c r="AK21" s="622"/>
      <c r="AL21" s="622"/>
      <c r="AM21" s="622"/>
      <c r="AN21" s="622"/>
      <c r="AO21" s="622"/>
    </row>
    <row r="22" spans="1:41" s="993" customFormat="1" ht="39.950000000000003" hidden="1" customHeight="1">
      <c r="A22" s="624">
        <v>4</v>
      </c>
      <c r="B22" s="628" t="s">
        <v>240</v>
      </c>
      <c r="C22" s="624" t="s">
        <v>226</v>
      </c>
      <c r="D22" s="629"/>
      <c r="E22" s="629"/>
      <c r="F22" s="629"/>
      <c r="G22" s="629"/>
      <c r="H22" s="629"/>
      <c r="I22" s="629"/>
      <c r="J22" s="629"/>
      <c r="K22" s="629"/>
      <c r="L22" s="629"/>
      <c r="M22" s="629"/>
      <c r="N22" s="629"/>
      <c r="O22" s="629"/>
      <c r="P22" s="629"/>
      <c r="Q22" s="629"/>
      <c r="R22" s="629"/>
      <c r="S22" s="629"/>
      <c r="T22" s="629"/>
      <c r="U22" s="629"/>
      <c r="V22" s="629"/>
      <c r="W22" s="629"/>
      <c r="X22" s="629"/>
      <c r="Y22" s="629"/>
      <c r="Z22" s="991"/>
      <c r="AA22" s="992"/>
      <c r="AB22" s="992"/>
      <c r="AC22" s="992"/>
      <c r="AD22" s="992"/>
      <c r="AE22" s="992"/>
      <c r="AF22" s="992"/>
      <c r="AG22" s="992"/>
      <c r="AH22" s="992"/>
      <c r="AI22" s="992"/>
      <c r="AJ22" s="992"/>
      <c r="AK22" s="992"/>
      <c r="AL22" s="992"/>
      <c r="AM22" s="992"/>
      <c r="AN22" s="992"/>
      <c r="AO22" s="992"/>
    </row>
    <row r="23" spans="1:41" s="16" customFormat="1" ht="39.950000000000003" hidden="1" customHeight="1">
      <c r="A23" s="627"/>
      <c r="B23" s="629" t="s">
        <v>241</v>
      </c>
      <c r="C23" s="627"/>
      <c r="D23" s="579"/>
      <c r="E23" s="579"/>
      <c r="F23" s="579"/>
      <c r="G23" s="579"/>
      <c r="H23" s="579"/>
      <c r="I23" s="579"/>
      <c r="J23" s="579"/>
      <c r="K23" s="579"/>
      <c r="L23" s="579"/>
      <c r="M23" s="579"/>
      <c r="N23" s="579"/>
      <c r="O23" s="579"/>
      <c r="P23" s="579"/>
      <c r="Q23" s="579"/>
      <c r="R23" s="579"/>
      <c r="S23" s="579"/>
      <c r="T23" s="579"/>
      <c r="U23" s="579"/>
      <c r="V23" s="579"/>
      <c r="W23" s="579"/>
      <c r="X23" s="579"/>
      <c r="Y23" s="579"/>
      <c r="Z23" s="621"/>
      <c r="AA23" s="622"/>
      <c r="AB23" s="622"/>
      <c r="AC23" s="622"/>
      <c r="AD23" s="622"/>
      <c r="AE23" s="622"/>
      <c r="AF23" s="622"/>
      <c r="AG23" s="622"/>
      <c r="AH23" s="622"/>
      <c r="AI23" s="622"/>
      <c r="AJ23" s="622"/>
      <c r="AK23" s="622"/>
      <c r="AL23" s="622"/>
      <c r="AM23" s="622"/>
      <c r="AN23" s="622"/>
      <c r="AO23" s="622"/>
    </row>
    <row r="24" spans="1:41" s="16" customFormat="1" ht="24.95" hidden="1" customHeight="1">
      <c r="A24" s="624">
        <v>5</v>
      </c>
      <c r="B24" s="628" t="s">
        <v>242</v>
      </c>
      <c r="C24" s="624" t="s">
        <v>226</v>
      </c>
      <c r="D24" s="579"/>
      <c r="E24" s="579"/>
      <c r="F24" s="579"/>
      <c r="G24" s="579"/>
      <c r="H24" s="579"/>
      <c r="I24" s="579"/>
      <c r="J24" s="579"/>
      <c r="K24" s="579"/>
      <c r="L24" s="579"/>
      <c r="M24" s="579"/>
      <c r="N24" s="579"/>
      <c r="O24" s="579"/>
      <c r="P24" s="579"/>
      <c r="Q24" s="579"/>
      <c r="R24" s="579"/>
      <c r="S24" s="579"/>
      <c r="T24" s="579"/>
      <c r="U24" s="579"/>
      <c r="V24" s="579"/>
      <c r="W24" s="579"/>
      <c r="X24" s="579"/>
      <c r="Y24" s="579"/>
      <c r="Z24" s="621"/>
      <c r="AA24" s="622"/>
      <c r="AB24" s="622"/>
      <c r="AC24" s="622"/>
      <c r="AD24" s="622"/>
      <c r="AE24" s="622"/>
      <c r="AF24" s="622"/>
      <c r="AG24" s="622"/>
      <c r="AH24" s="622"/>
      <c r="AI24" s="622"/>
      <c r="AJ24" s="622"/>
      <c r="AK24" s="622"/>
      <c r="AL24" s="622"/>
      <c r="AM24" s="622"/>
      <c r="AN24" s="622"/>
      <c r="AO24" s="622"/>
    </row>
    <row r="25" spans="1:41" s="16" customFormat="1" ht="24.95" hidden="1" customHeight="1">
      <c r="A25" s="624">
        <v>6</v>
      </c>
      <c r="B25" s="579" t="s">
        <v>243</v>
      </c>
      <c r="C25" s="624" t="s">
        <v>226</v>
      </c>
      <c r="D25" s="579"/>
      <c r="E25" s="579"/>
      <c r="F25" s="579"/>
      <c r="G25" s="579"/>
      <c r="H25" s="579"/>
      <c r="I25" s="579"/>
      <c r="J25" s="579"/>
      <c r="K25" s="579"/>
      <c r="L25" s="579"/>
      <c r="M25" s="579"/>
      <c r="N25" s="579"/>
      <c r="O25" s="579"/>
      <c r="P25" s="579"/>
      <c r="Q25" s="579"/>
      <c r="R25" s="579"/>
      <c r="S25" s="579"/>
      <c r="T25" s="579"/>
      <c r="U25" s="579"/>
      <c r="V25" s="579"/>
      <c r="W25" s="579"/>
      <c r="X25" s="579"/>
      <c r="Y25" s="579"/>
      <c r="Z25" s="621"/>
      <c r="AA25" s="622"/>
      <c r="AB25" s="622"/>
      <c r="AC25" s="622"/>
      <c r="AD25" s="622"/>
      <c r="AE25" s="622"/>
      <c r="AF25" s="622"/>
      <c r="AG25" s="622"/>
      <c r="AH25" s="622"/>
      <c r="AI25" s="622"/>
      <c r="AJ25" s="622"/>
      <c r="AK25" s="622"/>
      <c r="AL25" s="622"/>
      <c r="AM25" s="622"/>
      <c r="AN25" s="622"/>
      <c r="AO25" s="622"/>
    </row>
    <row r="26" spans="1:41" s="16" customFormat="1" ht="24.95" hidden="1" customHeight="1">
      <c r="A26" s="624">
        <v>7</v>
      </c>
      <c r="B26" s="579" t="s">
        <v>244</v>
      </c>
      <c r="C26" s="624" t="s">
        <v>49</v>
      </c>
      <c r="D26" s="579"/>
      <c r="E26" s="579"/>
      <c r="F26" s="579"/>
      <c r="G26" s="579"/>
      <c r="H26" s="579"/>
      <c r="I26" s="579"/>
      <c r="J26" s="579"/>
      <c r="K26" s="579"/>
      <c r="L26" s="579"/>
      <c r="M26" s="579"/>
      <c r="N26" s="579"/>
      <c r="O26" s="579"/>
      <c r="P26" s="579"/>
      <c r="Q26" s="579"/>
      <c r="R26" s="579"/>
      <c r="S26" s="579"/>
      <c r="T26" s="579"/>
      <c r="U26" s="579"/>
      <c r="V26" s="579"/>
      <c r="W26" s="579"/>
      <c r="X26" s="579"/>
      <c r="Y26" s="579"/>
      <c r="Z26" s="621"/>
      <c r="AA26" s="622"/>
      <c r="AB26" s="622"/>
      <c r="AC26" s="622"/>
      <c r="AD26" s="622"/>
      <c r="AE26" s="622"/>
      <c r="AF26" s="622"/>
      <c r="AG26" s="622"/>
      <c r="AH26" s="622"/>
      <c r="AI26" s="622"/>
      <c r="AJ26" s="622"/>
      <c r="AK26" s="622"/>
      <c r="AL26" s="622"/>
      <c r="AM26" s="622"/>
      <c r="AN26" s="622"/>
      <c r="AO26" s="622"/>
    </row>
    <row r="27" spans="1:41" s="16" customFormat="1" ht="24.95" hidden="1" customHeight="1">
      <c r="A27" s="624">
        <v>8</v>
      </c>
      <c r="B27" s="579" t="s">
        <v>245</v>
      </c>
      <c r="C27" s="624" t="s">
        <v>25</v>
      </c>
      <c r="D27" s="579"/>
      <c r="E27" s="579"/>
      <c r="F27" s="579"/>
      <c r="G27" s="579"/>
      <c r="H27" s="579"/>
      <c r="I27" s="579"/>
      <c r="J27" s="579"/>
      <c r="K27" s="579"/>
      <c r="L27" s="579"/>
      <c r="M27" s="579"/>
      <c r="N27" s="579"/>
      <c r="O27" s="579"/>
      <c r="P27" s="579"/>
      <c r="Q27" s="579"/>
      <c r="R27" s="579"/>
      <c r="S27" s="579"/>
      <c r="T27" s="579"/>
      <c r="U27" s="579"/>
      <c r="V27" s="579"/>
      <c r="W27" s="579"/>
      <c r="X27" s="579"/>
      <c r="Y27" s="579"/>
      <c r="Z27" s="621"/>
      <c r="AA27" s="622"/>
      <c r="AB27" s="622"/>
      <c r="AC27" s="622"/>
      <c r="AD27" s="622"/>
      <c r="AE27" s="622"/>
      <c r="AF27" s="622"/>
      <c r="AG27" s="622"/>
      <c r="AH27" s="622"/>
      <c r="AI27" s="622"/>
      <c r="AJ27" s="622"/>
      <c r="AK27" s="622"/>
      <c r="AL27" s="622"/>
      <c r="AM27" s="622"/>
      <c r="AN27" s="622"/>
      <c r="AO27" s="622"/>
    </row>
    <row r="28" spans="1:41" s="16" customFormat="1" ht="34.5" hidden="1" customHeight="1">
      <c r="A28" s="624">
        <v>9</v>
      </c>
      <c r="B28" s="579" t="s">
        <v>246</v>
      </c>
      <c r="C28" s="624" t="s">
        <v>25</v>
      </c>
      <c r="D28" s="579"/>
      <c r="E28" s="579"/>
      <c r="F28" s="579"/>
      <c r="G28" s="579"/>
      <c r="H28" s="579"/>
      <c r="I28" s="579"/>
      <c r="J28" s="579"/>
      <c r="K28" s="579"/>
      <c r="L28" s="579"/>
      <c r="M28" s="579"/>
      <c r="N28" s="579"/>
      <c r="O28" s="579"/>
      <c r="P28" s="579"/>
      <c r="Q28" s="579"/>
      <c r="R28" s="579"/>
      <c r="S28" s="579"/>
      <c r="T28" s="579"/>
      <c r="U28" s="579"/>
      <c r="V28" s="579"/>
      <c r="W28" s="579"/>
      <c r="X28" s="579"/>
      <c r="Y28" s="579"/>
      <c r="Z28" s="621"/>
      <c r="AA28" s="622"/>
      <c r="AB28" s="622"/>
      <c r="AC28" s="622"/>
      <c r="AD28" s="622"/>
      <c r="AE28" s="622"/>
      <c r="AF28" s="622"/>
      <c r="AG28" s="622"/>
      <c r="AH28" s="622"/>
      <c r="AI28" s="622"/>
      <c r="AJ28" s="622"/>
      <c r="AK28" s="622"/>
      <c r="AL28" s="622"/>
      <c r="AM28" s="622"/>
      <c r="AN28" s="622"/>
      <c r="AO28" s="622"/>
    </row>
    <row r="29" spans="1:41" s="808" customFormat="1" ht="15.75" hidden="1" customHeight="1">
      <c r="A29" s="624">
        <v>10</v>
      </c>
      <c r="B29" s="579" t="s">
        <v>247</v>
      </c>
      <c r="C29" s="624" t="s">
        <v>25</v>
      </c>
      <c r="D29" s="623"/>
      <c r="E29" s="623"/>
      <c r="F29" s="623"/>
      <c r="G29" s="623"/>
      <c r="H29" s="623"/>
      <c r="I29" s="623"/>
      <c r="J29" s="623"/>
      <c r="K29" s="623"/>
      <c r="L29" s="623"/>
      <c r="M29" s="623"/>
      <c r="N29" s="623"/>
      <c r="O29" s="623"/>
      <c r="P29" s="623"/>
      <c r="Q29" s="623"/>
      <c r="R29" s="623"/>
      <c r="S29" s="623"/>
      <c r="T29" s="623"/>
      <c r="U29" s="623"/>
      <c r="V29" s="623"/>
      <c r="W29" s="623"/>
      <c r="X29" s="623"/>
      <c r="Y29" s="623"/>
      <c r="Z29" s="994"/>
      <c r="AA29" s="820"/>
      <c r="AB29" s="820"/>
      <c r="AC29" s="820"/>
      <c r="AD29" s="820"/>
      <c r="AE29" s="820"/>
      <c r="AF29" s="820"/>
      <c r="AG29" s="820"/>
      <c r="AH29" s="820"/>
      <c r="AI29" s="820"/>
      <c r="AJ29" s="820"/>
      <c r="AK29" s="820"/>
      <c r="AL29" s="820"/>
      <c r="AM29" s="820"/>
      <c r="AN29" s="820"/>
      <c r="AO29" s="820"/>
    </row>
    <row r="30" spans="1:41" s="16" customFormat="1" ht="24.95" customHeight="1">
      <c r="A30" s="2167" t="s">
        <v>73</v>
      </c>
      <c r="B30" s="2168" t="s">
        <v>248</v>
      </c>
      <c r="C30" s="2167"/>
      <c r="D30" s="2169"/>
      <c r="E30" s="2169"/>
      <c r="F30" s="2169"/>
      <c r="G30" s="2169"/>
      <c r="H30" s="2169"/>
      <c r="I30" s="2169"/>
      <c r="J30" s="2169"/>
      <c r="K30" s="2169"/>
      <c r="L30" s="2169"/>
      <c r="M30" s="2169"/>
      <c r="N30" s="2169"/>
      <c r="O30" s="2169"/>
      <c r="P30" s="2169"/>
      <c r="Q30" s="2169"/>
      <c r="R30" s="2169"/>
      <c r="S30" s="2169"/>
      <c r="T30" s="2169"/>
      <c r="U30" s="2169"/>
      <c r="V30" s="2169"/>
      <c r="W30" s="2169"/>
      <c r="X30" s="2169"/>
      <c r="Y30" s="2169"/>
      <c r="Z30" s="621"/>
      <c r="AA30" s="622"/>
      <c r="AB30" s="622"/>
      <c r="AC30" s="622"/>
      <c r="AD30" s="622"/>
      <c r="AE30" s="622"/>
      <c r="AF30" s="622"/>
      <c r="AG30" s="622"/>
      <c r="AH30" s="622"/>
      <c r="AI30" s="622"/>
      <c r="AJ30" s="622"/>
      <c r="AK30" s="622"/>
      <c r="AL30" s="622"/>
      <c r="AM30" s="622"/>
      <c r="AN30" s="622"/>
      <c r="AO30" s="622"/>
    </row>
    <row r="31" spans="1:41" s="993" customFormat="1" ht="24.95" customHeight="1">
      <c r="A31" s="2170" t="s">
        <v>83</v>
      </c>
      <c r="B31" s="2171" t="s">
        <v>249</v>
      </c>
      <c r="C31" s="2172"/>
      <c r="D31" s="2173"/>
      <c r="E31" s="2173"/>
      <c r="F31" s="2173"/>
      <c r="G31" s="2173"/>
      <c r="H31" s="2173"/>
      <c r="I31" s="2173"/>
      <c r="J31" s="2173"/>
      <c r="K31" s="2173"/>
      <c r="L31" s="2173"/>
      <c r="M31" s="2173"/>
      <c r="N31" s="2173"/>
      <c r="O31" s="2173"/>
      <c r="P31" s="2173"/>
      <c r="Q31" s="2173"/>
      <c r="R31" s="2173"/>
      <c r="S31" s="2173"/>
      <c r="T31" s="2173"/>
      <c r="U31" s="2173"/>
      <c r="V31" s="2173"/>
      <c r="W31" s="2173"/>
      <c r="X31" s="2173"/>
      <c r="Y31" s="2173"/>
      <c r="Z31" s="991"/>
      <c r="AA31" s="992"/>
      <c r="AB31" s="992"/>
      <c r="AC31" s="992"/>
      <c r="AD31" s="992"/>
      <c r="AE31" s="992"/>
      <c r="AF31" s="992"/>
      <c r="AG31" s="992"/>
      <c r="AH31" s="992"/>
      <c r="AI31" s="992"/>
      <c r="AJ31" s="992"/>
      <c r="AK31" s="992"/>
      <c r="AL31" s="992"/>
      <c r="AM31" s="992"/>
      <c r="AN31" s="992"/>
      <c r="AO31" s="992"/>
    </row>
    <row r="32" spans="1:41" s="16" customFormat="1" ht="24.95" customHeight="1">
      <c r="A32" s="2172">
        <v>1</v>
      </c>
      <c r="B32" s="2174" t="s">
        <v>868</v>
      </c>
      <c r="C32" s="2172" t="s">
        <v>250</v>
      </c>
      <c r="D32" s="2175">
        <v>42</v>
      </c>
      <c r="E32" s="2175">
        <v>40</v>
      </c>
      <c r="F32" s="2175">
        <v>42</v>
      </c>
      <c r="G32" s="2175">
        <v>42</v>
      </c>
      <c r="H32" s="2175">
        <f>G32+H33-H34</f>
        <v>42</v>
      </c>
      <c r="I32" s="2175">
        <f>42+I33-I34</f>
        <v>45</v>
      </c>
      <c r="J32" s="2175">
        <v>45</v>
      </c>
      <c r="K32" s="2175">
        <f>G32+K33-K34</f>
        <v>46</v>
      </c>
      <c r="L32" s="2175">
        <f>K32+L33-L34</f>
        <v>45</v>
      </c>
      <c r="M32" s="2175">
        <v>45</v>
      </c>
      <c r="N32" s="2175">
        <v>49</v>
      </c>
      <c r="O32" s="2175">
        <v>48</v>
      </c>
      <c r="P32" s="2956">
        <f>N32/J32%</f>
        <v>108.88888888888889</v>
      </c>
      <c r="Q32" s="2956">
        <f>N32/L32%</f>
        <v>108.88888888888889</v>
      </c>
      <c r="R32" s="2956">
        <f>O32/L32%</f>
        <v>106.66666666666666</v>
      </c>
      <c r="S32" s="2175">
        <v>45</v>
      </c>
      <c r="T32" s="2175"/>
      <c r="U32" s="2176">
        <f>K32/G32%</f>
        <v>109.52380952380953</v>
      </c>
      <c r="V32" s="2176">
        <f>K32/H32%</f>
        <v>109.52380952380953</v>
      </c>
      <c r="W32" s="2176">
        <f>L32/K32%</f>
        <v>97.826086956521735</v>
      </c>
      <c r="X32" s="2175"/>
      <c r="Y32" s="2177"/>
      <c r="Z32" s="621"/>
      <c r="AA32" s="622"/>
      <c r="AB32" s="622"/>
      <c r="AC32" s="815"/>
      <c r="AD32" s="622"/>
      <c r="AE32" s="622"/>
      <c r="AF32" s="622"/>
      <c r="AG32" s="622"/>
      <c r="AH32" s="622"/>
      <c r="AI32" s="622"/>
      <c r="AJ32" s="622"/>
      <c r="AK32" s="622"/>
      <c r="AL32" s="622"/>
      <c r="AM32" s="622"/>
      <c r="AN32" s="622"/>
      <c r="AO32" s="622"/>
    </row>
    <row r="33" spans="1:41" s="993" customFormat="1" ht="24.95" customHeight="1">
      <c r="A33" s="2178"/>
      <c r="B33" s="2173" t="s">
        <v>772</v>
      </c>
      <c r="C33" s="2178" t="s">
        <v>250</v>
      </c>
      <c r="D33" s="2179">
        <v>2</v>
      </c>
      <c r="E33" s="2180" t="s">
        <v>691</v>
      </c>
      <c r="F33" s="2180">
        <v>2</v>
      </c>
      <c r="G33" s="2179">
        <v>2</v>
      </c>
      <c r="H33" s="2179">
        <v>1</v>
      </c>
      <c r="I33" s="2179">
        <v>3</v>
      </c>
      <c r="J33" s="2179">
        <v>3</v>
      </c>
      <c r="K33" s="2179">
        <v>4</v>
      </c>
      <c r="L33" s="2179">
        <v>2</v>
      </c>
      <c r="M33" s="2179">
        <v>2</v>
      </c>
      <c r="N33" s="2179">
        <v>3</v>
      </c>
      <c r="O33" s="2179">
        <v>3</v>
      </c>
      <c r="P33" s="2956">
        <f t="shared" ref="P33:P40" si="0">N33/J33%</f>
        <v>100</v>
      </c>
      <c r="Q33" s="2956">
        <f t="shared" ref="Q33:Q40" si="1">N33/L33%</f>
        <v>150</v>
      </c>
      <c r="R33" s="2956">
        <f t="shared" ref="R33:R40" si="2">O33/L33%</f>
        <v>150</v>
      </c>
      <c r="S33" s="2179">
        <v>2</v>
      </c>
      <c r="T33" s="2179"/>
      <c r="U33" s="2181">
        <f t="shared" ref="U33:U40" si="3">K33/G33%</f>
        <v>200</v>
      </c>
      <c r="V33" s="2181">
        <f t="shared" ref="V33:V40" si="4">K33/H33%</f>
        <v>400</v>
      </c>
      <c r="W33" s="2181">
        <f t="shared" ref="W33:W40" si="5">L33/K33%</f>
        <v>50</v>
      </c>
      <c r="X33" s="2179"/>
      <c r="Y33" s="2182"/>
      <c r="Z33" s="991"/>
      <c r="AA33" s="992"/>
      <c r="AB33" s="992"/>
      <c r="AC33" s="1427"/>
      <c r="AD33" s="992"/>
      <c r="AE33" s="992"/>
      <c r="AF33" s="992"/>
      <c r="AG33" s="992"/>
      <c r="AH33" s="992"/>
      <c r="AI33" s="992"/>
      <c r="AJ33" s="992"/>
      <c r="AK33" s="992"/>
      <c r="AL33" s="992"/>
      <c r="AM33" s="992"/>
      <c r="AN33" s="992"/>
      <c r="AO33" s="992"/>
    </row>
    <row r="34" spans="1:41" s="993" customFormat="1" ht="24.95" customHeight="1">
      <c r="A34" s="2178"/>
      <c r="B34" s="2173" t="s">
        <v>251</v>
      </c>
      <c r="C34" s="2178" t="s">
        <v>250</v>
      </c>
      <c r="D34" s="2179">
        <v>0</v>
      </c>
      <c r="E34" s="2180" t="s">
        <v>691</v>
      </c>
      <c r="F34" s="2180">
        <v>0</v>
      </c>
      <c r="G34" s="2180">
        <v>0</v>
      </c>
      <c r="H34" s="2180">
        <v>1</v>
      </c>
      <c r="I34" s="2180">
        <v>0</v>
      </c>
      <c r="J34" s="2180">
        <v>0</v>
      </c>
      <c r="K34" s="2180">
        <v>0</v>
      </c>
      <c r="L34" s="2180">
        <v>3</v>
      </c>
      <c r="M34" s="2180"/>
      <c r="N34" s="2180">
        <v>0</v>
      </c>
      <c r="O34" s="2180">
        <v>1</v>
      </c>
      <c r="P34" s="2956"/>
      <c r="Q34" s="2956">
        <f t="shared" si="1"/>
        <v>0</v>
      </c>
      <c r="R34" s="2956">
        <f t="shared" si="2"/>
        <v>33.333333333333336</v>
      </c>
      <c r="S34" s="2180">
        <v>3</v>
      </c>
      <c r="T34" s="2180"/>
      <c r="U34" s="2181"/>
      <c r="V34" s="2181"/>
      <c r="W34" s="2181"/>
      <c r="X34" s="2183"/>
      <c r="Y34" s="2182"/>
      <c r="Z34" s="991"/>
      <c r="AA34" s="992"/>
      <c r="AB34" s="992"/>
      <c r="AC34" s="1427"/>
      <c r="AD34" s="992"/>
      <c r="AE34" s="992"/>
      <c r="AF34" s="992"/>
      <c r="AG34" s="992"/>
      <c r="AH34" s="992"/>
      <c r="AI34" s="992"/>
      <c r="AJ34" s="992"/>
      <c r="AK34" s="992"/>
      <c r="AL34" s="992"/>
      <c r="AM34" s="992"/>
      <c r="AN34" s="992"/>
      <c r="AO34" s="992"/>
    </row>
    <row r="35" spans="1:41" s="16" customFormat="1" ht="24.95" customHeight="1">
      <c r="A35" s="2172">
        <v>3</v>
      </c>
      <c r="B35" s="2174" t="s">
        <v>252</v>
      </c>
      <c r="C35" s="2172" t="s">
        <v>253</v>
      </c>
      <c r="D35" s="2175">
        <v>330</v>
      </c>
      <c r="E35" s="2175">
        <v>324</v>
      </c>
      <c r="F35" s="2175">
        <v>330</v>
      </c>
      <c r="G35" s="2175">
        <v>330</v>
      </c>
      <c r="H35" s="2175">
        <v>337</v>
      </c>
      <c r="I35" s="2175">
        <v>360</v>
      </c>
      <c r="J35" s="2175">
        <v>360</v>
      </c>
      <c r="K35" s="2175">
        <v>360</v>
      </c>
      <c r="L35" s="2175">
        <v>355</v>
      </c>
      <c r="M35" s="2175">
        <v>355</v>
      </c>
      <c r="N35" s="2175">
        <v>385</v>
      </c>
      <c r="O35" s="2175">
        <f>N35-7</f>
        <v>378</v>
      </c>
      <c r="P35" s="2956">
        <f t="shared" si="0"/>
        <v>106.94444444444444</v>
      </c>
      <c r="Q35" s="2956">
        <f t="shared" si="1"/>
        <v>108.45070422535211</v>
      </c>
      <c r="R35" s="2956">
        <f t="shared" si="2"/>
        <v>106.47887323943662</v>
      </c>
      <c r="S35" s="2175">
        <v>355</v>
      </c>
      <c r="T35" s="2175"/>
      <c r="U35" s="2176">
        <f t="shared" si="3"/>
        <v>109.09090909090909</v>
      </c>
      <c r="V35" s="2176">
        <f t="shared" si="4"/>
        <v>106.82492581602374</v>
      </c>
      <c r="W35" s="2176">
        <f t="shared" si="5"/>
        <v>98.611111111111114</v>
      </c>
      <c r="X35" s="2175"/>
      <c r="Y35" s="2177"/>
      <c r="Z35" s="621"/>
      <c r="AA35" s="622"/>
      <c r="AB35" s="622"/>
      <c r="AC35" s="622"/>
      <c r="AD35" s="622"/>
      <c r="AE35" s="622"/>
      <c r="AF35" s="622"/>
      <c r="AG35" s="622"/>
      <c r="AH35" s="622"/>
      <c r="AI35" s="622"/>
      <c r="AJ35" s="622"/>
      <c r="AK35" s="622"/>
      <c r="AL35" s="622"/>
      <c r="AM35" s="622"/>
      <c r="AN35" s="622"/>
      <c r="AO35" s="622"/>
    </row>
    <row r="36" spans="1:41" s="16" customFormat="1" ht="33.75" customHeight="1">
      <c r="A36" s="2172">
        <v>4</v>
      </c>
      <c r="B36" s="2174" t="s">
        <v>885</v>
      </c>
      <c r="C36" s="2172" t="s">
        <v>894</v>
      </c>
      <c r="D36" s="2175">
        <v>17930</v>
      </c>
      <c r="E36" s="2175">
        <v>17925</v>
      </c>
      <c r="F36" s="2175">
        <v>17930</v>
      </c>
      <c r="G36" s="2175">
        <f>17930/G32</f>
        <v>426.90476190476193</v>
      </c>
      <c r="H36" s="2175">
        <f>17930/H32</f>
        <v>426.90476190476193</v>
      </c>
      <c r="I36" s="2184">
        <v>17930</v>
      </c>
      <c r="J36" s="2184">
        <f>I36</f>
        <v>17930</v>
      </c>
      <c r="K36" s="2184">
        <v>419</v>
      </c>
      <c r="L36" s="2184">
        <v>500</v>
      </c>
      <c r="M36" s="2184">
        <v>500</v>
      </c>
      <c r="N36" s="2184">
        <v>435</v>
      </c>
      <c r="O36" s="2184">
        <v>465</v>
      </c>
      <c r="P36" s="2956">
        <f t="shared" si="0"/>
        <v>2.4261015058561068</v>
      </c>
      <c r="Q36" s="2956">
        <f t="shared" si="1"/>
        <v>87</v>
      </c>
      <c r="R36" s="2956">
        <f t="shared" si="2"/>
        <v>93</v>
      </c>
      <c r="S36" s="2184">
        <v>500</v>
      </c>
      <c r="T36" s="2184"/>
      <c r="U36" s="2176">
        <f t="shared" si="3"/>
        <v>98.148354712771891</v>
      </c>
      <c r="V36" s="2176">
        <f t="shared" si="4"/>
        <v>98.148354712771891</v>
      </c>
      <c r="W36" s="2176">
        <f t="shared" si="5"/>
        <v>119.33174224343675</v>
      </c>
      <c r="X36" s="2175"/>
      <c r="Y36" s="2177"/>
      <c r="Z36" s="1219"/>
      <c r="AA36" s="622"/>
      <c r="AB36" s="622"/>
      <c r="AC36" s="622"/>
      <c r="AD36" s="622"/>
      <c r="AE36" s="622"/>
      <c r="AF36" s="622"/>
      <c r="AG36" s="622"/>
      <c r="AH36" s="622"/>
      <c r="AI36" s="622"/>
      <c r="AJ36" s="622"/>
      <c r="AK36" s="622"/>
      <c r="AL36" s="622"/>
      <c r="AM36" s="622"/>
      <c r="AN36" s="622"/>
      <c r="AO36" s="622"/>
    </row>
    <row r="37" spans="1:41" s="993" customFormat="1" ht="30">
      <c r="A37" s="2178"/>
      <c r="B37" s="2185" t="s">
        <v>833</v>
      </c>
      <c r="C37" s="2178" t="s">
        <v>894</v>
      </c>
      <c r="D37" s="2183">
        <v>4.5999999999999996</v>
      </c>
      <c r="E37" s="2183">
        <v>4.5</v>
      </c>
      <c r="F37" s="2183">
        <v>4.5999999999999996</v>
      </c>
      <c r="G37" s="2183">
        <v>50</v>
      </c>
      <c r="H37" s="2183">
        <v>50</v>
      </c>
      <c r="I37" s="2186">
        <v>12</v>
      </c>
      <c r="J37" s="2186">
        <v>50</v>
      </c>
      <c r="K37" s="2186">
        <v>50</v>
      </c>
      <c r="L37" s="2186">
        <v>62</v>
      </c>
      <c r="M37" s="2186">
        <v>62</v>
      </c>
      <c r="N37" s="2186">
        <v>52</v>
      </c>
      <c r="O37" s="2186">
        <v>52.5</v>
      </c>
      <c r="P37" s="2956">
        <f t="shared" si="0"/>
        <v>104</v>
      </c>
      <c r="Q37" s="2956">
        <f t="shared" si="1"/>
        <v>83.870967741935488</v>
      </c>
      <c r="R37" s="2956">
        <f t="shared" si="2"/>
        <v>84.677419354838705</v>
      </c>
      <c r="S37" s="2186">
        <v>62</v>
      </c>
      <c r="T37" s="2186"/>
      <c r="U37" s="2181">
        <f t="shared" si="3"/>
        <v>100</v>
      </c>
      <c r="V37" s="2181">
        <f t="shared" si="4"/>
        <v>100</v>
      </c>
      <c r="W37" s="2181">
        <f t="shared" si="5"/>
        <v>124</v>
      </c>
      <c r="X37" s="2183"/>
      <c r="Y37" s="2182"/>
      <c r="Z37" s="991"/>
      <c r="AA37" s="992"/>
      <c r="AB37" s="992"/>
      <c r="AC37" s="992"/>
      <c r="AD37" s="992"/>
      <c r="AE37" s="992"/>
      <c r="AF37" s="992"/>
      <c r="AG37" s="992"/>
      <c r="AH37" s="992"/>
      <c r="AI37" s="992"/>
      <c r="AJ37" s="992"/>
      <c r="AK37" s="992"/>
      <c r="AL37" s="992"/>
      <c r="AM37" s="992"/>
      <c r="AN37" s="992"/>
      <c r="AO37" s="992"/>
    </row>
    <row r="38" spans="1:41" ht="24.95" customHeight="1">
      <c r="A38" s="2172">
        <v>4</v>
      </c>
      <c r="B38" s="2174" t="s">
        <v>254</v>
      </c>
      <c r="C38" s="2172" t="s">
        <v>49</v>
      </c>
      <c r="D38" s="2175">
        <v>598</v>
      </c>
      <c r="E38" s="2175">
        <v>494</v>
      </c>
      <c r="F38" s="2175">
        <v>498</v>
      </c>
      <c r="G38" s="2175">
        <f>F38</f>
        <v>498</v>
      </c>
      <c r="H38" s="2175">
        <v>500</v>
      </c>
      <c r="I38" s="2175">
        <v>544</v>
      </c>
      <c r="J38" s="2175">
        <v>544</v>
      </c>
      <c r="K38" s="2175">
        <v>544</v>
      </c>
      <c r="L38" s="2175">
        <v>450</v>
      </c>
      <c r="M38" s="2175">
        <v>450</v>
      </c>
      <c r="N38" s="2175">
        <v>450</v>
      </c>
      <c r="O38" s="2175">
        <f>N38-10</f>
        <v>440</v>
      </c>
      <c r="P38" s="2956">
        <f t="shared" si="0"/>
        <v>82.720588235294116</v>
      </c>
      <c r="Q38" s="2956">
        <f t="shared" si="1"/>
        <v>100</v>
      </c>
      <c r="R38" s="2956">
        <f t="shared" si="2"/>
        <v>97.777777777777771</v>
      </c>
      <c r="S38" s="2175">
        <v>450</v>
      </c>
      <c r="T38" s="2175"/>
      <c r="U38" s="2176">
        <f t="shared" si="3"/>
        <v>109.23694779116465</v>
      </c>
      <c r="V38" s="2176">
        <f t="shared" si="4"/>
        <v>108.8</v>
      </c>
      <c r="W38" s="2176">
        <f t="shared" si="5"/>
        <v>82.720588235294116</v>
      </c>
      <c r="X38" s="2175"/>
      <c r="Y38" s="2177"/>
      <c r="Z38" s="621"/>
      <c r="AA38" s="693"/>
      <c r="AB38" s="693"/>
      <c r="AC38" s="693"/>
      <c r="AD38" s="693"/>
      <c r="AE38" s="693"/>
      <c r="AF38" s="693"/>
      <c r="AG38" s="693"/>
      <c r="AH38" s="693"/>
      <c r="AI38" s="693"/>
      <c r="AJ38" s="693"/>
      <c r="AK38" s="693"/>
      <c r="AL38" s="693"/>
      <c r="AM38" s="693"/>
      <c r="AN38" s="693"/>
      <c r="AO38" s="693"/>
    </row>
    <row r="39" spans="1:41" s="993" customFormat="1" ht="24.95" customHeight="1">
      <c r="A39" s="2178"/>
      <c r="B39" s="2185" t="s">
        <v>255</v>
      </c>
      <c r="C39" s="2178" t="s">
        <v>49</v>
      </c>
      <c r="D39" s="2179">
        <v>194</v>
      </c>
      <c r="E39" s="2179">
        <v>196</v>
      </c>
      <c r="F39" s="2179">
        <v>204</v>
      </c>
      <c r="G39" s="2179">
        <v>196</v>
      </c>
      <c r="H39" s="2179">
        <v>200</v>
      </c>
      <c r="I39" s="2179">
        <f>196+14+8</f>
        <v>218</v>
      </c>
      <c r="J39" s="2179">
        <f t="shared" ref="J39" si="6">196+14+8</f>
        <v>218</v>
      </c>
      <c r="K39" s="2179">
        <v>210</v>
      </c>
      <c r="L39" s="2179">
        <v>200</v>
      </c>
      <c r="M39" s="2179">
        <v>200</v>
      </c>
      <c r="N39" s="2179">
        <v>200</v>
      </c>
      <c r="O39" s="2179">
        <f>200-7</f>
        <v>193</v>
      </c>
      <c r="P39" s="2956">
        <f t="shared" si="0"/>
        <v>91.743119266055032</v>
      </c>
      <c r="Q39" s="2956">
        <f t="shared" si="1"/>
        <v>100</v>
      </c>
      <c r="R39" s="2956">
        <f t="shared" si="2"/>
        <v>96.5</v>
      </c>
      <c r="S39" s="2179">
        <v>200</v>
      </c>
      <c r="T39" s="2179"/>
      <c r="U39" s="2181">
        <f t="shared" si="3"/>
        <v>107.14285714285714</v>
      </c>
      <c r="V39" s="2181">
        <f t="shared" si="4"/>
        <v>105</v>
      </c>
      <c r="W39" s="2181">
        <f t="shared" si="5"/>
        <v>95.238095238095241</v>
      </c>
      <c r="X39" s="2179"/>
      <c r="Y39" s="2182"/>
      <c r="Z39" s="991"/>
      <c r="AA39" s="992"/>
      <c r="AB39" s="992"/>
      <c r="AC39" s="992"/>
      <c r="AD39" s="992"/>
      <c r="AE39" s="992"/>
      <c r="AF39" s="992"/>
      <c r="AG39" s="992"/>
      <c r="AH39" s="992"/>
      <c r="AI39" s="992"/>
      <c r="AJ39" s="992"/>
      <c r="AK39" s="992"/>
      <c r="AL39" s="992"/>
      <c r="AM39" s="992"/>
      <c r="AN39" s="992"/>
      <c r="AO39" s="992"/>
    </row>
    <row r="40" spans="1:41" ht="39.950000000000003" customHeight="1">
      <c r="A40" s="2187">
        <v>5</v>
      </c>
      <c r="B40" s="2188" t="s">
        <v>256</v>
      </c>
      <c r="C40" s="2187" t="s">
        <v>895</v>
      </c>
      <c r="D40" s="2189">
        <v>5.2</v>
      </c>
      <c r="E40" s="2189">
        <v>5.2</v>
      </c>
      <c r="F40" s="2189">
        <v>5.2</v>
      </c>
      <c r="G40" s="2190">
        <v>60</v>
      </c>
      <c r="H40" s="2190">
        <v>60</v>
      </c>
      <c r="I40" s="2191">
        <v>5.3</v>
      </c>
      <c r="J40" s="2191">
        <f>5*12</f>
        <v>60</v>
      </c>
      <c r="K40" s="2191">
        <v>60</v>
      </c>
      <c r="L40" s="2191">
        <v>62</v>
      </c>
      <c r="M40" s="2191">
        <v>62</v>
      </c>
      <c r="N40" s="2191">
        <v>63</v>
      </c>
      <c r="O40" s="2191">
        <v>65</v>
      </c>
      <c r="P40" s="3031">
        <f t="shared" si="0"/>
        <v>105</v>
      </c>
      <c r="Q40" s="3031">
        <f t="shared" si="1"/>
        <v>101.61290322580645</v>
      </c>
      <c r="R40" s="3031">
        <f t="shared" si="2"/>
        <v>104.83870967741936</v>
      </c>
      <c r="S40" s="2191">
        <v>62</v>
      </c>
      <c r="T40" s="2191"/>
      <c r="U40" s="2192">
        <f t="shared" si="3"/>
        <v>100</v>
      </c>
      <c r="V40" s="2192">
        <f t="shared" si="4"/>
        <v>100</v>
      </c>
      <c r="W40" s="2192">
        <f t="shared" si="5"/>
        <v>103.33333333333334</v>
      </c>
      <c r="X40" s="2189"/>
      <c r="Y40" s="2193"/>
      <c r="Z40" s="621"/>
      <c r="AA40" s="693"/>
      <c r="AB40" s="693"/>
      <c r="AC40" s="693"/>
      <c r="AD40" s="693"/>
      <c r="AE40" s="693"/>
      <c r="AF40" s="693"/>
      <c r="AG40" s="693"/>
      <c r="AH40" s="693"/>
      <c r="AI40" s="693"/>
      <c r="AJ40" s="693"/>
      <c r="AK40" s="693"/>
      <c r="AL40" s="693"/>
      <c r="AM40" s="693"/>
      <c r="AN40" s="693"/>
      <c r="AO40" s="693"/>
    </row>
    <row r="41" spans="1:41" hidden="1">
      <c r="A41" s="630" t="s">
        <v>100</v>
      </c>
      <c r="B41" s="631" t="s">
        <v>257</v>
      </c>
      <c r="C41" s="996"/>
      <c r="D41" s="997"/>
      <c r="E41" s="997"/>
      <c r="F41" s="997"/>
      <c r="G41" s="997"/>
      <c r="H41" s="997"/>
      <c r="I41" s="997"/>
      <c r="J41" s="997"/>
      <c r="K41" s="997"/>
      <c r="L41" s="998"/>
      <c r="M41" s="998"/>
      <c r="N41" s="998"/>
      <c r="O41" s="998"/>
      <c r="P41" s="998"/>
      <c r="Q41" s="998"/>
      <c r="R41" s="998"/>
      <c r="S41" s="998"/>
      <c r="T41" s="998"/>
      <c r="U41" s="995" t="e">
        <f t="shared" ref="U41:U44" si="7">J41/F41%</f>
        <v>#DIV/0!</v>
      </c>
      <c r="V41" s="995" t="e">
        <f t="shared" ref="V41:V44" si="8">J41/H41%</f>
        <v>#DIV/0!</v>
      </c>
      <c r="W41" s="995" t="e">
        <f t="shared" ref="W41:W44" si="9">K41/H41%</f>
        <v>#DIV/0!</v>
      </c>
      <c r="X41" s="998"/>
      <c r="Y41" s="3190" t="s">
        <v>110</v>
      </c>
      <c r="Z41" s="621"/>
      <c r="AA41" s="693"/>
      <c r="AB41" s="693"/>
      <c r="AC41" s="693"/>
      <c r="AD41" s="693"/>
      <c r="AE41" s="693"/>
      <c r="AF41" s="693"/>
      <c r="AG41" s="693"/>
      <c r="AH41" s="693"/>
      <c r="AI41" s="693"/>
      <c r="AJ41" s="693"/>
      <c r="AK41" s="693"/>
      <c r="AL41" s="693"/>
      <c r="AM41" s="693"/>
      <c r="AN41" s="693"/>
      <c r="AO41" s="693"/>
    </row>
    <row r="42" spans="1:41" hidden="1">
      <c r="A42" s="632">
        <v>1</v>
      </c>
      <c r="B42" s="633" t="s">
        <v>258</v>
      </c>
      <c r="C42" s="999" t="s">
        <v>257</v>
      </c>
      <c r="D42" s="1000"/>
      <c r="E42" s="1000"/>
      <c r="F42" s="1000"/>
      <c r="G42" s="1000"/>
      <c r="H42" s="1000"/>
      <c r="I42" s="1000"/>
      <c r="J42" s="1000"/>
      <c r="K42" s="1000"/>
      <c r="L42" s="998"/>
      <c r="M42" s="998"/>
      <c r="N42" s="998"/>
      <c r="O42" s="998"/>
      <c r="P42" s="998"/>
      <c r="Q42" s="998"/>
      <c r="R42" s="998"/>
      <c r="S42" s="998"/>
      <c r="T42" s="998"/>
      <c r="U42" s="995" t="e">
        <f t="shared" si="7"/>
        <v>#DIV/0!</v>
      </c>
      <c r="V42" s="995" t="e">
        <f t="shared" si="8"/>
        <v>#DIV/0!</v>
      </c>
      <c r="W42" s="995" t="e">
        <f t="shared" si="9"/>
        <v>#DIV/0!</v>
      </c>
      <c r="X42" s="998"/>
      <c r="Y42" s="3190"/>
      <c r="Z42" s="621"/>
      <c r="AA42" s="693"/>
      <c r="AB42" s="693"/>
      <c r="AC42" s="693"/>
      <c r="AD42" s="693"/>
      <c r="AE42" s="693"/>
      <c r="AF42" s="693"/>
      <c r="AG42" s="693"/>
      <c r="AH42" s="693"/>
      <c r="AI42" s="693"/>
      <c r="AJ42" s="693"/>
      <c r="AK42" s="693"/>
      <c r="AL42" s="693"/>
      <c r="AM42" s="693"/>
      <c r="AN42" s="693"/>
      <c r="AO42" s="693"/>
    </row>
    <row r="43" spans="1:41" hidden="1">
      <c r="A43" s="632"/>
      <c r="B43" s="633" t="s">
        <v>259</v>
      </c>
      <c r="C43" s="999" t="s">
        <v>257</v>
      </c>
      <c r="D43" s="1000"/>
      <c r="E43" s="1000"/>
      <c r="F43" s="1000"/>
      <c r="G43" s="1000"/>
      <c r="H43" s="1000"/>
      <c r="I43" s="1000"/>
      <c r="J43" s="1000"/>
      <c r="K43" s="1000"/>
      <c r="L43" s="998"/>
      <c r="M43" s="998"/>
      <c r="N43" s="998"/>
      <c r="O43" s="998"/>
      <c r="P43" s="998"/>
      <c r="Q43" s="998"/>
      <c r="R43" s="998"/>
      <c r="S43" s="998"/>
      <c r="T43" s="998"/>
      <c r="U43" s="995" t="e">
        <f t="shared" si="7"/>
        <v>#DIV/0!</v>
      </c>
      <c r="V43" s="995" t="e">
        <f t="shared" si="8"/>
        <v>#DIV/0!</v>
      </c>
      <c r="W43" s="995" t="e">
        <f t="shared" si="9"/>
        <v>#DIV/0!</v>
      </c>
      <c r="X43" s="998"/>
      <c r="Y43" s="3190"/>
      <c r="Z43" s="621"/>
      <c r="AA43" s="693"/>
      <c r="AB43" s="693"/>
      <c r="AC43" s="693"/>
      <c r="AD43" s="693"/>
      <c r="AE43" s="693"/>
      <c r="AF43" s="693"/>
      <c r="AG43" s="693"/>
      <c r="AH43" s="693"/>
      <c r="AI43" s="693"/>
      <c r="AJ43" s="693"/>
      <c r="AK43" s="693"/>
      <c r="AL43" s="693"/>
      <c r="AM43" s="693"/>
      <c r="AN43" s="693"/>
      <c r="AO43" s="693"/>
    </row>
    <row r="44" spans="1:41" hidden="1">
      <c r="A44" s="634">
        <v>2</v>
      </c>
      <c r="B44" s="635" t="s">
        <v>260</v>
      </c>
      <c r="C44" s="1001" t="s">
        <v>49</v>
      </c>
      <c r="D44" s="1000"/>
      <c r="E44" s="1000"/>
      <c r="F44" s="1000"/>
      <c r="G44" s="1000"/>
      <c r="H44" s="1000"/>
      <c r="I44" s="1000"/>
      <c r="J44" s="1000"/>
      <c r="K44" s="1000"/>
      <c r="L44" s="998"/>
      <c r="M44" s="998"/>
      <c r="N44" s="998"/>
      <c r="O44" s="998"/>
      <c r="P44" s="998"/>
      <c r="Q44" s="998"/>
      <c r="R44" s="998"/>
      <c r="S44" s="998"/>
      <c r="T44" s="998"/>
      <c r="U44" s="995" t="e">
        <f t="shared" si="7"/>
        <v>#DIV/0!</v>
      </c>
      <c r="V44" s="995" t="e">
        <f t="shared" si="8"/>
        <v>#DIV/0!</v>
      </c>
      <c r="W44" s="995" t="e">
        <f t="shared" si="9"/>
        <v>#DIV/0!</v>
      </c>
      <c r="X44" s="998"/>
      <c r="Y44" s="3191"/>
      <c r="Z44" s="621"/>
      <c r="AA44" s="693"/>
      <c r="AB44" s="693"/>
      <c r="AC44" s="693"/>
      <c r="AD44" s="693"/>
      <c r="AE44" s="693"/>
      <c r="AF44" s="693"/>
      <c r="AG44" s="693"/>
      <c r="AH44" s="693"/>
      <c r="AI44" s="693"/>
      <c r="AJ44" s="693"/>
      <c r="AK44" s="693"/>
      <c r="AL44" s="693"/>
      <c r="AM44" s="693"/>
      <c r="AN44" s="693"/>
      <c r="AO44" s="693"/>
    </row>
    <row r="45" spans="1:41">
      <c r="A45" s="803"/>
      <c r="B45" s="803"/>
      <c r="C45" s="636"/>
      <c r="D45" s="803"/>
      <c r="E45" s="803"/>
      <c r="F45" s="803"/>
      <c r="G45" s="803"/>
      <c r="H45" s="803"/>
      <c r="I45" s="803"/>
      <c r="J45" s="803"/>
      <c r="K45" s="803"/>
      <c r="L45" s="803"/>
      <c r="M45" s="803"/>
      <c r="N45" s="803"/>
      <c r="O45" s="803"/>
      <c r="P45" s="803"/>
      <c r="Q45" s="803"/>
      <c r="R45" s="803"/>
      <c r="S45" s="803"/>
      <c r="T45" s="803"/>
      <c r="U45" s="803"/>
      <c r="V45" s="803"/>
      <c r="W45" s="803"/>
      <c r="X45" s="803"/>
      <c r="Y45" s="803"/>
      <c r="Z45" s="621"/>
      <c r="AA45" s="693"/>
      <c r="AB45" s="693"/>
      <c r="AC45" s="693"/>
      <c r="AD45" s="693"/>
      <c r="AE45" s="693"/>
      <c r="AF45" s="693"/>
      <c r="AG45" s="693"/>
      <c r="AH45" s="693"/>
      <c r="AI45" s="693"/>
      <c r="AJ45" s="693"/>
      <c r="AK45" s="693"/>
      <c r="AL45" s="693"/>
      <c r="AM45" s="693"/>
      <c r="AN45" s="693"/>
      <c r="AO45" s="693"/>
    </row>
    <row r="46" spans="1:41" ht="39" customHeight="1">
      <c r="A46" s="3189"/>
      <c r="B46" s="3189"/>
      <c r="C46" s="3189"/>
      <c r="D46" s="3189"/>
      <c r="E46" s="3189"/>
      <c r="F46" s="3189"/>
      <c r="G46" s="3189"/>
      <c r="H46" s="3189"/>
      <c r="I46" s="3189"/>
      <c r="J46" s="3189"/>
      <c r="K46" s="3189"/>
      <c r="L46" s="3189"/>
      <c r="M46" s="3189"/>
      <c r="N46" s="3189"/>
      <c r="O46" s="3189"/>
      <c r="P46" s="3189"/>
      <c r="Q46" s="3189"/>
      <c r="R46" s="3189"/>
      <c r="S46" s="3189"/>
      <c r="T46" s="3189"/>
      <c r="U46" s="3189"/>
      <c r="V46" s="3189"/>
      <c r="W46" s="3189"/>
      <c r="X46" s="3189"/>
      <c r="Y46" s="3189"/>
      <c r="Z46" s="621"/>
      <c r="AA46" s="693"/>
      <c r="AB46" s="693"/>
      <c r="AC46" s="693"/>
      <c r="AD46" s="693"/>
      <c r="AE46" s="693"/>
      <c r="AF46" s="693"/>
      <c r="AG46" s="693"/>
      <c r="AH46" s="693"/>
      <c r="AI46" s="693"/>
      <c r="AJ46" s="693"/>
      <c r="AK46" s="693"/>
      <c r="AL46" s="693"/>
      <c r="AM46" s="693"/>
      <c r="AN46" s="693"/>
      <c r="AO46" s="693"/>
    </row>
    <row r="47" spans="1:41" ht="15.75" customHeight="1">
      <c r="A47" s="3189"/>
      <c r="B47" s="3189"/>
      <c r="C47" s="3189"/>
      <c r="D47" s="3189"/>
      <c r="E47" s="3189"/>
      <c r="F47" s="3189"/>
      <c r="G47" s="3189"/>
      <c r="H47" s="3189"/>
      <c r="I47" s="3189"/>
      <c r="J47" s="3189"/>
      <c r="K47" s="3189"/>
      <c r="L47" s="3189"/>
      <c r="M47" s="3189"/>
      <c r="N47" s="3189"/>
      <c r="O47" s="3189"/>
      <c r="P47" s="3189"/>
      <c r="Q47" s="3189"/>
      <c r="R47" s="3189"/>
      <c r="S47" s="3189"/>
      <c r="T47" s="3189"/>
      <c r="U47" s="3189"/>
      <c r="V47" s="3189"/>
      <c r="W47" s="3189"/>
      <c r="X47" s="3189"/>
      <c r="Y47" s="3189"/>
      <c r="Z47" s="621"/>
      <c r="AA47" s="693"/>
      <c r="AB47" s="693"/>
      <c r="AC47" s="693"/>
      <c r="AD47" s="693"/>
      <c r="AE47" s="693"/>
      <c r="AF47" s="693"/>
      <c r="AG47" s="693"/>
      <c r="AH47" s="693"/>
      <c r="AI47" s="693"/>
      <c r="AJ47" s="693"/>
      <c r="AK47" s="693"/>
      <c r="AL47" s="693"/>
      <c r="AM47" s="693"/>
      <c r="AN47" s="693"/>
      <c r="AO47" s="693"/>
    </row>
    <row r="48" spans="1:41" ht="15.75" customHeight="1">
      <c r="A48" s="622"/>
      <c r="B48" s="622"/>
      <c r="C48" s="622"/>
      <c r="D48" s="622"/>
      <c r="E48" s="622"/>
      <c r="F48" s="622"/>
      <c r="G48" s="622"/>
      <c r="H48" s="622"/>
      <c r="I48" s="622"/>
      <c r="J48" s="622"/>
      <c r="K48" s="622"/>
      <c r="L48" s="622"/>
      <c r="M48" s="622"/>
      <c r="N48" s="622"/>
      <c r="O48" s="622"/>
      <c r="P48" s="622"/>
      <c r="Q48" s="622"/>
      <c r="R48" s="622"/>
      <c r="S48" s="622"/>
      <c r="T48" s="622"/>
      <c r="U48" s="622"/>
      <c r="V48" s="622"/>
      <c r="W48" s="622"/>
      <c r="X48" s="622"/>
      <c r="Y48" s="622"/>
      <c r="Z48" s="621"/>
      <c r="AA48" s="693"/>
      <c r="AB48" s="693"/>
      <c r="AC48" s="693"/>
      <c r="AD48" s="693"/>
      <c r="AE48" s="693"/>
      <c r="AF48" s="693"/>
      <c r="AG48" s="693"/>
      <c r="AH48" s="693"/>
      <c r="AI48" s="693"/>
      <c r="AJ48" s="693"/>
      <c r="AK48" s="693"/>
      <c r="AL48" s="693"/>
      <c r="AM48" s="693"/>
      <c r="AN48" s="693"/>
      <c r="AO48" s="693"/>
    </row>
    <row r="49" spans="1:41" ht="15.75" customHeight="1">
      <c r="A49" s="622"/>
      <c r="B49" s="622"/>
      <c r="C49" s="622"/>
      <c r="D49" s="622"/>
      <c r="E49" s="622"/>
      <c r="F49" s="622"/>
      <c r="G49" s="622"/>
      <c r="H49" s="622"/>
      <c r="I49" s="622"/>
      <c r="J49" s="622"/>
      <c r="K49" s="622"/>
      <c r="L49" s="622"/>
      <c r="M49" s="622"/>
      <c r="N49" s="622"/>
      <c r="O49" s="622"/>
      <c r="P49" s="622"/>
      <c r="Q49" s="622"/>
      <c r="R49" s="622"/>
      <c r="S49" s="622"/>
      <c r="T49" s="622"/>
      <c r="U49" s="622"/>
      <c r="V49" s="622"/>
      <c r="W49" s="622"/>
      <c r="X49" s="622"/>
      <c r="Y49" s="622"/>
      <c r="Z49" s="621"/>
      <c r="AA49" s="693"/>
      <c r="AB49" s="693"/>
      <c r="AC49" s="693"/>
      <c r="AD49" s="693"/>
      <c r="AE49" s="693"/>
      <c r="AF49" s="693"/>
      <c r="AG49" s="693"/>
      <c r="AH49" s="693"/>
      <c r="AI49" s="693"/>
      <c r="AJ49" s="693"/>
      <c r="AK49" s="693"/>
      <c r="AL49" s="693"/>
      <c r="AM49" s="693"/>
      <c r="AN49" s="693"/>
      <c r="AO49" s="693"/>
    </row>
    <row r="50" spans="1:41" ht="15.75" customHeight="1">
      <c r="A50" s="622"/>
      <c r="B50" s="622"/>
      <c r="C50" s="622"/>
      <c r="D50" s="622"/>
      <c r="E50" s="622"/>
      <c r="F50" s="622"/>
      <c r="G50" s="622"/>
      <c r="H50" s="622"/>
      <c r="I50" s="622"/>
      <c r="J50" s="622"/>
      <c r="K50" s="622"/>
      <c r="L50" s="622"/>
      <c r="M50" s="622"/>
      <c r="N50" s="622"/>
      <c r="O50" s="622"/>
      <c r="P50" s="622"/>
      <c r="Q50" s="622"/>
      <c r="R50" s="622"/>
      <c r="S50" s="622"/>
      <c r="T50" s="622"/>
      <c r="U50" s="622"/>
      <c r="V50" s="622"/>
      <c r="W50" s="622"/>
      <c r="X50" s="622"/>
      <c r="Y50" s="622"/>
      <c r="Z50" s="621"/>
      <c r="AA50" s="693"/>
      <c r="AB50" s="693"/>
      <c r="AC50" s="693"/>
      <c r="AD50" s="693"/>
      <c r="AE50" s="693"/>
      <c r="AF50" s="693"/>
      <c r="AG50" s="693"/>
      <c r="AH50" s="693"/>
      <c r="AI50" s="693"/>
      <c r="AJ50" s="693"/>
      <c r="AK50" s="693"/>
      <c r="AL50" s="693"/>
      <c r="AM50" s="693"/>
      <c r="AN50" s="693"/>
      <c r="AO50" s="693"/>
    </row>
    <row r="51" spans="1:41" ht="15.75" customHeight="1">
      <c r="A51" s="622"/>
      <c r="B51" s="622"/>
      <c r="C51" s="622"/>
      <c r="D51" s="622"/>
      <c r="E51" s="622"/>
      <c r="F51" s="622"/>
      <c r="G51" s="622"/>
      <c r="H51" s="622"/>
      <c r="I51" s="622"/>
      <c r="J51" s="622"/>
      <c r="K51" s="622"/>
      <c r="L51" s="622"/>
      <c r="M51" s="622"/>
      <c r="N51" s="622"/>
      <c r="O51" s="622"/>
      <c r="P51" s="622"/>
      <c r="Q51" s="622"/>
      <c r="R51" s="622"/>
      <c r="S51" s="622"/>
      <c r="T51" s="622"/>
      <c r="U51" s="622"/>
      <c r="V51" s="622"/>
      <c r="W51" s="622"/>
      <c r="X51" s="622"/>
      <c r="Y51" s="622"/>
      <c r="Z51" s="621"/>
      <c r="AA51" s="693"/>
      <c r="AB51" s="693"/>
      <c r="AC51" s="693"/>
      <c r="AD51" s="693"/>
      <c r="AE51" s="693"/>
      <c r="AF51" s="693"/>
      <c r="AG51" s="693"/>
      <c r="AH51" s="693"/>
      <c r="AI51" s="693"/>
      <c r="AJ51" s="693"/>
      <c r="AK51" s="693"/>
      <c r="AL51" s="693"/>
      <c r="AM51" s="693"/>
      <c r="AN51" s="693"/>
      <c r="AO51" s="693"/>
    </row>
    <row r="52" spans="1:41" ht="15.75" customHeight="1">
      <c r="A52" s="622"/>
      <c r="B52" s="622"/>
      <c r="C52" s="622"/>
      <c r="D52" s="622"/>
      <c r="E52" s="622"/>
      <c r="F52" s="622"/>
      <c r="G52" s="622"/>
      <c r="H52" s="622"/>
      <c r="I52" s="622"/>
      <c r="J52" s="622"/>
      <c r="K52" s="622"/>
      <c r="L52" s="622"/>
      <c r="M52" s="622"/>
      <c r="N52" s="622"/>
      <c r="O52" s="622"/>
      <c r="P52" s="622"/>
      <c r="Q52" s="622"/>
      <c r="R52" s="622"/>
      <c r="S52" s="622"/>
      <c r="T52" s="622"/>
      <c r="U52" s="622"/>
      <c r="V52" s="622"/>
      <c r="W52" s="622"/>
      <c r="X52" s="622"/>
      <c r="Y52" s="622"/>
      <c r="Z52" s="621"/>
      <c r="AA52" s="693"/>
      <c r="AB52" s="693"/>
      <c r="AC52" s="693"/>
      <c r="AD52" s="693"/>
      <c r="AE52" s="693"/>
      <c r="AF52" s="693"/>
      <c r="AG52" s="693"/>
      <c r="AH52" s="693"/>
      <c r="AI52" s="693"/>
      <c r="AJ52" s="693"/>
      <c r="AK52" s="693"/>
      <c r="AL52" s="693"/>
      <c r="AM52" s="693"/>
      <c r="AN52" s="693"/>
      <c r="AO52" s="693"/>
    </row>
    <row r="53" spans="1:41" ht="15.75" customHeight="1">
      <c r="A53" s="622"/>
      <c r="B53" s="622"/>
      <c r="C53" s="622"/>
      <c r="D53" s="622"/>
      <c r="E53" s="622"/>
      <c r="F53" s="622"/>
      <c r="G53" s="622"/>
      <c r="H53" s="622"/>
      <c r="I53" s="622"/>
      <c r="J53" s="622"/>
      <c r="K53" s="622"/>
      <c r="L53" s="622"/>
      <c r="M53" s="622"/>
      <c r="N53" s="622"/>
      <c r="O53" s="622"/>
      <c r="P53" s="622"/>
      <c r="Q53" s="622"/>
      <c r="R53" s="622"/>
      <c r="S53" s="622"/>
      <c r="T53" s="622"/>
      <c r="U53" s="622"/>
      <c r="V53" s="622"/>
      <c r="W53" s="622"/>
      <c r="X53" s="622"/>
      <c r="Y53" s="622"/>
      <c r="Z53" s="621"/>
      <c r="AA53" s="693"/>
      <c r="AB53" s="693"/>
      <c r="AC53" s="693"/>
      <c r="AD53" s="693"/>
      <c r="AE53" s="693"/>
      <c r="AF53" s="693"/>
      <c r="AG53" s="693"/>
      <c r="AH53" s="693"/>
      <c r="AI53" s="693"/>
      <c r="AJ53" s="693"/>
      <c r="AK53" s="693"/>
      <c r="AL53" s="693"/>
      <c r="AM53" s="693"/>
      <c r="AN53" s="693"/>
      <c r="AO53" s="693"/>
    </row>
    <row r="54" spans="1:41" ht="15.75" customHeight="1">
      <c r="A54" s="622"/>
      <c r="B54" s="622"/>
      <c r="C54" s="622"/>
      <c r="D54" s="622"/>
      <c r="E54" s="622"/>
      <c r="F54" s="622"/>
      <c r="G54" s="622"/>
      <c r="H54" s="622"/>
      <c r="I54" s="622"/>
      <c r="J54" s="622"/>
      <c r="K54" s="622"/>
      <c r="L54" s="622"/>
      <c r="M54" s="622"/>
      <c r="N54" s="622"/>
      <c r="O54" s="622"/>
      <c r="P54" s="622"/>
      <c r="Q54" s="622"/>
      <c r="R54" s="622"/>
      <c r="S54" s="622"/>
      <c r="T54" s="622"/>
      <c r="U54" s="622"/>
      <c r="V54" s="622"/>
      <c r="W54" s="622"/>
      <c r="X54" s="622"/>
      <c r="Y54" s="622"/>
      <c r="Z54" s="621"/>
      <c r="AA54" s="693"/>
      <c r="AB54" s="693"/>
      <c r="AC54" s="693"/>
      <c r="AD54" s="693"/>
      <c r="AE54" s="693"/>
      <c r="AF54" s="693"/>
      <c r="AG54" s="693"/>
      <c r="AH54" s="693"/>
      <c r="AI54" s="693"/>
      <c r="AJ54" s="693"/>
      <c r="AK54" s="693"/>
      <c r="AL54" s="693"/>
      <c r="AM54" s="693"/>
      <c r="AN54" s="693"/>
      <c r="AO54" s="693"/>
    </row>
    <row r="55" spans="1:41" ht="15.75" customHeight="1">
      <c r="A55" s="622"/>
      <c r="B55" s="622"/>
      <c r="C55" s="622"/>
      <c r="D55" s="622"/>
      <c r="E55" s="622"/>
      <c r="F55" s="622"/>
      <c r="G55" s="622"/>
      <c r="H55" s="622"/>
      <c r="I55" s="622"/>
      <c r="J55" s="622"/>
      <c r="K55" s="622"/>
      <c r="L55" s="622"/>
      <c r="M55" s="622"/>
      <c r="N55" s="622"/>
      <c r="O55" s="622"/>
      <c r="P55" s="622"/>
      <c r="Q55" s="622"/>
      <c r="R55" s="622"/>
      <c r="S55" s="622"/>
      <c r="T55" s="622"/>
      <c r="U55" s="622"/>
      <c r="V55" s="622"/>
      <c r="W55" s="622"/>
      <c r="X55" s="622"/>
      <c r="Y55" s="622"/>
      <c r="Z55" s="621"/>
      <c r="AA55" s="693"/>
      <c r="AB55" s="693"/>
      <c r="AC55" s="693"/>
      <c r="AD55" s="693"/>
      <c r="AE55" s="693"/>
      <c r="AF55" s="693"/>
      <c r="AG55" s="693"/>
      <c r="AH55" s="693"/>
      <c r="AI55" s="693"/>
      <c r="AJ55" s="693"/>
      <c r="AK55" s="693"/>
      <c r="AL55" s="693"/>
      <c r="AM55" s="693"/>
      <c r="AN55" s="693"/>
      <c r="AO55" s="693"/>
    </row>
    <row r="56" spans="1:41" ht="15.75" customHeight="1">
      <c r="A56" s="622"/>
      <c r="B56" s="622"/>
      <c r="C56" s="622"/>
      <c r="D56" s="622"/>
      <c r="E56" s="622"/>
      <c r="F56" s="622"/>
      <c r="G56" s="622"/>
      <c r="H56" s="622"/>
      <c r="I56" s="622"/>
      <c r="J56" s="622"/>
      <c r="K56" s="622"/>
      <c r="L56" s="622"/>
      <c r="M56" s="622"/>
      <c r="N56" s="622"/>
      <c r="O56" s="622"/>
      <c r="P56" s="622"/>
      <c r="Q56" s="622"/>
      <c r="R56" s="622"/>
      <c r="S56" s="622"/>
      <c r="T56" s="622"/>
      <c r="U56" s="622"/>
      <c r="V56" s="622"/>
      <c r="W56" s="622"/>
      <c r="X56" s="622"/>
      <c r="Y56" s="622"/>
      <c r="Z56" s="621"/>
      <c r="AA56" s="693"/>
      <c r="AB56" s="693"/>
      <c r="AC56" s="693"/>
      <c r="AD56" s="693"/>
      <c r="AE56" s="693"/>
      <c r="AF56" s="693"/>
      <c r="AG56" s="693"/>
      <c r="AH56" s="693"/>
      <c r="AI56" s="693"/>
      <c r="AJ56" s="693"/>
      <c r="AK56" s="693"/>
      <c r="AL56" s="693"/>
      <c r="AM56" s="693"/>
      <c r="AN56" s="693"/>
      <c r="AO56" s="693"/>
    </row>
    <row r="57" spans="1:41" ht="15.75" customHeight="1">
      <c r="A57" s="622"/>
      <c r="B57" s="622"/>
      <c r="C57" s="622"/>
      <c r="D57" s="622"/>
      <c r="E57" s="622"/>
      <c r="F57" s="622"/>
      <c r="G57" s="622"/>
      <c r="H57" s="622"/>
      <c r="I57" s="622"/>
      <c r="J57" s="622"/>
      <c r="K57" s="622"/>
      <c r="L57" s="622"/>
      <c r="M57" s="622"/>
      <c r="N57" s="622"/>
      <c r="O57" s="622"/>
      <c r="P57" s="622"/>
      <c r="Q57" s="622"/>
      <c r="R57" s="622"/>
      <c r="S57" s="622"/>
      <c r="T57" s="622"/>
      <c r="U57" s="622"/>
      <c r="V57" s="622"/>
      <c r="W57" s="622"/>
      <c r="X57" s="622"/>
      <c r="Y57" s="622"/>
      <c r="Z57" s="621"/>
      <c r="AA57" s="693"/>
      <c r="AB57" s="693"/>
      <c r="AC57" s="693"/>
      <c r="AD57" s="693"/>
      <c r="AE57" s="693"/>
      <c r="AF57" s="693"/>
      <c r="AG57" s="693"/>
      <c r="AH57" s="693"/>
      <c r="AI57" s="693"/>
      <c r="AJ57" s="693"/>
      <c r="AK57" s="693"/>
      <c r="AL57" s="693"/>
      <c r="AM57" s="693"/>
      <c r="AN57" s="693"/>
      <c r="AO57" s="693"/>
    </row>
    <row r="58" spans="1:41" ht="15.75" customHeight="1">
      <c r="A58" s="622"/>
      <c r="B58" s="622"/>
      <c r="C58" s="622"/>
      <c r="D58" s="622"/>
      <c r="E58" s="622"/>
      <c r="F58" s="622"/>
      <c r="G58" s="622"/>
      <c r="H58" s="622"/>
      <c r="I58" s="622"/>
      <c r="J58" s="622"/>
      <c r="K58" s="622"/>
      <c r="L58" s="622"/>
      <c r="M58" s="622"/>
      <c r="N58" s="622"/>
      <c r="O58" s="622"/>
      <c r="P58" s="622"/>
      <c r="Q58" s="622"/>
      <c r="R58" s="622"/>
      <c r="S58" s="622"/>
      <c r="T58" s="622"/>
      <c r="U58" s="622"/>
      <c r="V58" s="622"/>
      <c r="W58" s="622"/>
      <c r="X58" s="622"/>
      <c r="Y58" s="622"/>
      <c r="Z58" s="621"/>
      <c r="AA58" s="693"/>
      <c r="AB58" s="693"/>
      <c r="AC58" s="693"/>
      <c r="AD58" s="693"/>
      <c r="AE58" s="693"/>
      <c r="AF58" s="693"/>
      <c r="AG58" s="693"/>
      <c r="AH58" s="693"/>
      <c r="AI58" s="693"/>
      <c r="AJ58" s="693"/>
      <c r="AK58" s="693"/>
      <c r="AL58" s="693"/>
      <c r="AM58" s="693"/>
      <c r="AN58" s="693"/>
      <c r="AO58" s="693"/>
    </row>
    <row r="59" spans="1:41" ht="15.75" customHeight="1">
      <c r="A59" s="622"/>
      <c r="B59" s="622"/>
      <c r="C59" s="622"/>
      <c r="D59" s="622"/>
      <c r="E59" s="622"/>
      <c r="F59" s="622"/>
      <c r="G59" s="622"/>
      <c r="H59" s="622"/>
      <c r="I59" s="622"/>
      <c r="J59" s="622"/>
      <c r="K59" s="622"/>
      <c r="L59" s="622"/>
      <c r="M59" s="622"/>
      <c r="N59" s="622"/>
      <c r="O59" s="622"/>
      <c r="P59" s="622"/>
      <c r="Q59" s="622"/>
      <c r="R59" s="622"/>
      <c r="S59" s="622"/>
      <c r="T59" s="622"/>
      <c r="U59" s="622"/>
      <c r="V59" s="622"/>
      <c r="W59" s="622"/>
      <c r="X59" s="622"/>
      <c r="Y59" s="622"/>
      <c r="Z59" s="621"/>
      <c r="AA59" s="693"/>
      <c r="AB59" s="693"/>
      <c r="AC59" s="693"/>
      <c r="AD59" s="693"/>
      <c r="AE59" s="693"/>
      <c r="AF59" s="693"/>
      <c r="AG59" s="693"/>
      <c r="AH59" s="693"/>
      <c r="AI59" s="693"/>
      <c r="AJ59" s="693"/>
      <c r="AK59" s="693"/>
      <c r="AL59" s="693"/>
      <c r="AM59" s="693"/>
      <c r="AN59" s="693"/>
      <c r="AO59" s="693"/>
    </row>
    <row r="60" spans="1:41" ht="15.75" customHeight="1">
      <c r="A60" s="622"/>
      <c r="B60" s="622"/>
      <c r="C60" s="622"/>
      <c r="D60" s="622"/>
      <c r="E60" s="622"/>
      <c r="F60" s="622"/>
      <c r="G60" s="622"/>
      <c r="H60" s="622"/>
      <c r="I60" s="622"/>
      <c r="J60" s="622"/>
      <c r="K60" s="622"/>
      <c r="L60" s="622"/>
      <c r="M60" s="622"/>
      <c r="N60" s="622"/>
      <c r="O60" s="622"/>
      <c r="P60" s="622"/>
      <c r="Q60" s="622"/>
      <c r="R60" s="622"/>
      <c r="S60" s="622"/>
      <c r="T60" s="622"/>
      <c r="U60" s="622"/>
      <c r="V60" s="622"/>
      <c r="W60" s="622"/>
      <c r="X60" s="622"/>
      <c r="Y60" s="622"/>
      <c r="Z60" s="621"/>
      <c r="AA60" s="693"/>
      <c r="AB60" s="693"/>
      <c r="AC60" s="693"/>
      <c r="AD60" s="693"/>
      <c r="AE60" s="693"/>
      <c r="AF60" s="693"/>
      <c r="AG60" s="693"/>
      <c r="AH60" s="693"/>
      <c r="AI60" s="693"/>
      <c r="AJ60" s="693"/>
      <c r="AK60" s="693"/>
      <c r="AL60" s="693"/>
      <c r="AM60" s="693"/>
      <c r="AN60" s="693"/>
      <c r="AO60" s="693"/>
    </row>
    <row r="61" spans="1:41" ht="15.75" customHeight="1">
      <c r="A61" s="622"/>
      <c r="B61" s="622"/>
      <c r="C61" s="622"/>
      <c r="D61" s="622"/>
      <c r="E61" s="622"/>
      <c r="F61" s="622"/>
      <c r="G61" s="622"/>
      <c r="H61" s="622"/>
      <c r="I61" s="622"/>
      <c r="J61" s="622"/>
      <c r="K61" s="622"/>
      <c r="L61" s="622"/>
      <c r="M61" s="622"/>
      <c r="N61" s="622"/>
      <c r="O61" s="622"/>
      <c r="P61" s="622"/>
      <c r="Q61" s="622"/>
      <c r="R61" s="622"/>
      <c r="S61" s="622"/>
      <c r="T61" s="622"/>
      <c r="U61" s="622"/>
      <c r="V61" s="622"/>
      <c r="W61" s="622"/>
      <c r="X61" s="622"/>
      <c r="Y61" s="622"/>
      <c r="Z61" s="621"/>
      <c r="AA61" s="693"/>
      <c r="AB61" s="693"/>
      <c r="AC61" s="693"/>
      <c r="AD61" s="693"/>
      <c r="AE61" s="693"/>
      <c r="AF61" s="693"/>
      <c r="AG61" s="693"/>
      <c r="AH61" s="693"/>
      <c r="AI61" s="693"/>
      <c r="AJ61" s="693"/>
      <c r="AK61" s="693"/>
      <c r="AL61" s="693"/>
      <c r="AM61" s="693"/>
      <c r="AN61" s="693"/>
      <c r="AO61" s="693"/>
    </row>
    <row r="62" spans="1:41" ht="15.75" customHeight="1">
      <c r="A62" s="622"/>
      <c r="B62" s="622"/>
      <c r="C62" s="622"/>
      <c r="D62" s="622"/>
      <c r="E62" s="622"/>
      <c r="F62" s="622"/>
      <c r="G62" s="622"/>
      <c r="H62" s="622"/>
      <c r="I62" s="622"/>
      <c r="J62" s="622"/>
      <c r="K62" s="622"/>
      <c r="L62" s="622"/>
      <c r="M62" s="622"/>
      <c r="N62" s="622"/>
      <c r="O62" s="622"/>
      <c r="P62" s="622"/>
      <c r="Q62" s="622"/>
      <c r="R62" s="622"/>
      <c r="S62" s="622"/>
      <c r="T62" s="622"/>
      <c r="U62" s="622"/>
      <c r="V62" s="622"/>
      <c r="W62" s="622"/>
      <c r="X62" s="622"/>
      <c r="Y62" s="622"/>
      <c r="Z62" s="621"/>
      <c r="AA62" s="693"/>
      <c r="AB62" s="693"/>
      <c r="AC62" s="693"/>
      <c r="AD62" s="693"/>
      <c r="AE62" s="693"/>
      <c r="AF62" s="693"/>
      <c r="AG62" s="693"/>
      <c r="AH62" s="693"/>
      <c r="AI62" s="693"/>
      <c r="AJ62" s="693"/>
      <c r="AK62" s="693"/>
      <c r="AL62" s="693"/>
      <c r="AM62" s="693"/>
      <c r="AN62" s="693"/>
      <c r="AO62" s="693"/>
    </row>
    <row r="63" spans="1:41" ht="15.75" customHeight="1">
      <c r="A63" s="622"/>
      <c r="B63" s="622"/>
      <c r="C63" s="622"/>
      <c r="D63" s="622"/>
      <c r="E63" s="622"/>
      <c r="F63" s="622"/>
      <c r="G63" s="622"/>
      <c r="H63" s="622"/>
      <c r="I63" s="622"/>
      <c r="J63" s="622"/>
      <c r="K63" s="622"/>
      <c r="L63" s="622"/>
      <c r="M63" s="622"/>
      <c r="N63" s="622"/>
      <c r="O63" s="622"/>
      <c r="P63" s="622"/>
      <c r="Q63" s="622"/>
      <c r="R63" s="622"/>
      <c r="S63" s="622"/>
      <c r="T63" s="622"/>
      <c r="U63" s="622"/>
      <c r="V63" s="622"/>
      <c r="W63" s="622"/>
      <c r="X63" s="622"/>
      <c r="Y63" s="622"/>
      <c r="Z63" s="621"/>
      <c r="AA63" s="693"/>
      <c r="AB63" s="693"/>
      <c r="AC63" s="693"/>
      <c r="AD63" s="693"/>
      <c r="AE63" s="693"/>
      <c r="AF63" s="693"/>
      <c r="AG63" s="693"/>
      <c r="AH63" s="693"/>
      <c r="AI63" s="693"/>
      <c r="AJ63" s="693"/>
      <c r="AK63" s="693"/>
      <c r="AL63" s="693"/>
      <c r="AM63" s="693"/>
      <c r="AN63" s="693"/>
      <c r="AO63" s="693"/>
    </row>
    <row r="64" spans="1:41" ht="15.75" customHeight="1">
      <c r="A64" s="622"/>
      <c r="B64" s="622"/>
      <c r="C64" s="622"/>
      <c r="D64" s="622"/>
      <c r="E64" s="622"/>
      <c r="F64" s="622"/>
      <c r="G64" s="622"/>
      <c r="H64" s="622"/>
      <c r="I64" s="622"/>
      <c r="J64" s="622"/>
      <c r="K64" s="622"/>
      <c r="L64" s="622"/>
      <c r="M64" s="622"/>
      <c r="N64" s="622"/>
      <c r="O64" s="622"/>
      <c r="P64" s="622"/>
      <c r="Q64" s="622"/>
      <c r="R64" s="622"/>
      <c r="S64" s="622"/>
      <c r="T64" s="622"/>
      <c r="U64" s="622"/>
      <c r="V64" s="622"/>
      <c r="W64" s="622"/>
      <c r="X64" s="622"/>
      <c r="Y64" s="622"/>
      <c r="Z64" s="621"/>
      <c r="AA64" s="693"/>
      <c r="AB64" s="693"/>
      <c r="AC64" s="693"/>
      <c r="AD64" s="693"/>
      <c r="AE64" s="693"/>
      <c r="AF64" s="693"/>
      <c r="AG64" s="693"/>
      <c r="AH64" s="693"/>
      <c r="AI64" s="693"/>
      <c r="AJ64" s="693"/>
      <c r="AK64" s="693"/>
      <c r="AL64" s="693"/>
      <c r="AM64" s="693"/>
      <c r="AN64" s="693"/>
      <c r="AO64" s="693"/>
    </row>
    <row r="65" spans="1:41" ht="15.75" customHeight="1">
      <c r="A65" s="622"/>
      <c r="B65" s="622"/>
      <c r="C65" s="622"/>
      <c r="D65" s="622"/>
      <c r="E65" s="622"/>
      <c r="F65" s="622"/>
      <c r="G65" s="622"/>
      <c r="H65" s="622"/>
      <c r="I65" s="622"/>
      <c r="J65" s="622"/>
      <c r="K65" s="622"/>
      <c r="L65" s="622"/>
      <c r="M65" s="622"/>
      <c r="N65" s="622"/>
      <c r="O65" s="622"/>
      <c r="P65" s="622"/>
      <c r="Q65" s="622"/>
      <c r="R65" s="622"/>
      <c r="S65" s="622"/>
      <c r="T65" s="622"/>
      <c r="U65" s="622"/>
      <c r="V65" s="622"/>
      <c r="W65" s="622"/>
      <c r="X65" s="622"/>
      <c r="Y65" s="622"/>
      <c r="Z65" s="621"/>
      <c r="AA65" s="693"/>
      <c r="AB65" s="693"/>
      <c r="AC65" s="693"/>
      <c r="AD65" s="693"/>
      <c r="AE65" s="693"/>
      <c r="AF65" s="693"/>
      <c r="AG65" s="693"/>
      <c r="AH65" s="693"/>
      <c r="AI65" s="693"/>
      <c r="AJ65" s="693"/>
      <c r="AK65" s="693"/>
      <c r="AL65" s="693"/>
      <c r="AM65" s="693"/>
      <c r="AN65" s="693"/>
      <c r="AO65" s="693"/>
    </row>
    <row r="66" spans="1:41" ht="15.75" customHeight="1">
      <c r="A66" s="622"/>
      <c r="B66" s="622"/>
      <c r="C66" s="622"/>
      <c r="D66" s="622"/>
      <c r="E66" s="622"/>
      <c r="F66" s="622"/>
      <c r="G66" s="622"/>
      <c r="H66" s="622"/>
      <c r="I66" s="622"/>
      <c r="J66" s="622"/>
      <c r="K66" s="622"/>
      <c r="L66" s="622"/>
      <c r="M66" s="622"/>
      <c r="N66" s="622"/>
      <c r="O66" s="622"/>
      <c r="P66" s="622"/>
      <c r="Q66" s="622"/>
      <c r="R66" s="622"/>
      <c r="S66" s="622"/>
      <c r="T66" s="622"/>
      <c r="U66" s="622"/>
      <c r="V66" s="622"/>
      <c r="W66" s="622"/>
      <c r="X66" s="622"/>
      <c r="Y66" s="622"/>
      <c r="Z66" s="621"/>
      <c r="AA66" s="693"/>
      <c r="AB66" s="693"/>
      <c r="AC66" s="693"/>
      <c r="AD66" s="693"/>
      <c r="AE66" s="693"/>
      <c r="AF66" s="693"/>
      <c r="AG66" s="693"/>
      <c r="AH66" s="693"/>
      <c r="AI66" s="693"/>
      <c r="AJ66" s="693"/>
      <c r="AK66" s="693"/>
      <c r="AL66" s="693"/>
      <c r="AM66" s="693"/>
      <c r="AN66" s="693"/>
      <c r="AO66" s="693"/>
    </row>
    <row r="67" spans="1:41" ht="15.75" customHeight="1">
      <c r="A67" s="622"/>
      <c r="B67" s="622"/>
      <c r="C67" s="622"/>
      <c r="D67" s="622"/>
      <c r="E67" s="622"/>
      <c r="F67" s="622"/>
      <c r="G67" s="622"/>
      <c r="H67" s="622"/>
      <c r="I67" s="622"/>
      <c r="J67" s="622"/>
      <c r="K67" s="622"/>
      <c r="L67" s="622"/>
      <c r="M67" s="622"/>
      <c r="N67" s="622"/>
      <c r="O67" s="622"/>
      <c r="P67" s="622"/>
      <c r="Q67" s="622"/>
      <c r="R67" s="622"/>
      <c r="S67" s="622"/>
      <c r="T67" s="622"/>
      <c r="U67" s="622"/>
      <c r="V67" s="622"/>
      <c r="W67" s="622"/>
      <c r="X67" s="622"/>
      <c r="Y67" s="622"/>
      <c r="Z67" s="621"/>
      <c r="AA67" s="693"/>
      <c r="AB67" s="693"/>
      <c r="AC67" s="693"/>
      <c r="AD67" s="693"/>
      <c r="AE67" s="693"/>
      <c r="AF67" s="693"/>
      <c r="AG67" s="693"/>
      <c r="AH67" s="693"/>
      <c r="AI67" s="693"/>
      <c r="AJ67" s="693"/>
      <c r="AK67" s="693"/>
      <c r="AL67" s="693"/>
      <c r="AM67" s="693"/>
      <c r="AN67" s="693"/>
      <c r="AO67" s="693"/>
    </row>
    <row r="68" spans="1:41" ht="15.75" customHeight="1">
      <c r="A68" s="622"/>
      <c r="B68" s="622"/>
      <c r="C68" s="622"/>
      <c r="D68" s="622"/>
      <c r="E68" s="622"/>
      <c r="F68" s="622"/>
      <c r="G68" s="622"/>
      <c r="H68" s="622"/>
      <c r="I68" s="622"/>
      <c r="J68" s="622"/>
      <c r="K68" s="622"/>
      <c r="L68" s="622"/>
      <c r="M68" s="622"/>
      <c r="N68" s="622"/>
      <c r="O68" s="622"/>
      <c r="P68" s="622"/>
      <c r="Q68" s="622"/>
      <c r="R68" s="622"/>
      <c r="S68" s="622"/>
      <c r="T68" s="622"/>
      <c r="U68" s="622"/>
      <c r="V68" s="622"/>
      <c r="W68" s="622"/>
      <c r="X68" s="622"/>
      <c r="Y68" s="622"/>
      <c r="Z68" s="621"/>
      <c r="AA68" s="693"/>
      <c r="AB68" s="693"/>
      <c r="AC68" s="693"/>
      <c r="AD68" s="693"/>
      <c r="AE68" s="693"/>
      <c r="AF68" s="693"/>
      <c r="AG68" s="693"/>
      <c r="AH68" s="693"/>
      <c r="AI68" s="693"/>
      <c r="AJ68" s="693"/>
      <c r="AK68" s="693"/>
      <c r="AL68" s="693"/>
      <c r="AM68" s="693"/>
      <c r="AN68" s="693"/>
      <c r="AO68" s="693"/>
    </row>
    <row r="69" spans="1:41" ht="15.75" customHeight="1">
      <c r="A69" s="622"/>
      <c r="B69" s="622"/>
      <c r="C69" s="622"/>
      <c r="D69" s="622"/>
      <c r="E69" s="622"/>
      <c r="F69" s="622"/>
      <c r="G69" s="622"/>
      <c r="H69" s="622"/>
      <c r="I69" s="622"/>
      <c r="J69" s="622"/>
      <c r="K69" s="622"/>
      <c r="L69" s="622"/>
      <c r="M69" s="622"/>
      <c r="N69" s="622"/>
      <c r="O69" s="622"/>
      <c r="P69" s="622"/>
      <c r="Q69" s="622"/>
      <c r="R69" s="622"/>
      <c r="S69" s="622"/>
      <c r="T69" s="622"/>
      <c r="U69" s="622"/>
      <c r="V69" s="622"/>
      <c r="W69" s="622"/>
      <c r="X69" s="622"/>
      <c r="Y69" s="622"/>
      <c r="Z69" s="621"/>
      <c r="AA69" s="693"/>
      <c r="AB69" s="693"/>
      <c r="AC69" s="693"/>
      <c r="AD69" s="693"/>
      <c r="AE69" s="693"/>
      <c r="AF69" s="693"/>
      <c r="AG69" s="693"/>
      <c r="AH69" s="693"/>
      <c r="AI69" s="693"/>
      <c r="AJ69" s="693"/>
      <c r="AK69" s="693"/>
      <c r="AL69" s="693"/>
      <c r="AM69" s="693"/>
      <c r="AN69" s="693"/>
      <c r="AO69" s="693"/>
    </row>
    <row r="70" spans="1:41" ht="15.75" customHeight="1">
      <c r="A70" s="622"/>
      <c r="B70" s="622"/>
      <c r="C70" s="622"/>
      <c r="D70" s="622"/>
      <c r="E70" s="622"/>
      <c r="F70" s="622"/>
      <c r="G70" s="622"/>
      <c r="H70" s="622"/>
      <c r="I70" s="622"/>
      <c r="J70" s="622"/>
      <c r="K70" s="622"/>
      <c r="L70" s="622"/>
      <c r="M70" s="622"/>
      <c r="N70" s="622"/>
      <c r="O70" s="622"/>
      <c r="P70" s="622"/>
      <c r="Q70" s="622"/>
      <c r="R70" s="622"/>
      <c r="S70" s="622"/>
      <c r="T70" s="622"/>
      <c r="U70" s="622"/>
      <c r="V70" s="622"/>
      <c r="W70" s="622"/>
      <c r="X70" s="622"/>
      <c r="Y70" s="622"/>
      <c r="Z70" s="621"/>
      <c r="AA70" s="693"/>
      <c r="AB70" s="693"/>
      <c r="AC70" s="693"/>
      <c r="AD70" s="693"/>
      <c r="AE70" s="693"/>
      <c r="AF70" s="693"/>
      <c r="AG70" s="693"/>
      <c r="AH70" s="693"/>
      <c r="AI70" s="693"/>
      <c r="AJ70" s="693"/>
      <c r="AK70" s="693"/>
      <c r="AL70" s="693"/>
      <c r="AM70" s="693"/>
      <c r="AN70" s="693"/>
      <c r="AO70" s="693"/>
    </row>
    <row r="71" spans="1:41" ht="15.75" customHeight="1">
      <c r="A71" s="622"/>
      <c r="B71" s="622"/>
      <c r="C71" s="622"/>
      <c r="D71" s="622"/>
      <c r="E71" s="622"/>
      <c r="F71" s="622"/>
      <c r="G71" s="622"/>
      <c r="H71" s="622"/>
      <c r="I71" s="622"/>
      <c r="J71" s="622"/>
      <c r="K71" s="622"/>
      <c r="L71" s="622"/>
      <c r="M71" s="622"/>
      <c r="N71" s="622"/>
      <c r="O71" s="622"/>
      <c r="P71" s="622"/>
      <c r="Q71" s="622"/>
      <c r="R71" s="622"/>
      <c r="S71" s="622"/>
      <c r="T71" s="622"/>
      <c r="U71" s="622"/>
      <c r="V71" s="622"/>
      <c r="W71" s="622"/>
      <c r="X71" s="622"/>
      <c r="Y71" s="622"/>
      <c r="Z71" s="621"/>
      <c r="AA71" s="693"/>
      <c r="AB71" s="693"/>
      <c r="AC71" s="693"/>
      <c r="AD71" s="693"/>
      <c r="AE71" s="693"/>
      <c r="AF71" s="693"/>
      <c r="AG71" s="693"/>
      <c r="AH71" s="693"/>
      <c r="AI71" s="693"/>
      <c r="AJ71" s="693"/>
      <c r="AK71" s="693"/>
      <c r="AL71" s="693"/>
      <c r="AM71" s="693"/>
      <c r="AN71" s="693"/>
      <c r="AO71" s="693"/>
    </row>
    <row r="72" spans="1:41" ht="15.75" customHeight="1">
      <c r="A72" s="622"/>
      <c r="B72" s="622"/>
      <c r="C72" s="622"/>
      <c r="D72" s="622"/>
      <c r="E72" s="622"/>
      <c r="F72" s="622"/>
      <c r="G72" s="622"/>
      <c r="H72" s="622"/>
      <c r="I72" s="622"/>
      <c r="J72" s="622"/>
      <c r="K72" s="622"/>
      <c r="L72" s="622"/>
      <c r="M72" s="622"/>
      <c r="N72" s="622"/>
      <c r="O72" s="622"/>
      <c r="P72" s="622"/>
      <c r="Q72" s="622"/>
      <c r="R72" s="622"/>
      <c r="S72" s="622"/>
      <c r="T72" s="622"/>
      <c r="U72" s="622"/>
      <c r="V72" s="622"/>
      <c r="W72" s="622"/>
      <c r="X72" s="622"/>
      <c r="Y72" s="622"/>
      <c r="Z72" s="621"/>
      <c r="AA72" s="693"/>
      <c r="AB72" s="693"/>
      <c r="AC72" s="693"/>
      <c r="AD72" s="693"/>
      <c r="AE72" s="693"/>
      <c r="AF72" s="693"/>
      <c r="AG72" s="693"/>
      <c r="AH72" s="693"/>
      <c r="AI72" s="693"/>
      <c r="AJ72" s="693"/>
      <c r="AK72" s="693"/>
      <c r="AL72" s="693"/>
      <c r="AM72" s="693"/>
      <c r="AN72" s="693"/>
      <c r="AO72" s="693"/>
    </row>
    <row r="73" spans="1:41" ht="15.75" customHeight="1">
      <c r="A73" s="622"/>
      <c r="B73" s="622"/>
      <c r="C73" s="622"/>
      <c r="D73" s="622"/>
      <c r="E73" s="622"/>
      <c r="F73" s="622"/>
      <c r="G73" s="622"/>
      <c r="H73" s="622"/>
      <c r="I73" s="622"/>
      <c r="J73" s="622"/>
      <c r="K73" s="622"/>
      <c r="L73" s="622"/>
      <c r="M73" s="622"/>
      <c r="N73" s="622"/>
      <c r="O73" s="622"/>
      <c r="P73" s="622"/>
      <c r="Q73" s="622"/>
      <c r="R73" s="622"/>
      <c r="S73" s="622"/>
      <c r="T73" s="622"/>
      <c r="U73" s="622"/>
      <c r="V73" s="622"/>
      <c r="W73" s="622"/>
      <c r="X73" s="622"/>
      <c r="Y73" s="622"/>
      <c r="Z73" s="621"/>
      <c r="AA73" s="693"/>
      <c r="AB73" s="693"/>
      <c r="AC73" s="693"/>
      <c r="AD73" s="693"/>
      <c r="AE73" s="693"/>
      <c r="AF73" s="693"/>
      <c r="AG73" s="693"/>
      <c r="AH73" s="693"/>
      <c r="AI73" s="693"/>
      <c r="AJ73" s="693"/>
      <c r="AK73" s="693"/>
      <c r="AL73" s="693"/>
      <c r="AM73" s="693"/>
      <c r="AN73" s="693"/>
      <c r="AO73" s="693"/>
    </row>
    <row r="74" spans="1:41" ht="15.75" customHeight="1">
      <c r="A74" s="622"/>
      <c r="B74" s="622"/>
      <c r="C74" s="622"/>
      <c r="D74" s="622"/>
      <c r="E74" s="622"/>
      <c r="F74" s="622"/>
      <c r="G74" s="622"/>
      <c r="H74" s="622"/>
      <c r="I74" s="622"/>
      <c r="J74" s="622"/>
      <c r="K74" s="622"/>
      <c r="L74" s="622"/>
      <c r="M74" s="622"/>
      <c r="N74" s="622"/>
      <c r="O74" s="622"/>
      <c r="P74" s="622"/>
      <c r="Q74" s="622"/>
      <c r="R74" s="622"/>
      <c r="S74" s="622"/>
      <c r="T74" s="622"/>
      <c r="U74" s="622"/>
      <c r="V74" s="622"/>
      <c r="W74" s="622"/>
      <c r="X74" s="622"/>
      <c r="Y74" s="622"/>
      <c r="Z74" s="621"/>
      <c r="AA74" s="693"/>
      <c r="AB74" s="693"/>
      <c r="AC74" s="693"/>
      <c r="AD74" s="693"/>
      <c r="AE74" s="693"/>
      <c r="AF74" s="693"/>
      <c r="AG74" s="693"/>
      <c r="AH74" s="693"/>
      <c r="AI74" s="693"/>
      <c r="AJ74" s="693"/>
      <c r="AK74" s="693"/>
      <c r="AL74" s="693"/>
      <c r="AM74" s="693"/>
      <c r="AN74" s="693"/>
      <c r="AO74" s="693"/>
    </row>
    <row r="75" spans="1:41" ht="15.75" customHeight="1">
      <c r="A75" s="622"/>
      <c r="B75" s="622"/>
      <c r="C75" s="622"/>
      <c r="D75" s="622"/>
      <c r="E75" s="622"/>
      <c r="F75" s="622"/>
      <c r="G75" s="622"/>
      <c r="H75" s="622"/>
      <c r="I75" s="622"/>
      <c r="J75" s="622"/>
      <c r="K75" s="622"/>
      <c r="L75" s="622"/>
      <c r="M75" s="622"/>
      <c r="N75" s="622"/>
      <c r="O75" s="622"/>
      <c r="P75" s="622"/>
      <c r="Q75" s="622"/>
      <c r="R75" s="622"/>
      <c r="S75" s="622"/>
      <c r="T75" s="622"/>
      <c r="U75" s="622"/>
      <c r="V75" s="622"/>
      <c r="W75" s="622"/>
      <c r="X75" s="622"/>
      <c r="Y75" s="622"/>
      <c r="Z75" s="621"/>
      <c r="AA75" s="693"/>
      <c r="AB75" s="693"/>
      <c r="AC75" s="693"/>
      <c r="AD75" s="693"/>
      <c r="AE75" s="693"/>
      <c r="AF75" s="693"/>
      <c r="AG75" s="693"/>
      <c r="AH75" s="693"/>
      <c r="AI75" s="693"/>
      <c r="AJ75" s="693"/>
      <c r="AK75" s="693"/>
      <c r="AL75" s="693"/>
      <c r="AM75" s="693"/>
      <c r="AN75" s="693"/>
      <c r="AO75" s="693"/>
    </row>
    <row r="76" spans="1:41" ht="15.75" customHeight="1">
      <c r="A76" s="622"/>
      <c r="B76" s="622"/>
      <c r="C76" s="622"/>
      <c r="D76" s="622"/>
      <c r="E76" s="622"/>
      <c r="F76" s="622"/>
      <c r="G76" s="622"/>
      <c r="H76" s="622"/>
      <c r="I76" s="622"/>
      <c r="J76" s="622"/>
      <c r="K76" s="622"/>
      <c r="L76" s="622"/>
      <c r="M76" s="622"/>
      <c r="N76" s="622"/>
      <c r="O76" s="622"/>
      <c r="P76" s="622"/>
      <c r="Q76" s="622"/>
      <c r="R76" s="622"/>
      <c r="S76" s="622"/>
      <c r="T76" s="622"/>
      <c r="U76" s="622"/>
      <c r="V76" s="622"/>
      <c r="W76" s="622"/>
      <c r="X76" s="622"/>
      <c r="Y76" s="622"/>
      <c r="Z76" s="621"/>
      <c r="AA76" s="693"/>
      <c r="AB76" s="693"/>
      <c r="AC76" s="693"/>
      <c r="AD76" s="693"/>
      <c r="AE76" s="693"/>
      <c r="AF76" s="693"/>
      <c r="AG76" s="693"/>
      <c r="AH76" s="693"/>
      <c r="AI76" s="693"/>
      <c r="AJ76" s="693"/>
      <c r="AK76" s="693"/>
      <c r="AL76" s="693"/>
      <c r="AM76" s="693"/>
      <c r="AN76" s="693"/>
      <c r="AO76" s="693"/>
    </row>
    <row r="77" spans="1:41" ht="15.75" customHeight="1">
      <c r="A77" s="622"/>
      <c r="B77" s="622"/>
      <c r="C77" s="622"/>
      <c r="D77" s="622"/>
      <c r="E77" s="622"/>
      <c r="F77" s="622"/>
      <c r="G77" s="622"/>
      <c r="H77" s="622"/>
      <c r="I77" s="622"/>
      <c r="J77" s="622"/>
      <c r="K77" s="622"/>
      <c r="L77" s="622"/>
      <c r="M77" s="622"/>
      <c r="N77" s="622"/>
      <c r="O77" s="622"/>
      <c r="P77" s="622"/>
      <c r="Q77" s="622"/>
      <c r="R77" s="622"/>
      <c r="S77" s="622"/>
      <c r="T77" s="622"/>
      <c r="U77" s="622"/>
      <c r="V77" s="622"/>
      <c r="W77" s="622"/>
      <c r="X77" s="622"/>
      <c r="Y77" s="622"/>
      <c r="Z77" s="621"/>
      <c r="AA77" s="693"/>
      <c r="AB77" s="693"/>
      <c r="AC77" s="693"/>
      <c r="AD77" s="693"/>
      <c r="AE77" s="693"/>
      <c r="AF77" s="693"/>
      <c r="AG77" s="693"/>
      <c r="AH77" s="693"/>
      <c r="AI77" s="693"/>
      <c r="AJ77" s="693"/>
      <c r="AK77" s="693"/>
      <c r="AL77" s="693"/>
      <c r="AM77" s="693"/>
      <c r="AN77" s="693"/>
      <c r="AO77" s="693"/>
    </row>
    <row r="78" spans="1:41" ht="15.75" customHeight="1">
      <c r="A78" s="622"/>
      <c r="B78" s="622"/>
      <c r="C78" s="622"/>
      <c r="D78" s="622"/>
      <c r="E78" s="622"/>
      <c r="F78" s="622"/>
      <c r="G78" s="622"/>
      <c r="H78" s="622"/>
      <c r="I78" s="622"/>
      <c r="J78" s="622"/>
      <c r="K78" s="622"/>
      <c r="L78" s="622"/>
      <c r="M78" s="622"/>
      <c r="N78" s="622"/>
      <c r="O78" s="622"/>
      <c r="P78" s="622"/>
      <c r="Q78" s="622"/>
      <c r="R78" s="622"/>
      <c r="S78" s="622"/>
      <c r="T78" s="622"/>
      <c r="U78" s="622"/>
      <c r="V78" s="622"/>
      <c r="W78" s="622"/>
      <c r="X78" s="622"/>
      <c r="Y78" s="622"/>
      <c r="Z78" s="621"/>
      <c r="AA78" s="693"/>
      <c r="AB78" s="693"/>
      <c r="AC78" s="693"/>
      <c r="AD78" s="693"/>
      <c r="AE78" s="693"/>
      <c r="AF78" s="693"/>
      <c r="AG78" s="693"/>
      <c r="AH78" s="693"/>
      <c r="AI78" s="693"/>
      <c r="AJ78" s="693"/>
      <c r="AK78" s="693"/>
      <c r="AL78" s="693"/>
      <c r="AM78" s="693"/>
      <c r="AN78" s="693"/>
      <c r="AO78" s="693"/>
    </row>
    <row r="79" spans="1:41" ht="15.75" customHeight="1">
      <c r="A79" s="622"/>
      <c r="B79" s="622"/>
      <c r="C79" s="622"/>
      <c r="D79" s="622"/>
      <c r="E79" s="622"/>
      <c r="F79" s="622"/>
      <c r="G79" s="622"/>
      <c r="H79" s="622"/>
      <c r="I79" s="622"/>
      <c r="J79" s="622"/>
      <c r="K79" s="622"/>
      <c r="L79" s="622"/>
      <c r="M79" s="622"/>
      <c r="N79" s="622"/>
      <c r="O79" s="622"/>
      <c r="P79" s="622"/>
      <c r="Q79" s="622"/>
      <c r="R79" s="622"/>
      <c r="S79" s="622"/>
      <c r="T79" s="622"/>
      <c r="U79" s="622"/>
      <c r="V79" s="622"/>
      <c r="W79" s="622"/>
      <c r="X79" s="622"/>
      <c r="Y79" s="622"/>
      <c r="Z79" s="621"/>
      <c r="AA79" s="693"/>
      <c r="AB79" s="693"/>
      <c r="AC79" s="693"/>
      <c r="AD79" s="693"/>
      <c r="AE79" s="693"/>
      <c r="AF79" s="693"/>
      <c r="AG79" s="693"/>
      <c r="AH79" s="693"/>
      <c r="AI79" s="693"/>
      <c r="AJ79" s="693"/>
      <c r="AK79" s="693"/>
      <c r="AL79" s="693"/>
      <c r="AM79" s="693"/>
      <c r="AN79" s="693"/>
      <c r="AO79" s="693"/>
    </row>
    <row r="80" spans="1:41" ht="15.75" customHeight="1">
      <c r="A80" s="622"/>
      <c r="B80" s="622"/>
      <c r="C80" s="622"/>
      <c r="D80" s="622"/>
      <c r="E80" s="622"/>
      <c r="F80" s="622"/>
      <c r="G80" s="622"/>
      <c r="H80" s="622"/>
      <c r="I80" s="622"/>
      <c r="J80" s="622"/>
      <c r="K80" s="622"/>
      <c r="L80" s="622"/>
      <c r="M80" s="622"/>
      <c r="N80" s="622"/>
      <c r="O80" s="622"/>
      <c r="P80" s="622"/>
      <c r="Q80" s="622"/>
      <c r="R80" s="622"/>
      <c r="S80" s="622"/>
      <c r="T80" s="622"/>
      <c r="U80" s="622"/>
      <c r="V80" s="622"/>
      <c r="W80" s="622"/>
      <c r="X80" s="622"/>
      <c r="Y80" s="622"/>
      <c r="Z80" s="621"/>
      <c r="AA80" s="693"/>
      <c r="AB80" s="693"/>
      <c r="AC80" s="693"/>
      <c r="AD80" s="693"/>
      <c r="AE80" s="693"/>
      <c r="AF80" s="693"/>
      <c r="AG80" s="693"/>
      <c r="AH80" s="693"/>
      <c r="AI80" s="693"/>
      <c r="AJ80" s="693"/>
      <c r="AK80" s="693"/>
      <c r="AL80" s="693"/>
      <c r="AM80" s="693"/>
      <c r="AN80" s="693"/>
      <c r="AO80" s="693"/>
    </row>
    <row r="81" spans="1:41" ht="15.75" customHeight="1">
      <c r="A81" s="622"/>
      <c r="B81" s="622"/>
      <c r="C81" s="622"/>
      <c r="D81" s="622"/>
      <c r="E81" s="622"/>
      <c r="F81" s="622"/>
      <c r="G81" s="622"/>
      <c r="H81" s="622"/>
      <c r="I81" s="622"/>
      <c r="J81" s="622"/>
      <c r="K81" s="622"/>
      <c r="L81" s="622"/>
      <c r="M81" s="622"/>
      <c r="N81" s="622"/>
      <c r="O81" s="622"/>
      <c r="P81" s="622"/>
      <c r="Q81" s="622"/>
      <c r="R81" s="622"/>
      <c r="S81" s="622"/>
      <c r="T81" s="622"/>
      <c r="U81" s="622"/>
      <c r="V81" s="622"/>
      <c r="W81" s="622"/>
      <c r="X81" s="622"/>
      <c r="Y81" s="622"/>
      <c r="Z81" s="621"/>
      <c r="AA81" s="693"/>
      <c r="AB81" s="693"/>
      <c r="AC81" s="693"/>
      <c r="AD81" s="693"/>
      <c r="AE81" s="693"/>
      <c r="AF81" s="693"/>
      <c r="AG81" s="693"/>
      <c r="AH81" s="693"/>
      <c r="AI81" s="693"/>
      <c r="AJ81" s="693"/>
      <c r="AK81" s="693"/>
      <c r="AL81" s="693"/>
      <c r="AM81" s="693"/>
      <c r="AN81" s="693"/>
      <c r="AO81" s="693"/>
    </row>
    <row r="82" spans="1:41" ht="15.75" customHeight="1">
      <c r="A82" s="622"/>
      <c r="B82" s="622"/>
      <c r="C82" s="622"/>
      <c r="D82" s="622"/>
      <c r="E82" s="622"/>
      <c r="F82" s="622"/>
      <c r="G82" s="622"/>
      <c r="H82" s="622"/>
      <c r="I82" s="622"/>
      <c r="J82" s="622"/>
      <c r="K82" s="622"/>
      <c r="L82" s="622"/>
      <c r="M82" s="622"/>
      <c r="N82" s="622"/>
      <c r="O82" s="622"/>
      <c r="P82" s="622"/>
      <c r="Q82" s="622"/>
      <c r="R82" s="622"/>
      <c r="S82" s="622"/>
      <c r="T82" s="622"/>
      <c r="U82" s="622"/>
      <c r="V82" s="622"/>
      <c r="W82" s="622"/>
      <c r="X82" s="622"/>
      <c r="Y82" s="622"/>
      <c r="Z82" s="621"/>
      <c r="AA82" s="693"/>
      <c r="AB82" s="693"/>
      <c r="AC82" s="693"/>
      <c r="AD82" s="693"/>
      <c r="AE82" s="693"/>
      <c r="AF82" s="693"/>
      <c r="AG82" s="693"/>
      <c r="AH82" s="693"/>
      <c r="AI82" s="693"/>
      <c r="AJ82" s="693"/>
      <c r="AK82" s="693"/>
      <c r="AL82" s="693"/>
      <c r="AM82" s="693"/>
      <c r="AN82" s="693"/>
      <c r="AO82" s="693"/>
    </row>
    <row r="83" spans="1:41" ht="15.75" customHeight="1">
      <c r="A83" s="622"/>
      <c r="B83" s="622"/>
      <c r="C83" s="622"/>
      <c r="D83" s="622"/>
      <c r="E83" s="622"/>
      <c r="F83" s="622"/>
      <c r="G83" s="622"/>
      <c r="H83" s="622"/>
      <c r="I83" s="622"/>
      <c r="J83" s="622"/>
      <c r="K83" s="622"/>
      <c r="L83" s="622"/>
      <c r="M83" s="622"/>
      <c r="N83" s="622"/>
      <c r="O83" s="622"/>
      <c r="P83" s="622"/>
      <c r="Q83" s="622"/>
      <c r="R83" s="622"/>
      <c r="S83" s="622"/>
      <c r="T83" s="622"/>
      <c r="U83" s="622"/>
      <c r="V83" s="622"/>
      <c r="W83" s="622"/>
      <c r="X83" s="622"/>
      <c r="Y83" s="622"/>
      <c r="Z83" s="621"/>
      <c r="AA83" s="693"/>
      <c r="AB83" s="693"/>
      <c r="AC83" s="693"/>
      <c r="AD83" s="693"/>
      <c r="AE83" s="693"/>
      <c r="AF83" s="693"/>
      <c r="AG83" s="693"/>
      <c r="AH83" s="693"/>
      <c r="AI83" s="693"/>
      <c r="AJ83" s="693"/>
      <c r="AK83" s="693"/>
      <c r="AL83" s="693"/>
      <c r="AM83" s="693"/>
      <c r="AN83" s="693"/>
      <c r="AO83" s="693"/>
    </row>
    <row r="84" spans="1:41" ht="15.75" customHeight="1">
      <c r="A84" s="622"/>
      <c r="B84" s="622"/>
      <c r="C84" s="622"/>
      <c r="D84" s="622"/>
      <c r="E84" s="622"/>
      <c r="F84" s="622"/>
      <c r="G84" s="622"/>
      <c r="H84" s="622"/>
      <c r="I84" s="622"/>
      <c r="J84" s="622"/>
      <c r="K84" s="622"/>
      <c r="L84" s="622"/>
      <c r="M84" s="622"/>
      <c r="N84" s="622"/>
      <c r="O84" s="622"/>
      <c r="P84" s="622"/>
      <c r="Q84" s="622"/>
      <c r="R84" s="622"/>
      <c r="S84" s="622"/>
      <c r="T84" s="622"/>
      <c r="U84" s="622"/>
      <c r="V84" s="622"/>
      <c r="W84" s="622"/>
      <c r="X84" s="622"/>
      <c r="Y84" s="622"/>
      <c r="Z84" s="621"/>
      <c r="AA84" s="693"/>
      <c r="AB84" s="693"/>
      <c r="AC84" s="693"/>
      <c r="AD84" s="693"/>
      <c r="AE84" s="693"/>
      <c r="AF84" s="693"/>
      <c r="AG84" s="693"/>
      <c r="AH84" s="693"/>
      <c r="AI84" s="693"/>
      <c r="AJ84" s="693"/>
      <c r="AK84" s="693"/>
      <c r="AL84" s="693"/>
      <c r="AM84" s="693"/>
      <c r="AN84" s="693"/>
      <c r="AO84" s="693"/>
    </row>
    <row r="85" spans="1:41" ht="15.75" customHeight="1">
      <c r="A85" s="622"/>
      <c r="B85" s="622"/>
      <c r="C85" s="622"/>
      <c r="D85" s="622"/>
      <c r="E85" s="622"/>
      <c r="F85" s="622"/>
      <c r="G85" s="622"/>
      <c r="H85" s="622"/>
      <c r="I85" s="622"/>
      <c r="J85" s="622"/>
      <c r="K85" s="622"/>
      <c r="L85" s="622"/>
      <c r="M85" s="622"/>
      <c r="N85" s="622"/>
      <c r="O85" s="622"/>
      <c r="P85" s="622"/>
      <c r="Q85" s="622"/>
      <c r="R85" s="622"/>
      <c r="S85" s="622"/>
      <c r="T85" s="622"/>
      <c r="U85" s="622"/>
      <c r="V85" s="622"/>
      <c r="W85" s="622"/>
      <c r="X85" s="622"/>
      <c r="Y85" s="622"/>
      <c r="Z85" s="621"/>
      <c r="AA85" s="693"/>
      <c r="AB85" s="693"/>
      <c r="AC85" s="693"/>
      <c r="AD85" s="693"/>
      <c r="AE85" s="693"/>
      <c r="AF85" s="693"/>
      <c r="AG85" s="693"/>
      <c r="AH85" s="693"/>
      <c r="AI85" s="693"/>
      <c r="AJ85" s="693"/>
      <c r="AK85" s="693"/>
      <c r="AL85" s="693"/>
      <c r="AM85" s="693"/>
      <c r="AN85" s="693"/>
      <c r="AO85" s="693"/>
    </row>
    <row r="86" spans="1:41" ht="15.75" customHeight="1">
      <c r="A86" s="622"/>
      <c r="B86" s="622"/>
      <c r="C86" s="622"/>
      <c r="D86" s="622"/>
      <c r="E86" s="622"/>
      <c r="F86" s="622"/>
      <c r="G86" s="622"/>
      <c r="H86" s="622"/>
      <c r="I86" s="622"/>
      <c r="J86" s="622"/>
      <c r="K86" s="622"/>
      <c r="L86" s="622"/>
      <c r="M86" s="622"/>
      <c r="N86" s="622"/>
      <c r="O86" s="622"/>
      <c r="P86" s="622"/>
      <c r="Q86" s="622"/>
      <c r="R86" s="622"/>
      <c r="S86" s="622"/>
      <c r="T86" s="622"/>
      <c r="U86" s="622"/>
      <c r="V86" s="622"/>
      <c r="W86" s="622"/>
      <c r="X86" s="622"/>
      <c r="Y86" s="622"/>
      <c r="Z86" s="621"/>
      <c r="AA86" s="693"/>
      <c r="AB86" s="693"/>
      <c r="AC86" s="693"/>
      <c r="AD86" s="693"/>
      <c r="AE86" s="693"/>
      <c r="AF86" s="693"/>
      <c r="AG86" s="693"/>
      <c r="AH86" s="693"/>
      <c r="AI86" s="693"/>
      <c r="AJ86" s="693"/>
      <c r="AK86" s="693"/>
      <c r="AL86" s="693"/>
      <c r="AM86" s="693"/>
      <c r="AN86" s="693"/>
      <c r="AO86" s="693"/>
    </row>
    <row r="87" spans="1:41" ht="15.75" customHeight="1">
      <c r="A87" s="622"/>
      <c r="B87" s="622"/>
      <c r="C87" s="622"/>
      <c r="D87" s="622"/>
      <c r="E87" s="622"/>
      <c r="F87" s="622"/>
      <c r="G87" s="622"/>
      <c r="H87" s="622"/>
      <c r="I87" s="622"/>
      <c r="J87" s="622"/>
      <c r="K87" s="622"/>
      <c r="L87" s="622"/>
      <c r="M87" s="622"/>
      <c r="N87" s="622"/>
      <c r="O87" s="622"/>
      <c r="P87" s="622"/>
      <c r="Q87" s="622"/>
      <c r="R87" s="622"/>
      <c r="S87" s="622"/>
      <c r="T87" s="622"/>
      <c r="U87" s="622"/>
      <c r="V87" s="622"/>
      <c r="W87" s="622"/>
      <c r="X87" s="622"/>
      <c r="Y87" s="622"/>
      <c r="Z87" s="621"/>
      <c r="AA87" s="693"/>
      <c r="AB87" s="693"/>
      <c r="AC87" s="693"/>
      <c r="AD87" s="693"/>
      <c r="AE87" s="693"/>
      <c r="AF87" s="693"/>
      <c r="AG87" s="693"/>
      <c r="AH87" s="693"/>
      <c r="AI87" s="693"/>
      <c r="AJ87" s="693"/>
      <c r="AK87" s="693"/>
      <c r="AL87" s="693"/>
      <c r="AM87" s="693"/>
      <c r="AN87" s="693"/>
      <c r="AO87" s="693"/>
    </row>
    <row r="88" spans="1:41" ht="15.75" customHeight="1">
      <c r="A88" s="622"/>
      <c r="B88" s="622"/>
      <c r="C88" s="622"/>
      <c r="D88" s="622"/>
      <c r="E88" s="622"/>
      <c r="F88" s="622"/>
      <c r="G88" s="622"/>
      <c r="H88" s="622"/>
      <c r="I88" s="622"/>
      <c r="J88" s="622"/>
      <c r="K88" s="622"/>
      <c r="L88" s="622"/>
      <c r="M88" s="622"/>
      <c r="N88" s="622"/>
      <c r="O88" s="622"/>
      <c r="P88" s="622"/>
      <c r="Q88" s="622"/>
      <c r="R88" s="622"/>
      <c r="S88" s="622"/>
      <c r="T88" s="622"/>
      <c r="U88" s="622"/>
      <c r="V88" s="622"/>
      <c r="W88" s="622"/>
      <c r="X88" s="622"/>
      <c r="Y88" s="622"/>
      <c r="Z88" s="621"/>
      <c r="AA88" s="693"/>
      <c r="AB88" s="693"/>
      <c r="AC88" s="693"/>
      <c r="AD88" s="693"/>
      <c r="AE88" s="693"/>
      <c r="AF88" s="693"/>
      <c r="AG88" s="693"/>
      <c r="AH88" s="693"/>
      <c r="AI88" s="693"/>
      <c r="AJ88" s="693"/>
      <c r="AK88" s="693"/>
      <c r="AL88" s="693"/>
      <c r="AM88" s="693"/>
      <c r="AN88" s="693"/>
      <c r="AO88" s="693"/>
    </row>
    <row r="89" spans="1:41" ht="15.75" customHeight="1">
      <c r="A89" s="622"/>
      <c r="B89" s="622"/>
      <c r="C89" s="622"/>
      <c r="D89" s="622"/>
      <c r="E89" s="622"/>
      <c r="F89" s="622"/>
      <c r="G89" s="622"/>
      <c r="H89" s="622"/>
      <c r="I89" s="622"/>
      <c r="J89" s="622"/>
      <c r="K89" s="622"/>
      <c r="L89" s="622"/>
      <c r="M89" s="622"/>
      <c r="N89" s="622"/>
      <c r="O89" s="622"/>
      <c r="P89" s="622"/>
      <c r="Q89" s="622"/>
      <c r="R89" s="622"/>
      <c r="S89" s="622"/>
      <c r="T89" s="622"/>
      <c r="U89" s="622"/>
      <c r="V89" s="622"/>
      <c r="W89" s="622"/>
      <c r="X89" s="622"/>
      <c r="Y89" s="622"/>
      <c r="Z89" s="621"/>
      <c r="AA89" s="693"/>
      <c r="AB89" s="693"/>
      <c r="AC89" s="693"/>
      <c r="AD89" s="693"/>
      <c r="AE89" s="693"/>
      <c r="AF89" s="693"/>
      <c r="AG89" s="693"/>
      <c r="AH89" s="693"/>
      <c r="AI89" s="693"/>
      <c r="AJ89" s="693"/>
      <c r="AK89" s="693"/>
      <c r="AL89" s="693"/>
      <c r="AM89" s="693"/>
      <c r="AN89" s="693"/>
      <c r="AO89" s="693"/>
    </row>
    <row r="90" spans="1:41" ht="15.75" customHeight="1">
      <c r="A90" s="622"/>
      <c r="B90" s="622"/>
      <c r="C90" s="622"/>
      <c r="D90" s="622"/>
      <c r="E90" s="622"/>
      <c r="F90" s="622"/>
      <c r="G90" s="622"/>
      <c r="H90" s="622"/>
      <c r="I90" s="622"/>
      <c r="J90" s="622"/>
      <c r="K90" s="622"/>
      <c r="L90" s="622"/>
      <c r="M90" s="622"/>
      <c r="N90" s="622"/>
      <c r="O90" s="622"/>
      <c r="P90" s="622"/>
      <c r="Q90" s="622"/>
      <c r="R90" s="622"/>
      <c r="S90" s="622"/>
      <c r="T90" s="622"/>
      <c r="U90" s="622"/>
      <c r="V90" s="622"/>
      <c r="W90" s="622"/>
      <c r="X90" s="622"/>
      <c r="Y90" s="622"/>
      <c r="Z90" s="621"/>
      <c r="AA90" s="693"/>
      <c r="AB90" s="693"/>
      <c r="AC90" s="693"/>
      <c r="AD90" s="693"/>
      <c r="AE90" s="693"/>
      <c r="AF90" s="693"/>
      <c r="AG90" s="693"/>
      <c r="AH90" s="693"/>
      <c r="AI90" s="693"/>
      <c r="AJ90" s="693"/>
      <c r="AK90" s="693"/>
      <c r="AL90" s="693"/>
      <c r="AM90" s="693"/>
      <c r="AN90" s="693"/>
      <c r="AO90" s="693"/>
    </row>
    <row r="91" spans="1:41" ht="15.75" customHeight="1">
      <c r="A91" s="622"/>
      <c r="B91" s="622"/>
      <c r="C91" s="622"/>
      <c r="D91" s="622"/>
      <c r="E91" s="622"/>
      <c r="F91" s="622"/>
      <c r="G91" s="622"/>
      <c r="H91" s="622"/>
      <c r="I91" s="622"/>
      <c r="J91" s="622"/>
      <c r="K91" s="622"/>
      <c r="L91" s="622"/>
      <c r="M91" s="622"/>
      <c r="N91" s="622"/>
      <c r="O91" s="622"/>
      <c r="P91" s="622"/>
      <c r="Q91" s="622"/>
      <c r="R91" s="622"/>
      <c r="S91" s="622"/>
      <c r="T91" s="622"/>
      <c r="U91" s="622"/>
      <c r="V91" s="622"/>
      <c r="W91" s="622"/>
      <c r="X91" s="622"/>
      <c r="Y91" s="622"/>
      <c r="Z91" s="621"/>
      <c r="AA91" s="693"/>
      <c r="AB91" s="693"/>
      <c r="AC91" s="693"/>
      <c r="AD91" s="693"/>
      <c r="AE91" s="693"/>
      <c r="AF91" s="693"/>
      <c r="AG91" s="693"/>
      <c r="AH91" s="693"/>
      <c r="AI91" s="693"/>
      <c r="AJ91" s="693"/>
      <c r="AK91" s="693"/>
      <c r="AL91" s="693"/>
      <c r="AM91" s="693"/>
      <c r="AN91" s="693"/>
      <c r="AO91" s="693"/>
    </row>
    <row r="92" spans="1:41" ht="15.75" customHeight="1">
      <c r="A92" s="622"/>
      <c r="B92" s="622"/>
      <c r="C92" s="622"/>
      <c r="D92" s="622"/>
      <c r="E92" s="622"/>
      <c r="F92" s="622"/>
      <c r="G92" s="622"/>
      <c r="H92" s="622"/>
      <c r="I92" s="622"/>
      <c r="J92" s="622"/>
      <c r="K92" s="622"/>
      <c r="L92" s="622"/>
      <c r="M92" s="622"/>
      <c r="N92" s="622"/>
      <c r="O92" s="622"/>
      <c r="P92" s="622"/>
      <c r="Q92" s="622"/>
      <c r="R92" s="622"/>
      <c r="S92" s="622"/>
      <c r="T92" s="622"/>
      <c r="U92" s="622"/>
      <c r="V92" s="622"/>
      <c r="W92" s="622"/>
      <c r="X92" s="622"/>
      <c r="Y92" s="622"/>
      <c r="Z92" s="621"/>
      <c r="AA92" s="693"/>
      <c r="AB92" s="693"/>
      <c r="AC92" s="693"/>
      <c r="AD92" s="693"/>
      <c r="AE92" s="693"/>
      <c r="AF92" s="693"/>
      <c r="AG92" s="693"/>
      <c r="AH92" s="693"/>
      <c r="AI92" s="693"/>
      <c r="AJ92" s="693"/>
      <c r="AK92" s="693"/>
      <c r="AL92" s="693"/>
      <c r="AM92" s="693"/>
      <c r="AN92" s="693"/>
      <c r="AO92" s="693"/>
    </row>
    <row r="93" spans="1:41" ht="15.75" customHeight="1">
      <c r="A93" s="622"/>
      <c r="B93" s="622"/>
      <c r="C93" s="622"/>
      <c r="D93" s="622"/>
      <c r="E93" s="622"/>
      <c r="F93" s="622"/>
      <c r="G93" s="622"/>
      <c r="H93" s="622"/>
      <c r="I93" s="622"/>
      <c r="J93" s="622"/>
      <c r="K93" s="622"/>
      <c r="L93" s="622"/>
      <c r="M93" s="622"/>
      <c r="N93" s="622"/>
      <c r="O93" s="622"/>
      <c r="P93" s="622"/>
      <c r="Q93" s="622"/>
      <c r="R93" s="622"/>
      <c r="S93" s="622"/>
      <c r="T93" s="622"/>
      <c r="U93" s="622"/>
      <c r="V93" s="622"/>
      <c r="W93" s="622"/>
      <c r="X93" s="622"/>
      <c r="Y93" s="622"/>
      <c r="Z93" s="621"/>
      <c r="AA93" s="693"/>
      <c r="AB93" s="693"/>
      <c r="AC93" s="693"/>
      <c r="AD93" s="693"/>
      <c r="AE93" s="693"/>
      <c r="AF93" s="693"/>
      <c r="AG93" s="693"/>
      <c r="AH93" s="693"/>
      <c r="AI93" s="693"/>
      <c r="AJ93" s="693"/>
      <c r="AK93" s="693"/>
      <c r="AL93" s="693"/>
      <c r="AM93" s="693"/>
      <c r="AN93" s="693"/>
      <c r="AO93" s="693"/>
    </row>
    <row r="94" spans="1:41" ht="15.75" customHeight="1">
      <c r="A94" s="622"/>
      <c r="B94" s="622"/>
      <c r="C94" s="622"/>
      <c r="D94" s="622"/>
      <c r="E94" s="622"/>
      <c r="F94" s="622"/>
      <c r="G94" s="622"/>
      <c r="H94" s="622"/>
      <c r="I94" s="622"/>
      <c r="J94" s="622"/>
      <c r="K94" s="622"/>
      <c r="L94" s="622"/>
      <c r="M94" s="622"/>
      <c r="N94" s="622"/>
      <c r="O94" s="622"/>
      <c r="P94" s="622"/>
      <c r="Q94" s="622"/>
      <c r="R94" s="622"/>
      <c r="S94" s="622"/>
      <c r="T94" s="622"/>
      <c r="U94" s="622"/>
      <c r="V94" s="622"/>
      <c r="W94" s="622"/>
      <c r="X94" s="622"/>
      <c r="Y94" s="622"/>
      <c r="Z94" s="621"/>
      <c r="AA94" s="693"/>
      <c r="AB94" s="693"/>
      <c r="AC94" s="693"/>
      <c r="AD94" s="693"/>
      <c r="AE94" s="693"/>
      <c r="AF94" s="693"/>
      <c r="AG94" s="693"/>
      <c r="AH94" s="693"/>
      <c r="AI94" s="693"/>
      <c r="AJ94" s="693"/>
      <c r="AK94" s="693"/>
      <c r="AL94" s="693"/>
      <c r="AM94" s="693"/>
      <c r="AN94" s="693"/>
      <c r="AO94" s="693"/>
    </row>
    <row r="95" spans="1:41" ht="15.75" customHeight="1">
      <c r="A95" s="622"/>
      <c r="B95" s="622"/>
      <c r="C95" s="622"/>
      <c r="D95" s="622"/>
      <c r="E95" s="622"/>
      <c r="F95" s="622"/>
      <c r="G95" s="622"/>
      <c r="H95" s="622"/>
      <c r="I95" s="622"/>
      <c r="J95" s="622"/>
      <c r="K95" s="622"/>
      <c r="L95" s="622"/>
      <c r="M95" s="622"/>
      <c r="N95" s="622"/>
      <c r="O95" s="622"/>
      <c r="P95" s="622"/>
      <c r="Q95" s="622"/>
      <c r="R95" s="622"/>
      <c r="S95" s="622"/>
      <c r="T95" s="622"/>
      <c r="U95" s="622"/>
      <c r="V95" s="622"/>
      <c r="W95" s="622"/>
      <c r="X95" s="622"/>
      <c r="Y95" s="622"/>
      <c r="Z95" s="621"/>
      <c r="AA95" s="693"/>
      <c r="AB95" s="693"/>
      <c r="AC95" s="693"/>
      <c r="AD95" s="693"/>
      <c r="AE95" s="693"/>
      <c r="AF95" s="693"/>
      <c r="AG95" s="693"/>
      <c r="AH95" s="693"/>
      <c r="AI95" s="693"/>
      <c r="AJ95" s="693"/>
      <c r="AK95" s="693"/>
      <c r="AL95" s="693"/>
      <c r="AM95" s="693"/>
      <c r="AN95" s="693"/>
      <c r="AO95" s="693"/>
    </row>
    <row r="96" spans="1:41" ht="15.75" customHeight="1">
      <c r="A96" s="622"/>
      <c r="B96" s="622"/>
      <c r="C96" s="622"/>
      <c r="D96" s="622"/>
      <c r="E96" s="622"/>
      <c r="F96" s="622"/>
      <c r="G96" s="622"/>
      <c r="H96" s="622"/>
      <c r="I96" s="622"/>
      <c r="J96" s="622"/>
      <c r="K96" s="622"/>
      <c r="L96" s="622"/>
      <c r="M96" s="622"/>
      <c r="N96" s="622"/>
      <c r="O96" s="622"/>
      <c r="P96" s="622"/>
      <c r="Q96" s="622"/>
      <c r="R96" s="622"/>
      <c r="S96" s="622"/>
      <c r="T96" s="622"/>
      <c r="U96" s="622"/>
      <c r="V96" s="622"/>
      <c r="W96" s="622"/>
      <c r="X96" s="622"/>
      <c r="Y96" s="622"/>
      <c r="Z96" s="621"/>
      <c r="AA96" s="693"/>
      <c r="AB96" s="693"/>
      <c r="AC96" s="693"/>
      <c r="AD96" s="693"/>
      <c r="AE96" s="693"/>
      <c r="AF96" s="693"/>
      <c r="AG96" s="693"/>
      <c r="AH96" s="693"/>
      <c r="AI96" s="693"/>
      <c r="AJ96" s="693"/>
      <c r="AK96" s="693"/>
      <c r="AL96" s="693"/>
      <c r="AM96" s="693"/>
      <c r="AN96" s="693"/>
      <c r="AO96" s="693"/>
    </row>
    <row r="97" spans="1:62" ht="15.75" customHeight="1">
      <c r="A97" s="622"/>
      <c r="B97" s="622"/>
      <c r="C97" s="622"/>
      <c r="D97" s="622"/>
      <c r="E97" s="622"/>
      <c r="F97" s="622"/>
      <c r="G97" s="622"/>
      <c r="H97" s="622"/>
      <c r="I97" s="622"/>
      <c r="J97" s="622"/>
      <c r="K97" s="622"/>
      <c r="L97" s="622"/>
      <c r="M97" s="622"/>
      <c r="N97" s="622"/>
      <c r="O97" s="622"/>
      <c r="P97" s="622"/>
      <c r="Q97" s="622"/>
      <c r="R97" s="622"/>
      <c r="S97" s="622"/>
      <c r="T97" s="622"/>
      <c r="U97" s="622"/>
      <c r="V97" s="622"/>
      <c r="W97" s="622"/>
      <c r="X97" s="622"/>
      <c r="Y97" s="622"/>
      <c r="Z97" s="621"/>
      <c r="AA97" s="693"/>
      <c r="AB97" s="693"/>
      <c r="AC97" s="693"/>
      <c r="AD97" s="693"/>
      <c r="AE97" s="693"/>
      <c r="AF97" s="693"/>
      <c r="AG97" s="693"/>
      <c r="AH97" s="693"/>
      <c r="AI97" s="693"/>
      <c r="AJ97" s="693"/>
      <c r="AK97" s="693"/>
      <c r="AL97" s="693"/>
      <c r="AM97" s="693"/>
      <c r="AN97" s="693"/>
      <c r="AO97" s="693"/>
    </row>
    <row r="98" spans="1:62" ht="15.75" customHeight="1">
      <c r="A98" s="622"/>
      <c r="B98" s="622"/>
      <c r="C98" s="622"/>
      <c r="D98" s="622"/>
      <c r="E98" s="622"/>
      <c r="F98" s="622"/>
      <c r="G98" s="622"/>
      <c r="H98" s="622"/>
      <c r="I98" s="622"/>
      <c r="J98" s="622"/>
      <c r="K98" s="622"/>
      <c r="L98" s="622"/>
      <c r="M98" s="622"/>
      <c r="N98" s="622"/>
      <c r="O98" s="622"/>
      <c r="P98" s="622"/>
      <c r="Q98" s="622"/>
      <c r="R98" s="622"/>
      <c r="S98" s="622"/>
      <c r="T98" s="622"/>
      <c r="U98" s="622"/>
      <c r="V98" s="622"/>
      <c r="W98" s="622"/>
      <c r="X98" s="622"/>
      <c r="Y98" s="622"/>
      <c r="Z98" s="621"/>
      <c r="AA98" s="693"/>
      <c r="AB98" s="693"/>
      <c r="AC98" s="693"/>
      <c r="AD98" s="693"/>
      <c r="AE98" s="693"/>
      <c r="AF98" s="693"/>
      <c r="AG98" s="693"/>
      <c r="AH98" s="693"/>
      <c r="AI98" s="693"/>
      <c r="AJ98" s="693"/>
      <c r="AK98" s="693"/>
      <c r="AL98" s="693"/>
      <c r="AM98" s="693"/>
      <c r="AN98" s="693"/>
      <c r="AO98" s="693"/>
    </row>
    <row r="99" spans="1:62" ht="15.75" customHeight="1">
      <c r="A99" s="622"/>
      <c r="B99" s="622"/>
      <c r="C99" s="622"/>
      <c r="D99" s="622"/>
      <c r="E99" s="622"/>
      <c r="F99" s="622"/>
      <c r="G99" s="622"/>
      <c r="H99" s="622"/>
      <c r="I99" s="622"/>
      <c r="J99" s="622"/>
      <c r="K99" s="622"/>
      <c r="L99" s="622"/>
      <c r="M99" s="622"/>
      <c r="N99" s="622"/>
      <c r="O99" s="622"/>
      <c r="P99" s="622"/>
      <c r="Q99" s="622"/>
      <c r="R99" s="622"/>
      <c r="S99" s="622"/>
      <c r="T99" s="622"/>
      <c r="U99" s="622"/>
      <c r="V99" s="622"/>
      <c r="W99" s="622"/>
      <c r="X99" s="622"/>
      <c r="Y99" s="622"/>
      <c r="Z99" s="621"/>
      <c r="AA99" s="693"/>
      <c r="AB99" s="693"/>
      <c r="AC99" s="693"/>
      <c r="AD99" s="693"/>
      <c r="AE99" s="693"/>
      <c r="AF99" s="693"/>
      <c r="AG99" s="693"/>
      <c r="AH99" s="693"/>
      <c r="AI99" s="693"/>
      <c r="AJ99" s="693"/>
      <c r="AK99" s="693"/>
      <c r="AL99" s="693"/>
      <c r="AM99" s="693"/>
      <c r="AN99" s="693"/>
      <c r="AO99" s="693"/>
    </row>
    <row r="100" spans="1:62" ht="15.75" customHeight="1">
      <c r="A100" s="622"/>
      <c r="B100" s="622"/>
      <c r="C100" s="622"/>
      <c r="D100" s="622"/>
      <c r="E100" s="622"/>
      <c r="F100" s="622"/>
      <c r="G100" s="622"/>
      <c r="H100" s="622"/>
      <c r="I100" s="622"/>
      <c r="J100" s="622"/>
      <c r="K100" s="622"/>
      <c r="L100" s="622"/>
      <c r="M100" s="622"/>
      <c r="N100" s="622"/>
      <c r="O100" s="622"/>
      <c r="P100" s="622"/>
      <c r="Q100" s="622"/>
      <c r="R100" s="622"/>
      <c r="S100" s="622"/>
      <c r="T100" s="622"/>
      <c r="U100" s="622"/>
      <c r="V100" s="622"/>
      <c r="W100" s="622"/>
      <c r="X100" s="622"/>
      <c r="Y100" s="622"/>
      <c r="Z100" s="621"/>
      <c r="AA100" s="693"/>
      <c r="AB100" s="693"/>
      <c r="AC100" s="693"/>
      <c r="AD100" s="693"/>
      <c r="AE100" s="693"/>
      <c r="AF100" s="693"/>
      <c r="AG100" s="693"/>
      <c r="AH100" s="693"/>
      <c r="AI100" s="693"/>
      <c r="AJ100" s="693"/>
      <c r="AK100" s="693"/>
      <c r="AL100" s="693"/>
      <c r="AM100" s="693"/>
      <c r="AN100" s="693"/>
      <c r="AO100" s="693"/>
    </row>
    <row r="101" spans="1:62" ht="15.75" customHeight="1">
      <c r="A101" s="622"/>
      <c r="B101" s="622"/>
      <c r="C101" s="622"/>
      <c r="D101" s="622"/>
      <c r="E101" s="622"/>
      <c r="F101" s="622"/>
      <c r="G101" s="622"/>
      <c r="H101" s="622"/>
      <c r="I101" s="622"/>
      <c r="J101" s="622"/>
      <c r="K101" s="622"/>
      <c r="L101" s="622"/>
      <c r="M101" s="622"/>
      <c r="N101" s="622"/>
      <c r="O101" s="622"/>
      <c r="P101" s="622"/>
      <c r="Q101" s="622"/>
      <c r="R101" s="622"/>
      <c r="S101" s="622"/>
      <c r="T101" s="622"/>
      <c r="U101" s="622"/>
      <c r="V101" s="622"/>
      <c r="W101" s="622"/>
      <c r="X101" s="622"/>
      <c r="Y101" s="622"/>
      <c r="Z101" s="621"/>
      <c r="AA101" s="693"/>
      <c r="AB101" s="693"/>
      <c r="AC101" s="693"/>
      <c r="AD101" s="693"/>
      <c r="AE101" s="693"/>
      <c r="AF101" s="693"/>
      <c r="AG101" s="693"/>
      <c r="AH101" s="693"/>
      <c r="AI101" s="693"/>
      <c r="AJ101" s="693"/>
      <c r="AK101" s="693"/>
      <c r="AL101" s="693"/>
      <c r="AM101" s="693"/>
      <c r="AN101" s="693"/>
      <c r="AO101" s="693"/>
    </row>
    <row r="102" spans="1:62" ht="15.75" customHeight="1">
      <c r="A102" s="622"/>
      <c r="B102" s="622"/>
      <c r="C102" s="622"/>
      <c r="D102" s="622"/>
      <c r="E102" s="622"/>
      <c r="F102" s="622"/>
      <c r="G102" s="622"/>
      <c r="H102" s="622"/>
      <c r="I102" s="622"/>
      <c r="J102" s="622"/>
      <c r="K102" s="622"/>
      <c r="L102" s="622"/>
      <c r="M102" s="622"/>
      <c r="N102" s="622"/>
      <c r="O102" s="622"/>
      <c r="P102" s="622"/>
      <c r="Q102" s="622"/>
      <c r="R102" s="622"/>
      <c r="S102" s="622"/>
      <c r="T102" s="622"/>
      <c r="U102" s="622"/>
      <c r="V102" s="622"/>
      <c r="W102" s="622"/>
      <c r="X102" s="622"/>
      <c r="Y102" s="622"/>
      <c r="Z102" s="621"/>
      <c r="AA102" s="693"/>
      <c r="AB102" s="693"/>
      <c r="AC102" s="693"/>
      <c r="AD102" s="693"/>
      <c r="AE102" s="693"/>
      <c r="AF102" s="693"/>
      <c r="AG102" s="693"/>
      <c r="AH102" s="693"/>
      <c r="AI102" s="693"/>
      <c r="AJ102" s="693"/>
      <c r="AK102" s="693"/>
      <c r="AL102" s="693"/>
      <c r="AM102" s="693"/>
      <c r="AN102" s="693"/>
      <c r="AO102" s="693"/>
    </row>
    <row r="103" spans="1:62" ht="15.75" customHeight="1">
      <c r="A103" s="622"/>
      <c r="B103" s="622"/>
      <c r="C103" s="622"/>
      <c r="D103" s="622"/>
      <c r="E103" s="622"/>
      <c r="F103" s="622"/>
      <c r="G103" s="622"/>
      <c r="H103" s="622"/>
      <c r="I103" s="622"/>
      <c r="J103" s="622"/>
      <c r="K103" s="622"/>
      <c r="L103" s="622"/>
      <c r="M103" s="622"/>
      <c r="N103" s="622"/>
      <c r="O103" s="622"/>
      <c r="P103" s="622"/>
      <c r="Q103" s="622"/>
      <c r="R103" s="622"/>
      <c r="S103" s="622"/>
      <c r="T103" s="622"/>
      <c r="U103" s="622"/>
      <c r="V103" s="622"/>
      <c r="W103" s="622"/>
      <c r="X103" s="622"/>
      <c r="Y103" s="622"/>
      <c r="Z103" s="621"/>
      <c r="AA103" s="693"/>
      <c r="AB103" s="693"/>
      <c r="AC103" s="693"/>
      <c r="AD103" s="693"/>
      <c r="AE103" s="693"/>
      <c r="AF103" s="693"/>
      <c r="AG103" s="693"/>
      <c r="AH103" s="693"/>
      <c r="AI103" s="693"/>
      <c r="AJ103" s="693"/>
      <c r="AK103" s="693"/>
      <c r="AL103" s="693"/>
      <c r="AM103" s="693"/>
      <c r="AN103" s="693"/>
      <c r="AO103" s="693"/>
    </row>
    <row r="104" spans="1:62" ht="15.75" customHeight="1">
      <c r="A104" s="622"/>
      <c r="B104" s="622"/>
      <c r="C104" s="622"/>
      <c r="D104" s="622"/>
      <c r="E104" s="622"/>
      <c r="F104" s="622"/>
      <c r="G104" s="622"/>
      <c r="H104" s="622"/>
      <c r="I104" s="622"/>
      <c r="J104" s="622"/>
      <c r="K104" s="622"/>
      <c r="L104" s="622"/>
      <c r="M104" s="622"/>
      <c r="N104" s="622"/>
      <c r="O104" s="622"/>
      <c r="P104" s="622"/>
      <c r="Q104" s="622"/>
      <c r="R104" s="622"/>
      <c r="S104" s="622"/>
      <c r="T104" s="622"/>
      <c r="U104" s="622"/>
      <c r="V104" s="622"/>
      <c r="W104" s="622"/>
      <c r="X104" s="622"/>
      <c r="Y104" s="622"/>
      <c r="Z104" s="621"/>
      <c r="AA104" s="693"/>
      <c r="AB104" s="693"/>
      <c r="AC104" s="693"/>
      <c r="AD104" s="693"/>
      <c r="AE104" s="693"/>
      <c r="AF104" s="693"/>
      <c r="AG104" s="693"/>
      <c r="AH104" s="693"/>
      <c r="AI104" s="693"/>
      <c r="AJ104" s="693"/>
      <c r="AK104" s="693"/>
      <c r="AL104" s="693"/>
      <c r="AM104" s="693"/>
      <c r="AN104" s="693"/>
      <c r="AO104" s="693"/>
    </row>
    <row r="105" spans="1:62" ht="15.75" customHeight="1">
      <c r="A105" s="622"/>
      <c r="B105" s="622"/>
      <c r="C105" s="622"/>
      <c r="D105" s="622"/>
      <c r="E105" s="622"/>
      <c r="F105" s="622"/>
      <c r="G105" s="622"/>
      <c r="H105" s="622"/>
      <c r="I105" s="622"/>
      <c r="J105" s="622"/>
      <c r="K105" s="622"/>
      <c r="L105" s="622"/>
      <c r="M105" s="622"/>
      <c r="N105" s="622"/>
      <c r="O105" s="622"/>
      <c r="P105" s="622"/>
      <c r="Q105" s="622"/>
      <c r="R105" s="622"/>
      <c r="S105" s="622"/>
      <c r="T105" s="622"/>
      <c r="U105" s="622"/>
      <c r="V105" s="622"/>
      <c r="W105" s="622"/>
      <c r="X105" s="622"/>
      <c r="Y105" s="622"/>
      <c r="Z105" s="621"/>
      <c r="AA105" s="693"/>
      <c r="AB105" s="693"/>
      <c r="AC105" s="693"/>
      <c r="AD105" s="693"/>
      <c r="AE105" s="693"/>
      <c r="AF105" s="693"/>
      <c r="AG105" s="693"/>
      <c r="AH105" s="693"/>
      <c r="AI105" s="693"/>
      <c r="AJ105" s="693"/>
      <c r="AK105" s="693"/>
      <c r="AL105" s="693"/>
      <c r="AM105" s="693"/>
      <c r="AN105" s="693"/>
      <c r="AO105" s="693"/>
    </row>
    <row r="106" spans="1:62" ht="15.75" customHeight="1">
      <c r="A106" s="622"/>
      <c r="B106" s="622"/>
      <c r="C106" s="622"/>
      <c r="D106" s="622"/>
      <c r="E106" s="622"/>
      <c r="F106" s="622"/>
      <c r="G106" s="622"/>
      <c r="H106" s="622"/>
      <c r="I106" s="622"/>
      <c r="J106" s="622"/>
      <c r="K106" s="622"/>
      <c r="L106" s="622"/>
      <c r="M106" s="622"/>
      <c r="N106" s="622"/>
      <c r="O106" s="622"/>
      <c r="P106" s="622"/>
      <c r="Q106" s="622"/>
      <c r="R106" s="622"/>
      <c r="S106" s="622"/>
      <c r="T106" s="622"/>
      <c r="U106" s="622"/>
      <c r="V106" s="622"/>
      <c r="W106" s="622"/>
      <c r="X106" s="622"/>
      <c r="Y106" s="622"/>
      <c r="Z106" s="621"/>
      <c r="AA106" s="693"/>
      <c r="AB106" s="693"/>
      <c r="AC106" s="693"/>
      <c r="AD106" s="693"/>
      <c r="AE106" s="693"/>
      <c r="AF106" s="693"/>
      <c r="AG106" s="693"/>
      <c r="AH106" s="693"/>
      <c r="AI106" s="693"/>
      <c r="AJ106" s="693"/>
      <c r="AK106" s="693"/>
      <c r="AL106" s="693"/>
      <c r="AM106" s="693"/>
      <c r="AN106" s="693"/>
      <c r="AO106" s="693"/>
    </row>
    <row r="107" spans="1:62" ht="15.75" customHeight="1">
      <c r="A107" s="622"/>
      <c r="B107" s="622"/>
      <c r="C107" s="622"/>
      <c r="D107" s="622"/>
      <c r="E107" s="622"/>
      <c r="F107" s="622"/>
      <c r="G107" s="622"/>
      <c r="H107" s="622"/>
      <c r="I107" s="622"/>
      <c r="J107" s="622"/>
      <c r="K107" s="622"/>
      <c r="L107" s="622"/>
      <c r="M107" s="622"/>
      <c r="N107" s="622"/>
      <c r="O107" s="622"/>
      <c r="P107" s="622"/>
      <c r="Q107" s="622"/>
      <c r="R107" s="622"/>
      <c r="S107" s="622"/>
      <c r="T107" s="622"/>
      <c r="U107" s="622"/>
      <c r="V107" s="622"/>
      <c r="W107" s="622"/>
      <c r="X107" s="622"/>
      <c r="Y107" s="622"/>
      <c r="Z107" s="621"/>
      <c r="AA107" s="693"/>
      <c r="AB107" s="693"/>
      <c r="AC107" s="693"/>
      <c r="AD107" s="693"/>
      <c r="AE107" s="693"/>
      <c r="AF107" s="693"/>
      <c r="AG107" s="693"/>
      <c r="AH107" s="693"/>
      <c r="AI107" s="693"/>
      <c r="AJ107" s="693"/>
      <c r="AK107" s="693"/>
      <c r="AL107" s="693"/>
      <c r="AM107" s="693"/>
      <c r="AN107" s="693"/>
      <c r="AO107" s="693"/>
    </row>
    <row r="108" spans="1:62" ht="15.75" customHeight="1">
      <c r="A108" s="622"/>
      <c r="B108" s="622"/>
      <c r="C108" s="622"/>
      <c r="D108" s="622"/>
      <c r="E108" s="622"/>
      <c r="F108" s="622"/>
      <c r="G108" s="622"/>
      <c r="H108" s="622"/>
      <c r="I108" s="622"/>
      <c r="J108" s="622"/>
      <c r="K108" s="622"/>
      <c r="L108" s="622"/>
      <c r="M108" s="622"/>
      <c r="N108" s="622"/>
      <c r="O108" s="622"/>
      <c r="P108" s="622"/>
      <c r="Q108" s="622"/>
      <c r="R108" s="622"/>
      <c r="S108" s="622"/>
      <c r="T108" s="622"/>
      <c r="U108" s="622"/>
      <c r="V108" s="622"/>
      <c r="W108" s="622"/>
      <c r="X108" s="622"/>
      <c r="Y108" s="622"/>
      <c r="Z108" s="621"/>
      <c r="AA108" s="693"/>
      <c r="AB108" s="693"/>
      <c r="AC108" s="693"/>
      <c r="AD108" s="693"/>
      <c r="AE108" s="693"/>
      <c r="AF108" s="693"/>
      <c r="AG108" s="693"/>
      <c r="AH108" s="693"/>
      <c r="AI108" s="693"/>
      <c r="AJ108" s="693"/>
      <c r="AK108" s="693"/>
      <c r="AL108" s="693"/>
      <c r="AM108" s="693"/>
      <c r="AN108" s="693"/>
      <c r="AO108" s="693"/>
    </row>
    <row r="109" spans="1:62" ht="15.75" customHeight="1">
      <c r="A109" s="622"/>
      <c r="B109" s="622"/>
      <c r="C109" s="622"/>
      <c r="D109" s="622"/>
      <c r="E109" s="622"/>
      <c r="F109" s="622"/>
      <c r="G109" s="622"/>
      <c r="H109" s="622"/>
      <c r="I109" s="622"/>
      <c r="J109" s="622"/>
      <c r="K109" s="622"/>
      <c r="L109" s="622"/>
      <c r="M109" s="622"/>
      <c r="N109" s="622"/>
      <c r="O109" s="622"/>
      <c r="P109" s="622"/>
      <c r="Q109" s="622"/>
      <c r="R109" s="622"/>
      <c r="S109" s="622"/>
      <c r="T109" s="622"/>
      <c r="U109" s="622"/>
      <c r="V109" s="622"/>
      <c r="W109" s="622"/>
      <c r="X109" s="622"/>
      <c r="Y109" s="622"/>
      <c r="Z109" s="621"/>
      <c r="AA109" s="693"/>
      <c r="AB109" s="693"/>
      <c r="AC109" s="693"/>
      <c r="AD109" s="693"/>
      <c r="AE109" s="693"/>
      <c r="AF109" s="693"/>
      <c r="AG109" s="693"/>
      <c r="AH109" s="693"/>
      <c r="AI109" s="693"/>
      <c r="AJ109" s="693"/>
      <c r="AK109" s="693"/>
      <c r="AL109" s="693"/>
      <c r="AM109" s="693"/>
      <c r="AN109" s="693"/>
      <c r="AO109" s="693"/>
    </row>
    <row r="110" spans="1:62" ht="15.75" customHeight="1">
      <c r="A110" s="622"/>
      <c r="B110" s="622"/>
      <c r="C110" s="622"/>
      <c r="D110" s="622"/>
      <c r="E110" s="622"/>
      <c r="F110" s="622"/>
      <c r="G110" s="622"/>
      <c r="H110" s="622"/>
      <c r="I110" s="622"/>
      <c r="J110" s="622"/>
      <c r="K110" s="622"/>
      <c r="L110" s="622"/>
      <c r="M110" s="622"/>
      <c r="N110" s="622"/>
      <c r="O110" s="622"/>
      <c r="P110" s="622"/>
      <c r="Q110" s="622"/>
      <c r="R110" s="622"/>
      <c r="S110" s="622"/>
      <c r="T110" s="622"/>
      <c r="U110" s="622"/>
      <c r="V110" s="622"/>
      <c r="W110" s="622"/>
      <c r="X110" s="622"/>
      <c r="Y110" s="622"/>
      <c r="Z110" s="621"/>
      <c r="AA110" s="693"/>
      <c r="AB110" s="693"/>
      <c r="AC110" s="693"/>
      <c r="AD110" s="693"/>
      <c r="AE110" s="693"/>
      <c r="AF110" s="693"/>
      <c r="AG110" s="693"/>
      <c r="AH110" s="693"/>
      <c r="AI110" s="693"/>
      <c r="AJ110" s="693"/>
      <c r="AK110" s="693"/>
      <c r="AL110" s="693"/>
      <c r="AM110" s="693"/>
      <c r="AN110" s="693"/>
      <c r="AO110" s="693"/>
    </row>
    <row r="111" spans="1:62" ht="15.75" customHeight="1">
      <c r="A111" s="622"/>
      <c r="B111" s="622"/>
      <c r="C111" s="622"/>
      <c r="D111" s="622"/>
      <c r="E111" s="622"/>
      <c r="F111" s="622"/>
      <c r="G111" s="622"/>
      <c r="H111" s="622"/>
      <c r="I111" s="622"/>
      <c r="J111" s="622"/>
      <c r="K111" s="622"/>
      <c r="L111" s="622"/>
      <c r="M111" s="622"/>
      <c r="N111" s="622"/>
      <c r="O111" s="622"/>
      <c r="P111" s="622"/>
      <c r="Q111" s="622"/>
      <c r="R111" s="622"/>
      <c r="S111" s="622"/>
      <c r="T111" s="622"/>
      <c r="U111" s="622"/>
      <c r="V111" s="622"/>
      <c r="W111" s="622"/>
      <c r="X111" s="622"/>
      <c r="Y111" s="622"/>
      <c r="Z111" s="621"/>
      <c r="AA111" s="693"/>
      <c r="AB111" s="693"/>
      <c r="AC111" s="693"/>
      <c r="AD111" s="693"/>
      <c r="AE111" s="693"/>
      <c r="AF111" s="693"/>
      <c r="AG111" s="693"/>
      <c r="AH111" s="693"/>
      <c r="AI111" s="693"/>
      <c r="AJ111" s="693"/>
      <c r="AK111" s="693"/>
      <c r="AL111" s="693"/>
      <c r="AM111" s="693"/>
      <c r="AN111" s="693"/>
      <c r="AO111" s="693"/>
      <c r="BI111" s="658"/>
      <c r="BJ111" s="658"/>
    </row>
    <row r="112" spans="1:62" ht="15.75" customHeight="1">
      <c r="A112" s="622"/>
      <c r="B112" s="622"/>
      <c r="C112" s="622"/>
      <c r="D112" s="622"/>
      <c r="E112" s="622"/>
      <c r="F112" s="622"/>
      <c r="G112" s="622"/>
      <c r="H112" s="622"/>
      <c r="I112" s="622"/>
      <c r="J112" s="622"/>
      <c r="K112" s="622"/>
      <c r="L112" s="622"/>
      <c r="M112" s="622"/>
      <c r="N112" s="622"/>
      <c r="O112" s="622"/>
      <c r="P112" s="622"/>
      <c r="Q112" s="622"/>
      <c r="R112" s="622"/>
      <c r="S112" s="622"/>
      <c r="T112" s="622"/>
      <c r="U112" s="622"/>
      <c r="V112" s="622"/>
      <c r="W112" s="622"/>
      <c r="X112" s="622"/>
      <c r="Y112" s="622"/>
      <c r="Z112" s="621"/>
      <c r="AA112" s="693"/>
      <c r="AB112" s="693"/>
      <c r="AC112" s="693"/>
      <c r="AD112" s="693"/>
      <c r="AE112" s="693"/>
      <c r="AF112" s="693"/>
      <c r="AG112" s="693"/>
      <c r="AH112" s="693"/>
      <c r="AI112" s="693"/>
      <c r="AJ112" s="693"/>
      <c r="AK112" s="693"/>
      <c r="AL112" s="693"/>
      <c r="AM112" s="693"/>
      <c r="AN112" s="693"/>
      <c r="AO112" s="693"/>
      <c r="BI112" s="658"/>
      <c r="BJ112" s="658"/>
    </row>
    <row r="113" spans="1:62" ht="15.75" customHeight="1">
      <c r="A113" s="622"/>
      <c r="B113" s="622"/>
      <c r="C113" s="622"/>
      <c r="D113" s="622"/>
      <c r="E113" s="622"/>
      <c r="F113" s="622"/>
      <c r="G113" s="622"/>
      <c r="H113" s="622"/>
      <c r="I113" s="622"/>
      <c r="J113" s="622"/>
      <c r="K113" s="622"/>
      <c r="L113" s="622"/>
      <c r="M113" s="622"/>
      <c r="N113" s="622"/>
      <c r="O113" s="622"/>
      <c r="P113" s="622"/>
      <c r="Q113" s="622"/>
      <c r="R113" s="622"/>
      <c r="S113" s="622"/>
      <c r="T113" s="622"/>
      <c r="U113" s="622"/>
      <c r="V113" s="622"/>
      <c r="W113" s="622"/>
      <c r="X113" s="622"/>
      <c r="Y113" s="622"/>
      <c r="Z113" s="621"/>
      <c r="AA113" s="693"/>
      <c r="AB113" s="693"/>
      <c r="AC113" s="693"/>
      <c r="AD113" s="693"/>
      <c r="AE113" s="693"/>
      <c r="AF113" s="693"/>
      <c r="AG113" s="693"/>
      <c r="AH113" s="693"/>
      <c r="AI113" s="693"/>
      <c r="AJ113" s="693"/>
      <c r="AK113" s="693"/>
      <c r="AL113" s="693"/>
      <c r="AM113" s="693"/>
      <c r="AN113" s="693"/>
      <c r="AO113" s="693"/>
      <c r="BI113" s="658"/>
      <c r="BJ113" s="658"/>
    </row>
    <row r="114" spans="1:62" ht="15.75" customHeight="1">
      <c r="A114" s="622"/>
      <c r="B114" s="622"/>
      <c r="C114" s="622"/>
      <c r="D114" s="622"/>
      <c r="E114" s="622"/>
      <c r="F114" s="622"/>
      <c r="G114" s="622"/>
      <c r="H114" s="622"/>
      <c r="I114" s="622"/>
      <c r="J114" s="622"/>
      <c r="K114" s="622"/>
      <c r="L114" s="622"/>
      <c r="M114" s="622"/>
      <c r="N114" s="622"/>
      <c r="O114" s="622"/>
      <c r="P114" s="622"/>
      <c r="Q114" s="622"/>
      <c r="R114" s="622"/>
      <c r="S114" s="622"/>
      <c r="T114" s="622"/>
      <c r="U114" s="622"/>
      <c r="V114" s="622"/>
      <c r="W114" s="622"/>
      <c r="X114" s="622"/>
      <c r="Y114" s="622"/>
      <c r="Z114" s="621"/>
      <c r="AA114" s="693"/>
      <c r="AB114" s="693"/>
      <c r="AC114" s="693"/>
      <c r="AD114" s="693"/>
      <c r="AE114" s="693"/>
      <c r="AF114" s="693"/>
      <c r="AG114" s="693"/>
      <c r="AH114" s="693"/>
      <c r="AI114" s="693"/>
      <c r="AJ114" s="693"/>
      <c r="AK114" s="693"/>
      <c r="AL114" s="693"/>
      <c r="AM114" s="693"/>
      <c r="AN114" s="693"/>
      <c r="AO114" s="693"/>
      <c r="BI114" s="658"/>
      <c r="BJ114" s="658"/>
    </row>
    <row r="115" spans="1:62" ht="15.75" customHeight="1">
      <c r="A115" s="622"/>
      <c r="B115" s="622"/>
      <c r="C115" s="622"/>
      <c r="D115" s="622"/>
      <c r="E115" s="622"/>
      <c r="F115" s="622"/>
      <c r="G115" s="622"/>
      <c r="H115" s="622"/>
      <c r="I115" s="622"/>
      <c r="J115" s="622"/>
      <c r="K115" s="622"/>
      <c r="L115" s="622"/>
      <c r="M115" s="622"/>
      <c r="N115" s="622"/>
      <c r="O115" s="622"/>
      <c r="P115" s="622"/>
      <c r="Q115" s="622"/>
      <c r="R115" s="622"/>
      <c r="S115" s="622"/>
      <c r="T115" s="622"/>
      <c r="U115" s="622"/>
      <c r="V115" s="622"/>
      <c r="W115" s="622"/>
      <c r="X115" s="622"/>
      <c r="Y115" s="622"/>
      <c r="Z115" s="621"/>
      <c r="AA115" s="693"/>
      <c r="AB115" s="693"/>
      <c r="AC115" s="693"/>
      <c r="AD115" s="693"/>
      <c r="AE115" s="693"/>
      <c r="AF115" s="693"/>
      <c r="AG115" s="693"/>
      <c r="AH115" s="693"/>
      <c r="AI115" s="693"/>
      <c r="AJ115" s="693"/>
      <c r="AK115" s="693"/>
      <c r="AL115" s="693"/>
      <c r="AM115" s="693"/>
      <c r="AN115" s="693"/>
      <c r="AO115" s="693"/>
      <c r="BI115" s="658"/>
      <c r="BJ115" s="658"/>
    </row>
    <row r="116" spans="1:62" ht="15.75" customHeight="1">
      <c r="A116" s="622"/>
      <c r="B116" s="622"/>
      <c r="C116" s="622"/>
      <c r="D116" s="622"/>
      <c r="E116" s="622"/>
      <c r="F116" s="622"/>
      <c r="G116" s="622"/>
      <c r="H116" s="622"/>
      <c r="I116" s="622"/>
      <c r="J116" s="622"/>
      <c r="K116" s="622"/>
      <c r="L116" s="622"/>
      <c r="M116" s="622"/>
      <c r="N116" s="622"/>
      <c r="O116" s="622"/>
      <c r="P116" s="622"/>
      <c r="Q116" s="622"/>
      <c r="R116" s="622"/>
      <c r="S116" s="622"/>
      <c r="T116" s="622"/>
      <c r="U116" s="622"/>
      <c r="V116" s="622"/>
      <c r="W116" s="622"/>
      <c r="X116" s="622"/>
      <c r="Y116" s="622"/>
      <c r="Z116" s="621"/>
      <c r="AA116" s="693"/>
      <c r="AB116" s="693"/>
      <c r="AC116" s="693"/>
      <c r="AD116" s="693"/>
      <c r="AE116" s="693"/>
      <c r="AF116" s="693"/>
      <c r="AG116" s="693"/>
      <c r="AH116" s="693"/>
      <c r="AI116" s="693"/>
      <c r="AJ116" s="693"/>
      <c r="AK116" s="693"/>
      <c r="AL116" s="693"/>
      <c r="AM116" s="693"/>
      <c r="AN116" s="693"/>
      <c r="AO116" s="693"/>
    </row>
    <row r="117" spans="1:62" ht="15.75" customHeight="1">
      <c r="A117" s="622"/>
      <c r="B117" s="622"/>
      <c r="C117" s="622"/>
      <c r="D117" s="622"/>
      <c r="E117" s="622"/>
      <c r="F117" s="622"/>
      <c r="G117" s="622"/>
      <c r="H117" s="622"/>
      <c r="I117" s="622"/>
      <c r="J117" s="622"/>
      <c r="K117" s="622"/>
      <c r="L117" s="622"/>
      <c r="M117" s="622"/>
      <c r="N117" s="622"/>
      <c r="O117" s="622"/>
      <c r="P117" s="622"/>
      <c r="Q117" s="622"/>
      <c r="R117" s="622"/>
      <c r="S117" s="622"/>
      <c r="T117" s="622"/>
      <c r="U117" s="622"/>
      <c r="V117" s="622"/>
      <c r="W117" s="622"/>
      <c r="X117" s="622"/>
      <c r="Y117" s="622"/>
      <c r="Z117" s="621"/>
      <c r="AA117" s="693"/>
      <c r="AB117" s="693"/>
      <c r="AC117" s="693"/>
      <c r="AD117" s="693"/>
      <c r="AE117" s="693"/>
      <c r="AF117" s="693"/>
      <c r="AG117" s="693"/>
      <c r="AH117" s="693"/>
      <c r="AI117" s="693"/>
      <c r="AJ117" s="693"/>
      <c r="AK117" s="693"/>
      <c r="AL117" s="693"/>
      <c r="AM117" s="693"/>
      <c r="AN117" s="693"/>
      <c r="AO117" s="693"/>
    </row>
  </sheetData>
  <mergeCells count="20">
    <mergeCell ref="A1:Y1"/>
    <mergeCell ref="A2:Y2"/>
    <mergeCell ref="A5:A6"/>
    <mergeCell ref="B5:B6"/>
    <mergeCell ref="C5:C6"/>
    <mergeCell ref="A4:Y4"/>
    <mergeCell ref="H5:K5"/>
    <mergeCell ref="U5:W5"/>
    <mergeCell ref="X5:X6"/>
    <mergeCell ref="A3:Y3"/>
    <mergeCell ref="G5:G6"/>
    <mergeCell ref="L5:O5"/>
    <mergeCell ref="P5:R5"/>
    <mergeCell ref="S5:S7"/>
    <mergeCell ref="T5:T6"/>
    <mergeCell ref="AC6:AE6"/>
    <mergeCell ref="A47:Y47"/>
    <mergeCell ref="Y41:Y44"/>
    <mergeCell ref="A46:Y46"/>
    <mergeCell ref="Y5:Y6"/>
  </mergeCells>
  <printOptions horizontalCentered="1"/>
  <pageMargins left="0.39370078740157483" right="0.19685039370078741" top="0.39370078740157483" bottom="0.39370078740157483" header="0.19685039370078741" footer="0.19685039370078741"/>
  <pageSetup paperSize="9" scale="80" fitToHeight="0"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Q148"/>
  <sheetViews>
    <sheetView zoomScale="85" zoomScaleNormal="85" zoomScaleSheetLayoutView="85" workbookViewId="0">
      <pane ySplit="6" topLeftCell="A66" activePane="bottomLeft" state="frozen"/>
      <selection pane="bottomLeft" activeCell="DP72" sqref="DP72"/>
    </sheetView>
  </sheetViews>
  <sheetFormatPr defaultColWidth="9" defaultRowHeight="15.75" customHeight="1"/>
  <cols>
    <col min="1" max="1" width="4.21875" style="827" customWidth="1"/>
    <col min="2" max="2" width="31.21875" style="983" customWidth="1"/>
    <col min="3" max="3" width="6.21875" style="980" customWidth="1"/>
    <col min="4" max="4" width="7.21875" style="899" hidden="1" customWidth="1"/>
    <col min="5" max="6" width="7.109375" style="899" hidden="1" customWidth="1"/>
    <col min="7" max="7" width="6.21875" style="899" hidden="1" customWidth="1"/>
    <col min="8" max="8" width="6.77734375" style="899" hidden="1" customWidth="1"/>
    <col min="9" max="9" width="7.109375" style="899" hidden="1" customWidth="1"/>
    <col min="10" max="10" width="6.21875" style="899" hidden="1" customWidth="1"/>
    <col min="11" max="13" width="7.109375" style="899" hidden="1" customWidth="1"/>
    <col min="14" max="14" width="6.21875" style="899" hidden="1" customWidth="1"/>
    <col min="15" max="16" width="7.109375" style="899" hidden="1" customWidth="1"/>
    <col min="17" max="17" width="6.21875" style="899" hidden="1" customWidth="1"/>
    <col min="18" max="18" width="6.88671875" style="899" hidden="1" customWidth="1"/>
    <col min="19" max="21" width="7.21875" style="899" hidden="1" customWidth="1"/>
    <col min="22" max="25" width="6.77734375" style="799" hidden="1" customWidth="1"/>
    <col min="26" max="26" width="7.109375" style="799" hidden="1" customWidth="1"/>
    <col min="27" max="28" width="7.21875" style="799" hidden="1" customWidth="1"/>
    <col min="29" max="30" width="7.109375" style="799" hidden="1" customWidth="1"/>
    <col min="31" max="31" width="6.77734375" style="799" hidden="1" customWidth="1"/>
    <col min="32" max="33" width="7.21875" style="799" hidden="1" customWidth="1"/>
    <col min="34" max="35" width="7.109375" style="799" hidden="1" customWidth="1"/>
    <col min="36" max="36" width="7.21875" style="799" hidden="1" customWidth="1"/>
    <col min="37" max="37" width="6" style="799" hidden="1" customWidth="1"/>
    <col min="38" max="38" width="7.33203125" style="799" hidden="1" customWidth="1"/>
    <col min="39" max="39" width="7.44140625" style="799" hidden="1" customWidth="1"/>
    <col min="40" max="40" width="8" style="799" hidden="1" customWidth="1"/>
    <col min="41" max="41" width="7.5546875" style="799" hidden="1" customWidth="1"/>
    <col min="42" max="42" width="6.5546875" style="799" hidden="1" customWidth="1"/>
    <col min="43" max="43" width="7" style="799" hidden="1" customWidth="1"/>
    <col min="44" max="47" width="6.5546875" style="799" hidden="1" customWidth="1"/>
    <col min="48" max="48" width="7" style="799" hidden="1" customWidth="1"/>
    <col min="49" max="50" width="6.5546875" style="799" hidden="1" customWidth="1"/>
    <col min="51" max="51" width="7.21875" style="799" hidden="1" customWidth="1"/>
    <col min="52" max="52" width="6.77734375" style="799" customWidth="1"/>
    <col min="53" max="53" width="7.6640625" style="799" hidden="1" customWidth="1"/>
    <col min="54" max="54" width="6.77734375" style="799" hidden="1" customWidth="1"/>
    <col min="55" max="67" width="7" style="799" hidden="1" customWidth="1"/>
    <col min="68" max="68" width="7.77734375" style="799" customWidth="1"/>
    <col min="69" max="69" width="8.109375" style="799" hidden="1" customWidth="1"/>
    <col min="70" max="70" width="7.77734375" style="799" customWidth="1"/>
    <col min="71" max="71" width="7.44140625" style="799" customWidth="1"/>
    <col min="72" max="72" width="8.44140625" style="799" customWidth="1"/>
    <col min="73" max="73" width="7.77734375" style="799" customWidth="1"/>
    <col min="74" max="74" width="8" style="799" customWidth="1"/>
    <col min="75" max="89" width="7.21875" style="799" hidden="1" customWidth="1"/>
    <col min="90" max="90" width="6.6640625" style="799" customWidth="1"/>
    <col min="91" max="91" width="6.33203125" style="799" hidden="1" customWidth="1"/>
    <col min="92" max="104" width="6.6640625" style="799" hidden="1" customWidth="1"/>
    <col min="105" max="105" width="6.88671875" style="899" hidden="1" customWidth="1"/>
    <col min="106" max="106" width="7.44140625" style="899" hidden="1" customWidth="1"/>
    <col min="107" max="107" width="7.33203125" style="899" hidden="1" customWidth="1"/>
    <col min="108" max="108" width="6.33203125" style="899" hidden="1" customWidth="1"/>
    <col min="109" max="109" width="4.6640625" style="899" hidden="1" customWidth="1"/>
    <col min="110" max="110" width="6.77734375" style="898" hidden="1" customWidth="1"/>
    <col min="111" max="111" width="7.21875" style="898" hidden="1" customWidth="1"/>
    <col min="112" max="112" width="7.77734375" style="898" hidden="1" customWidth="1"/>
    <col min="113" max="113" width="9.109375" style="899" hidden="1" customWidth="1"/>
    <col min="114" max="114" width="5.77734375" style="287" hidden="1" customWidth="1"/>
    <col min="115" max="115" width="7.109375" style="197" hidden="1" customWidth="1"/>
    <col min="116" max="116" width="6.88671875" style="79" hidden="1" customWidth="1"/>
    <col min="117" max="117" width="10.21875" style="34" hidden="1" customWidth="1"/>
    <col min="118" max="118" width="12.21875" style="1328" hidden="1" customWidth="1"/>
    <col min="119" max="119" width="13.88671875" style="982" customWidth="1"/>
    <col min="120" max="120" width="13.88671875" style="657" customWidth="1"/>
    <col min="121" max="121" width="16.77734375" style="657" customWidth="1"/>
    <col min="122" max="16384" width="9" style="657"/>
  </cols>
  <sheetData>
    <row r="1" spans="1:121" s="900" customFormat="1">
      <c r="A1" s="3211" t="s">
        <v>826</v>
      </c>
      <c r="B1" s="3211"/>
      <c r="C1" s="3211"/>
      <c r="D1" s="3211"/>
      <c r="E1" s="3211"/>
      <c r="F1" s="3211"/>
      <c r="G1" s="3211"/>
      <c r="H1" s="3211"/>
      <c r="I1" s="3211"/>
      <c r="J1" s="3211"/>
      <c r="K1" s="3211"/>
      <c r="L1" s="3211"/>
      <c r="M1" s="3211"/>
      <c r="N1" s="3211"/>
      <c r="O1" s="3211"/>
      <c r="P1" s="3211"/>
      <c r="Q1" s="3211"/>
      <c r="R1" s="3211"/>
      <c r="S1" s="3211"/>
      <c r="T1" s="3211"/>
      <c r="U1" s="3211"/>
      <c r="V1" s="3211"/>
      <c r="W1" s="3211"/>
      <c r="X1" s="3211"/>
      <c r="Y1" s="3211"/>
      <c r="Z1" s="3211"/>
      <c r="AA1" s="3211"/>
      <c r="AB1" s="3211"/>
      <c r="AC1" s="3211"/>
      <c r="AD1" s="3211"/>
      <c r="AE1" s="3211"/>
      <c r="AF1" s="3211"/>
      <c r="AG1" s="3211"/>
      <c r="AH1" s="3211"/>
      <c r="AI1" s="3211"/>
      <c r="AJ1" s="3211"/>
      <c r="AK1" s="3211"/>
      <c r="AL1" s="3211"/>
      <c r="AM1" s="3211"/>
      <c r="AN1" s="3211"/>
      <c r="AO1" s="3211"/>
      <c r="AP1" s="3211"/>
      <c r="AQ1" s="3211"/>
      <c r="AR1" s="3211"/>
      <c r="AS1" s="3211"/>
      <c r="AT1" s="3211"/>
      <c r="AU1" s="3211"/>
      <c r="AV1" s="3211"/>
      <c r="AW1" s="3211"/>
      <c r="AX1" s="3211"/>
      <c r="AY1" s="3211"/>
      <c r="AZ1" s="3211"/>
      <c r="BA1" s="3211"/>
      <c r="BB1" s="3211"/>
      <c r="BC1" s="3211"/>
      <c r="BD1" s="3211"/>
      <c r="BE1" s="3211"/>
      <c r="BF1" s="3211"/>
      <c r="BG1" s="3211"/>
      <c r="BH1" s="3211"/>
      <c r="BI1" s="3211"/>
      <c r="BJ1" s="3211"/>
      <c r="BK1" s="3211"/>
      <c r="BL1" s="3211"/>
      <c r="BM1" s="3211"/>
      <c r="BN1" s="3211"/>
      <c r="BO1" s="3211"/>
      <c r="BP1" s="3211"/>
      <c r="BQ1" s="3211"/>
      <c r="BR1" s="3211"/>
      <c r="BS1" s="3211"/>
      <c r="BT1" s="3211"/>
      <c r="BU1" s="3211"/>
      <c r="BV1" s="3211"/>
      <c r="BW1" s="3211"/>
      <c r="BX1" s="3211"/>
      <c r="BY1" s="3211"/>
      <c r="BZ1" s="3211"/>
      <c r="CA1" s="3211"/>
      <c r="CB1" s="3211"/>
      <c r="CC1" s="3211"/>
      <c r="CD1" s="3211"/>
      <c r="CE1" s="3211"/>
      <c r="CF1" s="3211"/>
      <c r="CG1" s="3211"/>
      <c r="CH1" s="3211"/>
      <c r="CI1" s="3211"/>
      <c r="CJ1" s="3211"/>
      <c r="CK1" s="3211"/>
      <c r="CL1" s="3211"/>
      <c r="CM1" s="3211"/>
      <c r="CN1" s="3211"/>
      <c r="CO1" s="3211"/>
      <c r="CP1" s="3211"/>
      <c r="CQ1" s="3211"/>
      <c r="CR1" s="3211"/>
      <c r="CS1" s="3211"/>
      <c r="CT1" s="3211"/>
      <c r="CU1" s="3211"/>
      <c r="CV1" s="3211"/>
      <c r="CW1" s="3211"/>
      <c r="CX1" s="3211"/>
      <c r="CY1" s="3211"/>
      <c r="CZ1" s="3211"/>
      <c r="DA1" s="3211"/>
      <c r="DB1" s="3211"/>
      <c r="DC1" s="3211"/>
      <c r="DD1" s="3211"/>
      <c r="DE1" s="3211"/>
      <c r="DF1" s="898"/>
      <c r="DG1" s="898"/>
      <c r="DH1" s="2194"/>
      <c r="DI1" s="898"/>
      <c r="DJ1" s="287"/>
      <c r="DK1" s="197"/>
      <c r="DL1" s="79"/>
      <c r="DN1" s="1328"/>
      <c r="DO1" s="901"/>
    </row>
    <row r="2" spans="1:121" s="900" customFormat="1">
      <c r="A2" s="3214" t="s">
        <v>825</v>
      </c>
      <c r="B2" s="3214"/>
      <c r="C2" s="3214"/>
      <c r="D2" s="3214"/>
      <c r="E2" s="3214"/>
      <c r="F2" s="3214"/>
      <c r="G2" s="3214"/>
      <c r="H2" s="3214"/>
      <c r="I2" s="3214"/>
      <c r="J2" s="3214"/>
      <c r="K2" s="3214"/>
      <c r="L2" s="3214"/>
      <c r="M2" s="3214"/>
      <c r="N2" s="3214"/>
      <c r="O2" s="3214"/>
      <c r="P2" s="3214"/>
      <c r="Q2" s="3214"/>
      <c r="R2" s="3214"/>
      <c r="S2" s="3214"/>
      <c r="T2" s="3214"/>
      <c r="U2" s="3214"/>
      <c r="V2" s="3214"/>
      <c r="W2" s="3214"/>
      <c r="X2" s="3214"/>
      <c r="Y2" s="3214"/>
      <c r="Z2" s="3214"/>
      <c r="AA2" s="3214"/>
      <c r="AB2" s="3214"/>
      <c r="AC2" s="3214"/>
      <c r="AD2" s="3214"/>
      <c r="AE2" s="3214"/>
      <c r="AF2" s="3214"/>
      <c r="AG2" s="3214"/>
      <c r="AH2" s="3214"/>
      <c r="AI2" s="3214"/>
      <c r="AJ2" s="3214"/>
      <c r="AK2" s="3214"/>
      <c r="AL2" s="3214"/>
      <c r="AM2" s="3214"/>
      <c r="AN2" s="3214"/>
      <c r="AO2" s="3214"/>
      <c r="AP2" s="3214"/>
      <c r="AQ2" s="3214"/>
      <c r="AR2" s="3214"/>
      <c r="AS2" s="3214"/>
      <c r="AT2" s="3214"/>
      <c r="AU2" s="3214"/>
      <c r="AV2" s="3214"/>
      <c r="AW2" s="3214"/>
      <c r="AX2" s="3214"/>
      <c r="AY2" s="3214"/>
      <c r="AZ2" s="3214"/>
      <c r="BA2" s="3214"/>
      <c r="BB2" s="3214"/>
      <c r="BC2" s="3214"/>
      <c r="BD2" s="3214"/>
      <c r="BE2" s="3214"/>
      <c r="BF2" s="3214"/>
      <c r="BG2" s="3214"/>
      <c r="BH2" s="3214"/>
      <c r="BI2" s="3214"/>
      <c r="BJ2" s="3214"/>
      <c r="BK2" s="3214"/>
      <c r="BL2" s="3214"/>
      <c r="BM2" s="3214"/>
      <c r="BN2" s="3214"/>
      <c r="BO2" s="3214"/>
      <c r="BP2" s="3214"/>
      <c r="BQ2" s="3214"/>
      <c r="BR2" s="3214"/>
      <c r="BS2" s="3214"/>
      <c r="BT2" s="3214"/>
      <c r="BU2" s="3214"/>
      <c r="BV2" s="3214"/>
      <c r="BW2" s="3214"/>
      <c r="BX2" s="3214"/>
      <c r="BY2" s="3214"/>
      <c r="BZ2" s="3214"/>
      <c r="CA2" s="3214"/>
      <c r="CB2" s="3214"/>
      <c r="CC2" s="3214"/>
      <c r="CD2" s="3214"/>
      <c r="CE2" s="3214"/>
      <c r="CF2" s="3214"/>
      <c r="CG2" s="3214"/>
      <c r="CH2" s="3214"/>
      <c r="CI2" s="3214"/>
      <c r="CJ2" s="3214"/>
      <c r="CK2" s="3214"/>
      <c r="CL2" s="3214"/>
      <c r="CM2" s="3214"/>
      <c r="CN2" s="3214"/>
      <c r="CO2" s="3214"/>
      <c r="CP2" s="3214"/>
      <c r="CQ2" s="3214"/>
      <c r="CR2" s="3214"/>
      <c r="CS2" s="3214"/>
      <c r="CT2" s="3214"/>
      <c r="CU2" s="3214"/>
      <c r="CV2" s="3214"/>
      <c r="CW2" s="3214"/>
      <c r="CX2" s="3214"/>
      <c r="CY2" s="3214"/>
      <c r="CZ2" s="3214"/>
      <c r="DA2" s="3214"/>
      <c r="DB2" s="3214"/>
      <c r="DC2" s="3214"/>
      <c r="DD2" s="3214"/>
      <c r="DE2" s="3214"/>
      <c r="DF2" s="3214"/>
      <c r="DG2" s="3214"/>
      <c r="DH2" s="3214"/>
      <c r="DI2" s="3214"/>
      <c r="DJ2" s="3214"/>
      <c r="DK2" s="197"/>
      <c r="DL2" s="79"/>
      <c r="DN2" s="1328"/>
      <c r="DO2" s="901"/>
    </row>
    <row r="3" spans="1:121" s="900" customFormat="1">
      <c r="A3" s="3212" t="str">
        <f>'B1 Bieu TH '!A3:Z3</f>
        <v>(Kèm theo Báo cáo số 2666/BC-UBND, ngày 09 tháng 9 năm 2024 của Ủy ban nhân dân huyện Mường Tè)</v>
      </c>
      <c r="B3" s="3213"/>
      <c r="C3" s="3213"/>
      <c r="D3" s="3213"/>
      <c r="E3" s="3213"/>
      <c r="F3" s="3213"/>
      <c r="G3" s="3213"/>
      <c r="H3" s="3213"/>
      <c r="I3" s="3213"/>
      <c r="J3" s="3213"/>
      <c r="K3" s="3213"/>
      <c r="L3" s="3213"/>
      <c r="M3" s="3213"/>
      <c r="N3" s="3213"/>
      <c r="O3" s="3213"/>
      <c r="P3" s="3213"/>
      <c r="Q3" s="3213"/>
      <c r="R3" s="3213"/>
      <c r="S3" s="3213"/>
      <c r="T3" s="3213"/>
      <c r="U3" s="3213"/>
      <c r="V3" s="3213"/>
      <c r="W3" s="3213"/>
      <c r="X3" s="3213"/>
      <c r="Y3" s="3213"/>
      <c r="Z3" s="3213"/>
      <c r="AA3" s="3213"/>
      <c r="AB3" s="3213"/>
      <c r="AC3" s="3213"/>
      <c r="AD3" s="3213"/>
      <c r="AE3" s="3213"/>
      <c r="AF3" s="3213"/>
      <c r="AG3" s="3213"/>
      <c r="AH3" s="3213"/>
      <c r="AI3" s="3213"/>
      <c r="AJ3" s="3213"/>
      <c r="AK3" s="3213"/>
      <c r="AL3" s="3213"/>
      <c r="AM3" s="3213"/>
      <c r="AN3" s="3213"/>
      <c r="AO3" s="3213"/>
      <c r="AP3" s="3213"/>
      <c r="AQ3" s="3213"/>
      <c r="AR3" s="3213"/>
      <c r="AS3" s="3213"/>
      <c r="AT3" s="3213"/>
      <c r="AU3" s="3213"/>
      <c r="AV3" s="3213"/>
      <c r="AW3" s="3213"/>
      <c r="AX3" s="3213"/>
      <c r="AY3" s="3213"/>
      <c r="AZ3" s="3213"/>
      <c r="BA3" s="3213"/>
      <c r="BB3" s="3213"/>
      <c r="BC3" s="3213"/>
      <c r="BD3" s="3213"/>
      <c r="BE3" s="3213"/>
      <c r="BF3" s="3213"/>
      <c r="BG3" s="3213"/>
      <c r="BH3" s="3213"/>
      <c r="BI3" s="3213"/>
      <c r="BJ3" s="3213"/>
      <c r="BK3" s="3213"/>
      <c r="BL3" s="3213"/>
      <c r="BM3" s="3213"/>
      <c r="BN3" s="3213"/>
      <c r="BO3" s="3213"/>
      <c r="BP3" s="3213"/>
      <c r="BQ3" s="3213"/>
      <c r="BR3" s="3213"/>
      <c r="BS3" s="3213"/>
      <c r="BT3" s="3213"/>
      <c r="BU3" s="3213"/>
      <c r="BV3" s="3213"/>
      <c r="BW3" s="3213"/>
      <c r="BX3" s="3213"/>
      <c r="BY3" s="3213"/>
      <c r="BZ3" s="3213"/>
      <c r="CA3" s="3213"/>
      <c r="CB3" s="3213"/>
      <c r="CC3" s="3213"/>
      <c r="CD3" s="3213"/>
      <c r="CE3" s="3213"/>
      <c r="CF3" s="3213"/>
      <c r="CG3" s="3213"/>
      <c r="CH3" s="3213"/>
      <c r="CI3" s="3213"/>
      <c r="CJ3" s="3213"/>
      <c r="CK3" s="3213"/>
      <c r="CL3" s="3213"/>
      <c r="CM3" s="3213"/>
      <c r="CN3" s="3213"/>
      <c r="CO3" s="3213"/>
      <c r="CP3" s="3213"/>
      <c r="CQ3" s="3213"/>
      <c r="CR3" s="3213"/>
      <c r="CS3" s="3213"/>
      <c r="CT3" s="3213"/>
      <c r="CU3" s="3213"/>
      <c r="CV3" s="3213"/>
      <c r="CW3" s="3213"/>
      <c r="CX3" s="3213"/>
      <c r="CY3" s="3213"/>
      <c r="CZ3" s="3213"/>
      <c r="DA3" s="3213"/>
      <c r="DB3" s="3213"/>
      <c r="DC3" s="3213"/>
      <c r="DD3" s="3213"/>
      <c r="DE3" s="3213"/>
      <c r="DF3" s="3213"/>
      <c r="DG3" s="3213"/>
      <c r="DH3" s="3213"/>
      <c r="DI3" s="3213"/>
      <c r="DJ3" s="3213"/>
      <c r="DK3" s="197"/>
      <c r="DL3" s="79"/>
      <c r="DN3" s="1328"/>
      <c r="DO3" s="901"/>
    </row>
    <row r="4" spans="1:121" s="35" customFormat="1" ht="15.75" customHeight="1">
      <c r="A4" s="902"/>
      <c r="B4" s="86"/>
      <c r="C4" s="86"/>
      <c r="D4" s="904"/>
      <c r="E4" s="904"/>
      <c r="F4" s="904"/>
      <c r="G4" s="904"/>
      <c r="H4" s="904"/>
      <c r="I4" s="904"/>
      <c r="J4" s="904"/>
      <c r="K4" s="904"/>
      <c r="L4" s="904"/>
      <c r="M4" s="904"/>
      <c r="N4" s="904"/>
      <c r="O4" s="904"/>
      <c r="P4" s="904"/>
      <c r="Q4" s="904"/>
      <c r="R4" s="904"/>
      <c r="S4" s="904"/>
      <c r="T4" s="904"/>
      <c r="U4" s="904"/>
      <c r="V4" s="756"/>
      <c r="W4" s="756"/>
      <c r="X4" s="756"/>
      <c r="Y4" s="756"/>
      <c r="Z4" s="756"/>
      <c r="AA4" s="756"/>
      <c r="AB4" s="756"/>
      <c r="AC4" s="756"/>
      <c r="AD4" s="756"/>
      <c r="AE4" s="756"/>
      <c r="AF4" s="756"/>
      <c r="AG4" s="756"/>
      <c r="AH4" s="756"/>
      <c r="AI4" s="756"/>
      <c r="AJ4" s="756"/>
      <c r="AK4" s="756"/>
      <c r="AL4" s="756"/>
      <c r="AM4" s="756"/>
      <c r="AN4" s="756"/>
      <c r="AO4" s="756"/>
      <c r="AP4" s="756"/>
      <c r="AQ4" s="756"/>
      <c r="AR4" s="756"/>
      <c r="AS4" s="756"/>
      <c r="AT4" s="756"/>
      <c r="AU4" s="756"/>
      <c r="AV4" s="756"/>
      <c r="AW4" s="756"/>
      <c r="AX4" s="756"/>
      <c r="AY4" s="756"/>
      <c r="AZ4" s="756"/>
      <c r="BA4" s="756"/>
      <c r="BB4" s="756"/>
      <c r="BC4" s="756"/>
      <c r="BD4" s="756"/>
      <c r="BE4" s="756"/>
      <c r="BF4" s="756"/>
      <c r="BG4" s="756"/>
      <c r="BH4" s="756"/>
      <c r="BI4" s="756"/>
      <c r="BJ4" s="756"/>
      <c r="BK4" s="756"/>
      <c r="BL4" s="756"/>
      <c r="BM4" s="756"/>
      <c r="BN4" s="756"/>
      <c r="BO4" s="756"/>
      <c r="BP4" s="756"/>
      <c r="BQ4" s="756"/>
      <c r="BR4" s="756"/>
      <c r="BS4" s="756"/>
      <c r="BT4" s="756"/>
      <c r="BU4" s="756"/>
      <c r="BV4" s="756"/>
      <c r="BW4" s="756"/>
      <c r="BX4" s="756"/>
      <c r="BY4" s="756"/>
      <c r="BZ4" s="756"/>
      <c r="CA4" s="756"/>
      <c r="CB4" s="756"/>
      <c r="CC4" s="756"/>
      <c r="CD4" s="756"/>
      <c r="CE4" s="756"/>
      <c r="CF4" s="756"/>
      <c r="CG4" s="756"/>
      <c r="CH4" s="756"/>
      <c r="CI4" s="756"/>
      <c r="CJ4" s="756"/>
      <c r="CK4" s="756"/>
      <c r="CL4" s="756"/>
      <c r="CM4" s="756"/>
      <c r="CN4" s="756"/>
      <c r="CO4" s="756"/>
      <c r="CP4" s="756"/>
      <c r="CQ4" s="756"/>
      <c r="CR4" s="756"/>
      <c r="CS4" s="756"/>
      <c r="CT4" s="756"/>
      <c r="CU4" s="756"/>
      <c r="CV4" s="756"/>
      <c r="CW4" s="756"/>
      <c r="CX4" s="756"/>
      <c r="CY4" s="756"/>
      <c r="CZ4" s="756"/>
      <c r="DA4" s="904"/>
      <c r="DB4" s="904"/>
      <c r="DC4" s="904"/>
      <c r="DD4" s="904"/>
      <c r="DE4" s="904"/>
      <c r="DF4" s="903"/>
      <c r="DG4" s="903"/>
      <c r="DH4" s="903"/>
      <c r="DI4" s="904"/>
      <c r="DJ4" s="86"/>
      <c r="DK4" s="200"/>
      <c r="DL4" s="201"/>
      <c r="DN4" s="1329"/>
      <c r="DO4" s="59"/>
    </row>
    <row r="5" spans="1:121" s="34" customFormat="1" ht="27.75" customHeight="1">
      <c r="A5" s="3222" t="s">
        <v>179</v>
      </c>
      <c r="B5" s="3222" t="s">
        <v>56</v>
      </c>
      <c r="C5" s="3222" t="s">
        <v>57</v>
      </c>
      <c r="D5" s="1462"/>
      <c r="E5" s="1462"/>
      <c r="F5" s="1462"/>
      <c r="G5" s="1462"/>
      <c r="H5" s="1462"/>
      <c r="I5" s="1462"/>
      <c r="J5" s="1462"/>
      <c r="K5" s="1462"/>
      <c r="L5" s="1462"/>
      <c r="M5" s="1462"/>
      <c r="N5" s="1462"/>
      <c r="O5" s="1462"/>
      <c r="P5" s="1462"/>
      <c r="Q5" s="1462"/>
      <c r="R5" s="1462"/>
      <c r="S5" s="1462"/>
      <c r="T5" s="1469" t="s">
        <v>876</v>
      </c>
      <c r="U5" s="3224" t="s">
        <v>883</v>
      </c>
      <c r="V5" s="1462"/>
      <c r="W5" s="1462"/>
      <c r="X5" s="1462"/>
      <c r="Y5" s="1462"/>
      <c r="Z5" s="1462"/>
      <c r="AA5" s="1462"/>
      <c r="AB5" s="1462"/>
      <c r="AC5" s="1462"/>
      <c r="AD5" s="1462"/>
      <c r="AE5" s="1462"/>
      <c r="AF5" s="1462"/>
      <c r="AG5" s="1462"/>
      <c r="AH5" s="1462"/>
      <c r="AI5" s="1462"/>
      <c r="AJ5" s="3216" t="s">
        <v>834</v>
      </c>
      <c r="AK5" s="3217"/>
      <c r="AL5" s="3217"/>
      <c r="AM5" s="3217"/>
      <c r="AN5" s="3217"/>
      <c r="AO5" s="3217"/>
      <c r="AP5" s="3217"/>
      <c r="AQ5" s="3217"/>
      <c r="AR5" s="3217"/>
      <c r="AS5" s="3217"/>
      <c r="AT5" s="3217"/>
      <c r="AU5" s="3217"/>
      <c r="AV5" s="3217"/>
      <c r="AW5" s="3217"/>
      <c r="AX5" s="3217"/>
      <c r="AY5" s="3217"/>
      <c r="AZ5" s="3217"/>
      <c r="BA5" s="3217"/>
      <c r="BB5" s="3217"/>
      <c r="BC5" s="3217"/>
      <c r="BD5" s="3217"/>
      <c r="BE5" s="3217"/>
      <c r="BF5" s="3217"/>
      <c r="BG5" s="3217"/>
      <c r="BH5" s="3217"/>
      <c r="BI5" s="3217"/>
      <c r="BJ5" s="3217"/>
      <c r="BK5" s="3217"/>
      <c r="BL5" s="3217"/>
      <c r="BM5" s="3217"/>
      <c r="BN5" s="3217"/>
      <c r="BO5" s="3218"/>
      <c r="BP5" s="3216" t="s">
        <v>945</v>
      </c>
      <c r="BQ5" s="3226"/>
      <c r="BR5" s="3226"/>
      <c r="BS5" s="3218"/>
      <c r="BT5" s="3125" t="s">
        <v>949</v>
      </c>
      <c r="BU5" s="3126"/>
      <c r="BV5" s="3127"/>
      <c r="BW5" s="3227" t="s">
        <v>951</v>
      </c>
      <c r="BX5" s="3128" t="s">
        <v>58</v>
      </c>
      <c r="BY5" s="3129"/>
      <c r="BZ5" s="3129"/>
      <c r="CA5" s="3129"/>
      <c r="CB5" s="3129"/>
      <c r="CC5" s="3129"/>
      <c r="CD5" s="3129"/>
      <c r="CE5" s="3129"/>
      <c r="CF5" s="3129"/>
      <c r="CG5" s="3129"/>
      <c r="CH5" s="3129"/>
      <c r="CI5" s="3129"/>
      <c r="CJ5" s="3129"/>
      <c r="CK5" s="3130"/>
      <c r="CL5" s="3227" t="s">
        <v>681</v>
      </c>
      <c r="CM5" s="3219" t="s">
        <v>58</v>
      </c>
      <c r="CN5" s="3220"/>
      <c r="CO5" s="3220"/>
      <c r="CP5" s="3220"/>
      <c r="CQ5" s="3220"/>
      <c r="CR5" s="3220"/>
      <c r="CS5" s="3220"/>
      <c r="CT5" s="3220"/>
      <c r="CU5" s="3220"/>
      <c r="CV5" s="3220"/>
      <c r="CW5" s="3220"/>
      <c r="CX5" s="3220"/>
      <c r="CY5" s="3220"/>
      <c r="CZ5" s="3221"/>
      <c r="DA5" s="3232" t="s">
        <v>9</v>
      </c>
      <c r="DB5" s="3232"/>
      <c r="DC5" s="3232"/>
      <c r="DD5" s="3232" t="s">
        <v>857</v>
      </c>
      <c r="DE5" s="3227" t="s">
        <v>681</v>
      </c>
      <c r="DF5" s="3233" t="s">
        <v>9</v>
      </c>
      <c r="DG5" s="3233"/>
      <c r="DH5" s="3234"/>
      <c r="DI5" s="3230" t="s">
        <v>674</v>
      </c>
      <c r="DJ5" s="3215" t="s">
        <v>681</v>
      </c>
      <c r="DK5" s="197"/>
      <c r="DL5" s="79"/>
      <c r="DM5" s="3229" t="s">
        <v>703</v>
      </c>
      <c r="DN5" s="1330"/>
      <c r="DO5" s="58"/>
    </row>
    <row r="6" spans="1:121" s="34" customFormat="1" ht="75.75" customHeight="1">
      <c r="A6" s="3223"/>
      <c r="B6" s="3223"/>
      <c r="C6" s="3223"/>
      <c r="D6" s="1475"/>
      <c r="E6" s="574" t="s">
        <v>59</v>
      </c>
      <c r="F6" s="574" t="s">
        <v>60</v>
      </c>
      <c r="G6" s="574" t="s">
        <v>61</v>
      </c>
      <c r="H6" s="574" t="s">
        <v>62</v>
      </c>
      <c r="I6" s="574" t="s">
        <v>63</v>
      </c>
      <c r="J6" s="574" t="s">
        <v>64</v>
      </c>
      <c r="K6" s="574" t="s">
        <v>65</v>
      </c>
      <c r="L6" s="574" t="s">
        <v>66</v>
      </c>
      <c r="M6" s="574" t="s">
        <v>67</v>
      </c>
      <c r="N6" s="574" t="s">
        <v>68</v>
      </c>
      <c r="O6" s="574" t="s">
        <v>69</v>
      </c>
      <c r="P6" s="574" t="s">
        <v>70</v>
      </c>
      <c r="Q6" s="574" t="s">
        <v>71</v>
      </c>
      <c r="R6" s="574" t="s">
        <v>72</v>
      </c>
      <c r="S6" s="1470"/>
      <c r="T6" s="1470"/>
      <c r="U6" s="3225"/>
      <c r="V6" s="574" t="s">
        <v>59</v>
      </c>
      <c r="W6" s="574" t="s">
        <v>60</v>
      </c>
      <c r="X6" s="574" t="s">
        <v>61</v>
      </c>
      <c r="Y6" s="574" t="s">
        <v>62</v>
      </c>
      <c r="Z6" s="574" t="s">
        <v>63</v>
      </c>
      <c r="AA6" s="574" t="s">
        <v>64</v>
      </c>
      <c r="AB6" s="574" t="s">
        <v>65</v>
      </c>
      <c r="AC6" s="574" t="s">
        <v>66</v>
      </c>
      <c r="AD6" s="574" t="s">
        <v>67</v>
      </c>
      <c r="AE6" s="574" t="s">
        <v>68</v>
      </c>
      <c r="AF6" s="574" t="s">
        <v>69</v>
      </c>
      <c r="AG6" s="574" t="s">
        <v>70</v>
      </c>
      <c r="AH6" s="574" t="s">
        <v>71</v>
      </c>
      <c r="AI6" s="574" t="s">
        <v>72</v>
      </c>
      <c r="AJ6" s="1471" t="s">
        <v>11</v>
      </c>
      <c r="AK6" s="574" t="s">
        <v>59</v>
      </c>
      <c r="AL6" s="574" t="s">
        <v>60</v>
      </c>
      <c r="AM6" s="574" t="s">
        <v>61</v>
      </c>
      <c r="AN6" s="574" t="s">
        <v>62</v>
      </c>
      <c r="AO6" s="574" t="s">
        <v>63</v>
      </c>
      <c r="AP6" s="574" t="s">
        <v>64</v>
      </c>
      <c r="AQ6" s="574" t="s">
        <v>65</v>
      </c>
      <c r="AR6" s="574" t="s">
        <v>66</v>
      </c>
      <c r="AS6" s="574" t="s">
        <v>67</v>
      </c>
      <c r="AT6" s="574" t="s">
        <v>68</v>
      </c>
      <c r="AU6" s="574" t="s">
        <v>69</v>
      </c>
      <c r="AV6" s="574" t="s">
        <v>70</v>
      </c>
      <c r="AW6" s="574" t="s">
        <v>71</v>
      </c>
      <c r="AX6" s="574" t="s">
        <v>72</v>
      </c>
      <c r="AY6" s="591" t="s">
        <v>584</v>
      </c>
      <c r="AZ6" s="1463" t="s">
        <v>572</v>
      </c>
      <c r="BA6" s="1471" t="s">
        <v>856</v>
      </c>
      <c r="BB6" s="574" t="s">
        <v>59</v>
      </c>
      <c r="BC6" s="574" t="s">
        <v>60</v>
      </c>
      <c r="BD6" s="574" t="s">
        <v>61</v>
      </c>
      <c r="BE6" s="574" t="s">
        <v>62</v>
      </c>
      <c r="BF6" s="574" t="s">
        <v>63</v>
      </c>
      <c r="BG6" s="574" t="s">
        <v>64</v>
      </c>
      <c r="BH6" s="574" t="s">
        <v>65</v>
      </c>
      <c r="BI6" s="574" t="s">
        <v>66</v>
      </c>
      <c r="BJ6" s="574" t="s">
        <v>67</v>
      </c>
      <c r="BK6" s="574" t="s">
        <v>68</v>
      </c>
      <c r="BL6" s="574" t="s">
        <v>69</v>
      </c>
      <c r="BM6" s="574" t="s">
        <v>70</v>
      </c>
      <c r="BN6" s="574" t="s">
        <v>71</v>
      </c>
      <c r="BO6" s="574" t="s">
        <v>72</v>
      </c>
      <c r="BP6" s="2925" t="s">
        <v>11</v>
      </c>
      <c r="BQ6" s="2926" t="s">
        <v>583</v>
      </c>
      <c r="BR6" s="2996" t="s">
        <v>960</v>
      </c>
      <c r="BS6" s="2926" t="s">
        <v>853</v>
      </c>
      <c r="BT6" s="2759" t="s">
        <v>961</v>
      </c>
      <c r="BU6" s="2759" t="s">
        <v>959</v>
      </c>
      <c r="BV6" s="2759" t="s">
        <v>946</v>
      </c>
      <c r="BW6" s="3228"/>
      <c r="BX6" s="247" t="s">
        <v>59</v>
      </c>
      <c r="BY6" s="247" t="s">
        <v>60</v>
      </c>
      <c r="BZ6" s="247" t="s">
        <v>61</v>
      </c>
      <c r="CA6" s="247" t="s">
        <v>62</v>
      </c>
      <c r="CB6" s="247" t="s">
        <v>63</v>
      </c>
      <c r="CC6" s="247" t="s">
        <v>64</v>
      </c>
      <c r="CD6" s="247" t="s">
        <v>65</v>
      </c>
      <c r="CE6" s="247" t="s">
        <v>66</v>
      </c>
      <c r="CF6" s="247" t="s">
        <v>67</v>
      </c>
      <c r="CG6" s="247" t="s">
        <v>68</v>
      </c>
      <c r="CH6" s="247" t="s">
        <v>69</v>
      </c>
      <c r="CI6" s="247" t="s">
        <v>70</v>
      </c>
      <c r="CJ6" s="247" t="s">
        <v>71</v>
      </c>
      <c r="CK6" s="247" t="s">
        <v>72</v>
      </c>
      <c r="CL6" s="3228"/>
      <c r="CM6" s="574" t="s">
        <v>59</v>
      </c>
      <c r="CN6" s="574" t="s">
        <v>60</v>
      </c>
      <c r="CO6" s="574" t="s">
        <v>61</v>
      </c>
      <c r="CP6" s="574" t="s">
        <v>62</v>
      </c>
      <c r="CQ6" s="574" t="s">
        <v>63</v>
      </c>
      <c r="CR6" s="574" t="s">
        <v>64</v>
      </c>
      <c r="CS6" s="574" t="s">
        <v>65</v>
      </c>
      <c r="CT6" s="574" t="s">
        <v>66</v>
      </c>
      <c r="CU6" s="574" t="s">
        <v>67</v>
      </c>
      <c r="CV6" s="574" t="s">
        <v>68</v>
      </c>
      <c r="CW6" s="574" t="s">
        <v>69</v>
      </c>
      <c r="CX6" s="574" t="s">
        <v>70</v>
      </c>
      <c r="CY6" s="574" t="s">
        <v>71</v>
      </c>
      <c r="CZ6" s="574" t="s">
        <v>72</v>
      </c>
      <c r="DA6" s="1469" t="s">
        <v>886</v>
      </c>
      <c r="DB6" s="1469" t="s">
        <v>923</v>
      </c>
      <c r="DC6" s="1469" t="s">
        <v>919</v>
      </c>
      <c r="DD6" s="3232"/>
      <c r="DE6" s="3228"/>
      <c r="DF6" s="1472"/>
      <c r="DG6" s="1468"/>
      <c r="DH6" s="1468"/>
      <c r="DI6" s="3231"/>
      <c r="DJ6" s="3215"/>
      <c r="DK6" s="197"/>
      <c r="DL6" s="198"/>
      <c r="DM6" s="3229"/>
      <c r="DN6" s="1328" t="s">
        <v>180</v>
      </c>
      <c r="DO6" s="32"/>
      <c r="DP6" s="32"/>
    </row>
    <row r="7" spans="1:121" s="908" customFormat="1" ht="33.75" customHeight="1">
      <c r="A7" s="2196" t="s">
        <v>83</v>
      </c>
      <c r="B7" s="2197" t="s">
        <v>261</v>
      </c>
      <c r="C7" s="2196"/>
      <c r="D7" s="2198"/>
      <c r="E7" s="2198"/>
      <c r="F7" s="2198"/>
      <c r="G7" s="2198"/>
      <c r="H7" s="2198"/>
      <c r="I7" s="2198"/>
      <c r="J7" s="2198"/>
      <c r="K7" s="2198"/>
      <c r="L7" s="2198"/>
      <c r="M7" s="2198"/>
      <c r="N7" s="2198"/>
      <c r="O7" s="2198"/>
      <c r="P7" s="2198"/>
      <c r="Q7" s="2198"/>
      <c r="R7" s="2198"/>
      <c r="S7" s="2198"/>
      <c r="T7" s="2198"/>
      <c r="U7" s="2199"/>
      <c r="V7" s="2200"/>
      <c r="W7" s="2200"/>
      <c r="X7" s="2200"/>
      <c r="Y7" s="2200"/>
      <c r="Z7" s="2200"/>
      <c r="AA7" s="2200"/>
      <c r="AB7" s="2200"/>
      <c r="AC7" s="2200"/>
      <c r="AD7" s="2200"/>
      <c r="AE7" s="2200"/>
      <c r="AF7" s="2200"/>
      <c r="AG7" s="2200"/>
      <c r="AH7" s="2200"/>
      <c r="AI7" s="2200"/>
      <c r="AJ7" s="2200"/>
      <c r="AK7" s="2200"/>
      <c r="AL7" s="2200"/>
      <c r="AM7" s="2200"/>
      <c r="AN7" s="2200"/>
      <c r="AO7" s="2200"/>
      <c r="AP7" s="2200"/>
      <c r="AQ7" s="2200"/>
      <c r="AR7" s="2200"/>
      <c r="AS7" s="2200"/>
      <c r="AT7" s="2200"/>
      <c r="AU7" s="2200"/>
      <c r="AV7" s="2200"/>
      <c r="AW7" s="2200"/>
      <c r="AX7" s="2200"/>
      <c r="AY7" s="2200"/>
      <c r="AZ7" s="2200"/>
      <c r="BA7" s="2200"/>
      <c r="BB7" s="2200"/>
      <c r="BC7" s="2200"/>
      <c r="BD7" s="2200"/>
      <c r="BE7" s="2200"/>
      <c r="BF7" s="2200"/>
      <c r="BG7" s="2200"/>
      <c r="BH7" s="2200"/>
      <c r="BI7" s="2200"/>
      <c r="BJ7" s="2200"/>
      <c r="BK7" s="2200"/>
      <c r="BL7" s="2200"/>
      <c r="BM7" s="2200"/>
      <c r="BN7" s="2200"/>
      <c r="BO7" s="2200"/>
      <c r="BP7" s="2200"/>
      <c r="BQ7" s="2200"/>
      <c r="BR7" s="2200"/>
      <c r="BS7" s="2200"/>
      <c r="BT7" s="2200"/>
      <c r="BU7" s="2200"/>
      <c r="BV7" s="2200"/>
      <c r="BW7" s="2200"/>
      <c r="BX7" s="2200"/>
      <c r="BY7" s="2200"/>
      <c r="BZ7" s="2200"/>
      <c r="CA7" s="2200"/>
      <c r="CB7" s="2200"/>
      <c r="CC7" s="2200"/>
      <c r="CD7" s="2200"/>
      <c r="CE7" s="2200"/>
      <c r="CF7" s="2200"/>
      <c r="CG7" s="2200"/>
      <c r="CH7" s="2200"/>
      <c r="CI7" s="2200"/>
      <c r="CJ7" s="2200"/>
      <c r="CK7" s="2200"/>
      <c r="CL7" s="2200"/>
      <c r="CM7" s="2200"/>
      <c r="CN7" s="2200"/>
      <c r="CO7" s="2200"/>
      <c r="CP7" s="2200"/>
      <c r="CQ7" s="2200"/>
      <c r="CR7" s="2200"/>
      <c r="CS7" s="2200"/>
      <c r="CT7" s="2200"/>
      <c r="CU7" s="2200"/>
      <c r="CV7" s="2200"/>
      <c r="CW7" s="2200"/>
      <c r="CX7" s="2200"/>
      <c r="CY7" s="2200"/>
      <c r="CZ7" s="2200"/>
      <c r="DA7" s="2198"/>
      <c r="DB7" s="2198"/>
      <c r="DC7" s="2198"/>
      <c r="DD7" s="2198"/>
      <c r="DE7" s="2198"/>
      <c r="DF7" s="905"/>
      <c r="DG7" s="906"/>
      <c r="DH7" s="906"/>
      <c r="DI7" s="906"/>
      <c r="DJ7" s="199"/>
      <c r="DK7" s="203"/>
      <c r="DL7" s="907"/>
      <c r="DN7" s="1331"/>
      <c r="DO7" s="909"/>
    </row>
    <row r="8" spans="1:121" s="914" customFormat="1" ht="21.95" customHeight="1">
      <c r="A8" s="2201">
        <v>1</v>
      </c>
      <c r="B8" s="2202" t="s">
        <v>262</v>
      </c>
      <c r="C8" s="2044" t="s">
        <v>263</v>
      </c>
      <c r="D8" s="2203">
        <f>SUM(E8:R8)</f>
        <v>11155</v>
      </c>
      <c r="E8" s="2204">
        <v>1615</v>
      </c>
      <c r="F8" s="2204">
        <v>798</v>
      </c>
      <c r="G8" s="2204">
        <v>629</v>
      </c>
      <c r="H8" s="2204">
        <v>428</v>
      </c>
      <c r="I8" s="2204">
        <v>1203</v>
      </c>
      <c r="J8" s="2204">
        <v>531</v>
      </c>
      <c r="K8" s="2204">
        <v>725</v>
      </c>
      <c r="L8" s="2204">
        <v>889</v>
      </c>
      <c r="M8" s="2204">
        <v>871</v>
      </c>
      <c r="N8" s="2204">
        <v>399</v>
      </c>
      <c r="O8" s="2204">
        <v>513</v>
      </c>
      <c r="P8" s="2204">
        <v>515</v>
      </c>
      <c r="Q8" s="2204">
        <v>698</v>
      </c>
      <c r="R8" s="2204">
        <v>1341</v>
      </c>
      <c r="S8" s="2203">
        <v>10802</v>
      </c>
      <c r="T8" s="2203">
        <v>10802</v>
      </c>
      <c r="U8" s="2203">
        <v>11093</v>
      </c>
      <c r="V8" s="2205">
        <v>1511</v>
      </c>
      <c r="W8" s="2206">
        <v>803</v>
      </c>
      <c r="X8" s="2206">
        <v>623</v>
      </c>
      <c r="Y8" s="2206">
        <v>430</v>
      </c>
      <c r="Z8" s="2205">
        <v>1068</v>
      </c>
      <c r="AA8" s="2206">
        <v>532</v>
      </c>
      <c r="AB8" s="2206">
        <v>799</v>
      </c>
      <c r="AC8" s="2206">
        <v>894</v>
      </c>
      <c r="AD8" s="2206">
        <v>862</v>
      </c>
      <c r="AE8" s="2206">
        <v>417</v>
      </c>
      <c r="AF8" s="2206">
        <v>532</v>
      </c>
      <c r="AG8" s="2206">
        <v>520</v>
      </c>
      <c r="AH8" s="2206">
        <v>776</v>
      </c>
      <c r="AI8" s="2205">
        <v>1326</v>
      </c>
      <c r="AJ8" s="2203">
        <f>SUM(AK8:AX8)</f>
        <v>11908</v>
      </c>
      <c r="AK8" s="2207">
        <v>1717</v>
      </c>
      <c r="AL8" s="2206">
        <v>836</v>
      </c>
      <c r="AM8" s="2206">
        <v>655</v>
      </c>
      <c r="AN8" s="2206">
        <v>446</v>
      </c>
      <c r="AO8" s="2207">
        <v>1345</v>
      </c>
      <c r="AP8" s="2206">
        <v>551</v>
      </c>
      <c r="AQ8" s="2206">
        <v>813</v>
      </c>
      <c r="AR8" s="2206">
        <v>935</v>
      </c>
      <c r="AS8" s="2206">
        <v>893</v>
      </c>
      <c r="AT8" s="2206">
        <v>414</v>
      </c>
      <c r="AU8" s="2206">
        <v>592</v>
      </c>
      <c r="AV8" s="2206">
        <v>538</v>
      </c>
      <c r="AW8" s="2206">
        <v>792</v>
      </c>
      <c r="AX8" s="2207">
        <v>1381</v>
      </c>
      <c r="AY8" s="2207"/>
      <c r="AZ8" s="2207"/>
      <c r="BA8" s="2203">
        <f>SUM(BB8:BO8)</f>
        <v>11468</v>
      </c>
      <c r="BB8" s="2207">
        <v>1524</v>
      </c>
      <c r="BC8" s="2206">
        <v>805</v>
      </c>
      <c r="BD8" s="2206">
        <v>639</v>
      </c>
      <c r="BE8" s="2206">
        <v>433</v>
      </c>
      <c r="BF8" s="2207">
        <v>1200</v>
      </c>
      <c r="BG8" s="2206">
        <v>570</v>
      </c>
      <c r="BH8" s="2206">
        <v>818</v>
      </c>
      <c r="BI8" s="2206">
        <v>917</v>
      </c>
      <c r="BJ8" s="2206">
        <v>859</v>
      </c>
      <c r="BK8" s="2206">
        <v>429</v>
      </c>
      <c r="BL8" s="2206">
        <v>591</v>
      </c>
      <c r="BM8" s="2206">
        <v>519</v>
      </c>
      <c r="BN8" s="2206">
        <v>808</v>
      </c>
      <c r="BO8" s="2207">
        <v>1356</v>
      </c>
      <c r="BP8" s="2203">
        <f>SUM(CM8:CZ8)</f>
        <v>11740</v>
      </c>
      <c r="BQ8" s="2203"/>
      <c r="BR8" s="2203"/>
      <c r="BS8" s="2203">
        <v>11781</v>
      </c>
      <c r="BT8" s="2203"/>
      <c r="BU8" s="2203"/>
      <c r="BV8" s="3032">
        <f>BS8/BP8%</f>
        <v>100.34923339011925</v>
      </c>
      <c r="BW8" s="2203">
        <v>12065</v>
      </c>
      <c r="BX8" s="2203"/>
      <c r="BY8" s="2203"/>
      <c r="BZ8" s="2203"/>
      <c r="CA8" s="2203"/>
      <c r="CB8" s="2203"/>
      <c r="CC8" s="2203"/>
      <c r="CD8" s="2203"/>
      <c r="CE8" s="2203"/>
      <c r="CF8" s="2203"/>
      <c r="CG8" s="2203"/>
      <c r="CH8" s="2203"/>
      <c r="CI8" s="2203"/>
      <c r="CJ8" s="2203"/>
      <c r="CK8" s="2203"/>
      <c r="CL8" s="3208" t="s">
        <v>955</v>
      </c>
      <c r="CM8" s="2208">
        <v>1537</v>
      </c>
      <c r="CN8" s="2209">
        <v>819</v>
      </c>
      <c r="CO8" s="2209">
        <v>664</v>
      </c>
      <c r="CP8" s="2209">
        <v>449</v>
      </c>
      <c r="CQ8" s="2208">
        <v>1220</v>
      </c>
      <c r="CR8" s="2209">
        <v>595</v>
      </c>
      <c r="CS8" s="2209">
        <v>833</v>
      </c>
      <c r="CT8" s="2209">
        <v>942</v>
      </c>
      <c r="CU8" s="2209">
        <v>884</v>
      </c>
      <c r="CV8" s="2209">
        <v>439</v>
      </c>
      <c r="CW8" s="2209">
        <v>616</v>
      </c>
      <c r="CX8" s="2209">
        <v>537</v>
      </c>
      <c r="CY8" s="2209">
        <v>824</v>
      </c>
      <c r="CZ8" s="2208">
        <v>1381</v>
      </c>
      <c r="DA8" s="2210">
        <f t="shared" ref="DA8:DA17" si="0">BA8/U8%</f>
        <v>103.38051023167763</v>
      </c>
      <c r="DB8" s="2211">
        <f t="shared" ref="DB8:DB17" si="1">BA8/U8%</f>
        <v>103.38051023167763</v>
      </c>
      <c r="DC8" s="2212">
        <f t="shared" ref="DC8:DC17" si="2">BP8/BA8%</f>
        <v>102.37181723055458</v>
      </c>
      <c r="DD8" s="2213">
        <v>12405</v>
      </c>
      <c r="DE8" s="2204"/>
      <c r="DF8" s="604"/>
      <c r="DG8" s="54"/>
      <c r="DH8" s="54"/>
      <c r="DI8" s="910"/>
      <c r="DJ8" s="911"/>
      <c r="DK8" s="912"/>
      <c r="DL8" s="913"/>
      <c r="DM8" s="266"/>
      <c r="DN8" s="1322">
        <v>12405</v>
      </c>
      <c r="DO8" s="2195"/>
    </row>
    <row r="9" spans="1:121" s="918" customFormat="1" ht="21.95" customHeight="1">
      <c r="A9" s="2201">
        <v>2</v>
      </c>
      <c r="B9" s="2202" t="s">
        <v>264</v>
      </c>
      <c r="C9" s="2044" t="s">
        <v>263</v>
      </c>
      <c r="D9" s="2214">
        <f>SUM(E9:R9)</f>
        <v>5801</v>
      </c>
      <c r="E9" s="2203">
        <f>145-E16+E17</f>
        <v>117</v>
      </c>
      <c r="F9" s="2203">
        <f>408-F16+F17</f>
        <v>381</v>
      </c>
      <c r="G9" s="2203">
        <f>395-G16+G17</f>
        <v>366</v>
      </c>
      <c r="H9" s="2203">
        <f>265-H16+H17</f>
        <v>237</v>
      </c>
      <c r="I9" s="2203">
        <f>430-I16+I17</f>
        <v>401</v>
      </c>
      <c r="J9" s="2203">
        <f>295-J16+J17</f>
        <v>268</v>
      </c>
      <c r="K9" s="2203">
        <f>620-K16+K17</f>
        <v>592</v>
      </c>
      <c r="L9" s="2203">
        <f>717-L16+L17</f>
        <v>689</v>
      </c>
      <c r="M9" s="2203">
        <f>756-M16+M17</f>
        <v>728</v>
      </c>
      <c r="N9" s="2203">
        <f>315-N16+N17</f>
        <v>287</v>
      </c>
      <c r="O9" s="2203">
        <f>340-O16+O17</f>
        <v>312</v>
      </c>
      <c r="P9" s="2203">
        <f>218-P16+P17</f>
        <v>190</v>
      </c>
      <c r="Q9" s="2203">
        <f>525-Q16+Q17</f>
        <v>495</v>
      </c>
      <c r="R9" s="2203">
        <f>770-R16+R17</f>
        <v>738</v>
      </c>
      <c r="S9" s="2203">
        <v>6163</v>
      </c>
      <c r="T9" s="2203">
        <v>6163</v>
      </c>
      <c r="U9" s="2214">
        <v>5769</v>
      </c>
      <c r="V9" s="2206">
        <v>130</v>
      </c>
      <c r="W9" s="2206">
        <v>386</v>
      </c>
      <c r="X9" s="2206">
        <v>306</v>
      </c>
      <c r="Y9" s="2206">
        <v>235</v>
      </c>
      <c r="Z9" s="2206">
        <v>406</v>
      </c>
      <c r="AA9" s="2206">
        <v>268</v>
      </c>
      <c r="AB9" s="2206">
        <v>624</v>
      </c>
      <c r="AC9" s="2206">
        <v>693</v>
      </c>
      <c r="AD9" s="2206">
        <v>697</v>
      </c>
      <c r="AE9" s="2206">
        <v>307</v>
      </c>
      <c r="AF9" s="2206">
        <v>332</v>
      </c>
      <c r="AG9" s="2206">
        <v>190</v>
      </c>
      <c r="AH9" s="2206">
        <v>534</v>
      </c>
      <c r="AI9" s="2206">
        <v>661</v>
      </c>
      <c r="AJ9" s="2214">
        <f>SUM(AK9:AX9)</f>
        <v>5372</v>
      </c>
      <c r="AK9" s="2206">
        <v>86</v>
      </c>
      <c r="AL9" s="2206">
        <v>338</v>
      </c>
      <c r="AM9" s="2206">
        <v>337</v>
      </c>
      <c r="AN9" s="2206">
        <v>214</v>
      </c>
      <c r="AO9" s="2206">
        <v>363</v>
      </c>
      <c r="AP9" s="2206">
        <v>236</v>
      </c>
      <c r="AQ9" s="2206">
        <v>566</v>
      </c>
      <c r="AR9" s="2206">
        <v>671</v>
      </c>
      <c r="AS9" s="2206">
        <v>698</v>
      </c>
      <c r="AT9" s="2206">
        <v>264</v>
      </c>
      <c r="AU9" s="2206">
        <v>284</v>
      </c>
      <c r="AV9" s="2206">
        <v>157</v>
      </c>
      <c r="AW9" s="2206">
        <v>463</v>
      </c>
      <c r="AX9" s="2206">
        <v>695</v>
      </c>
      <c r="AY9" s="2206"/>
      <c r="AZ9" s="2206"/>
      <c r="BA9" s="2214">
        <f>SUM(BB9:BO9)</f>
        <v>5129</v>
      </c>
      <c r="BB9" s="2206">
        <v>112</v>
      </c>
      <c r="BC9" s="2206">
        <v>239</v>
      </c>
      <c r="BD9" s="2206">
        <v>295</v>
      </c>
      <c r="BE9" s="2206">
        <v>208</v>
      </c>
      <c r="BF9" s="2206">
        <v>357</v>
      </c>
      <c r="BG9" s="2206">
        <v>220</v>
      </c>
      <c r="BH9" s="2206">
        <v>590</v>
      </c>
      <c r="BI9" s="2206">
        <v>658</v>
      </c>
      <c r="BJ9" s="2206">
        <v>609</v>
      </c>
      <c r="BK9" s="2206">
        <v>294</v>
      </c>
      <c r="BL9" s="2206">
        <v>308</v>
      </c>
      <c r="BM9" s="2206">
        <v>184</v>
      </c>
      <c r="BN9" s="2206">
        <v>464</v>
      </c>
      <c r="BO9" s="2206">
        <v>591</v>
      </c>
      <c r="BP9" s="2203">
        <f>SUM(CM9:CZ9)</f>
        <v>4441</v>
      </c>
      <c r="BQ9" s="2203"/>
      <c r="BR9" s="2203"/>
      <c r="BS9" s="2203">
        <v>4287</v>
      </c>
      <c r="BT9" s="2203"/>
      <c r="BU9" s="2203"/>
      <c r="BV9" s="3032">
        <f t="shared" ref="BV9:BV16" si="3">BS9/BP9%</f>
        <v>96.532312542220225</v>
      </c>
      <c r="BW9" s="2203">
        <v>3450</v>
      </c>
      <c r="BX9" s="2203"/>
      <c r="BY9" s="2203"/>
      <c r="BZ9" s="2203"/>
      <c r="CA9" s="2203"/>
      <c r="CB9" s="2203"/>
      <c r="CC9" s="2203"/>
      <c r="CD9" s="2203"/>
      <c r="CE9" s="2203"/>
      <c r="CF9" s="2203"/>
      <c r="CG9" s="2203"/>
      <c r="CH9" s="2203"/>
      <c r="CI9" s="2203"/>
      <c r="CJ9" s="2203"/>
      <c r="CK9" s="2203"/>
      <c r="CL9" s="3209"/>
      <c r="CM9" s="2215">
        <v>77</v>
      </c>
      <c r="CN9" s="2215">
        <v>174</v>
      </c>
      <c r="CO9" s="2215">
        <v>251</v>
      </c>
      <c r="CP9" s="2215">
        <v>178</v>
      </c>
      <c r="CQ9" s="2215">
        <v>287</v>
      </c>
      <c r="CR9" s="2215">
        <v>160</v>
      </c>
      <c r="CS9" s="2215">
        <v>550</v>
      </c>
      <c r="CT9" s="2215">
        <v>618</v>
      </c>
      <c r="CU9" s="2215">
        <v>555</v>
      </c>
      <c r="CV9" s="2215">
        <v>264</v>
      </c>
      <c r="CW9" s="2215">
        <v>248</v>
      </c>
      <c r="CX9" s="2215">
        <v>160</v>
      </c>
      <c r="CY9" s="2215">
        <v>414</v>
      </c>
      <c r="CZ9" s="2215">
        <v>505</v>
      </c>
      <c r="DA9" s="2210">
        <f t="shared" si="0"/>
        <v>88.906222915583299</v>
      </c>
      <c r="DB9" s="2211">
        <f t="shared" si="1"/>
        <v>88.906222915583299</v>
      </c>
      <c r="DC9" s="2212">
        <f t="shared" si="2"/>
        <v>86.586079157730552</v>
      </c>
      <c r="DD9" s="2213">
        <v>4789</v>
      </c>
      <c r="DE9" s="2203"/>
      <c r="DF9" s="604"/>
      <c r="DG9" s="54"/>
      <c r="DH9" s="54"/>
      <c r="DI9" s="915"/>
      <c r="DJ9" s="916"/>
      <c r="DK9" s="197"/>
      <c r="DL9" s="649"/>
      <c r="DM9" s="266"/>
      <c r="DN9" s="967">
        <v>4789</v>
      </c>
      <c r="DO9" s="859"/>
    </row>
    <row r="10" spans="1:121" s="918" customFormat="1" ht="21.95" customHeight="1">
      <c r="A10" s="2201">
        <v>3</v>
      </c>
      <c r="B10" s="2202" t="s">
        <v>589</v>
      </c>
      <c r="C10" s="2044" t="s">
        <v>26</v>
      </c>
      <c r="D10" s="2216">
        <f>D9/D8*100</f>
        <v>52.003585835948009</v>
      </c>
      <c r="E10" s="2217">
        <f>E9/E8*100</f>
        <v>7.2445820433436534</v>
      </c>
      <c r="F10" s="2217">
        <f t="shared" ref="F10:T10" si="4">F9/F8*100</f>
        <v>47.744360902255636</v>
      </c>
      <c r="G10" s="2217">
        <f t="shared" si="4"/>
        <v>58.187599364069953</v>
      </c>
      <c r="H10" s="2217">
        <f t="shared" si="4"/>
        <v>55.373831775700936</v>
      </c>
      <c r="I10" s="2217">
        <f t="shared" si="4"/>
        <v>33.333333333333329</v>
      </c>
      <c r="J10" s="2217">
        <f t="shared" si="4"/>
        <v>50.470809792843696</v>
      </c>
      <c r="K10" s="2217">
        <f t="shared" si="4"/>
        <v>81.65517241379311</v>
      </c>
      <c r="L10" s="2217">
        <f t="shared" si="4"/>
        <v>77.502812148481439</v>
      </c>
      <c r="M10" s="2217">
        <f t="shared" si="4"/>
        <v>83.582089552238799</v>
      </c>
      <c r="N10" s="2217">
        <f t="shared" si="4"/>
        <v>71.929824561403507</v>
      </c>
      <c r="O10" s="2217">
        <f t="shared" si="4"/>
        <v>60.818713450292393</v>
      </c>
      <c r="P10" s="2217">
        <f t="shared" si="4"/>
        <v>36.893203883495147</v>
      </c>
      <c r="Q10" s="2217">
        <f t="shared" si="4"/>
        <v>70.916905444126073</v>
      </c>
      <c r="R10" s="2217">
        <f t="shared" si="4"/>
        <v>55.033557046979865</v>
      </c>
      <c r="S10" s="2216">
        <f t="shared" si="4"/>
        <v>57.05424921310869</v>
      </c>
      <c r="T10" s="2216">
        <f t="shared" si="4"/>
        <v>57.05424921310869</v>
      </c>
      <c r="U10" s="2218">
        <v>52.005769404128728</v>
      </c>
      <c r="V10" s="2218">
        <f t="shared" ref="V10:AI10" si="5">V9/V8*100</f>
        <v>8.6035737921906019</v>
      </c>
      <c r="W10" s="2218">
        <f t="shared" si="5"/>
        <v>48.069738480697382</v>
      </c>
      <c r="X10" s="2218">
        <f t="shared" si="5"/>
        <v>49.117174959871591</v>
      </c>
      <c r="Y10" s="2218">
        <f t="shared" si="5"/>
        <v>54.651162790697668</v>
      </c>
      <c r="Z10" s="2218">
        <f t="shared" si="5"/>
        <v>38.014981273408239</v>
      </c>
      <c r="AA10" s="2218">
        <f t="shared" si="5"/>
        <v>50.375939849624061</v>
      </c>
      <c r="AB10" s="2218">
        <f t="shared" si="5"/>
        <v>78.097622027534413</v>
      </c>
      <c r="AC10" s="2218">
        <f t="shared" si="5"/>
        <v>77.516778523489933</v>
      </c>
      <c r="AD10" s="2218">
        <f t="shared" si="5"/>
        <v>80.858468677494201</v>
      </c>
      <c r="AE10" s="2218">
        <f t="shared" si="5"/>
        <v>73.621103117505996</v>
      </c>
      <c r="AF10" s="2218">
        <f t="shared" si="5"/>
        <v>62.406015037593988</v>
      </c>
      <c r="AG10" s="2218">
        <f t="shared" si="5"/>
        <v>36.538461538461533</v>
      </c>
      <c r="AH10" s="2218">
        <f t="shared" si="5"/>
        <v>68.814432989690715</v>
      </c>
      <c r="AI10" s="2218">
        <f t="shared" si="5"/>
        <v>49.849170437405732</v>
      </c>
      <c r="AJ10" s="2218">
        <f>AJ9/AJ8*100</f>
        <v>45.112529392005371</v>
      </c>
      <c r="AK10" s="2219">
        <f t="shared" ref="AK10:AX10" si="6">AK9/AK8*100</f>
        <v>5.0087361677344209</v>
      </c>
      <c r="AL10" s="2219">
        <f t="shared" si="6"/>
        <v>40.430622009569376</v>
      </c>
      <c r="AM10" s="2219">
        <f t="shared" si="6"/>
        <v>51.450381679389309</v>
      </c>
      <c r="AN10" s="2219">
        <f t="shared" si="6"/>
        <v>47.982062780269061</v>
      </c>
      <c r="AO10" s="2219">
        <f t="shared" si="6"/>
        <v>26.988847583643121</v>
      </c>
      <c r="AP10" s="2219">
        <f t="shared" si="6"/>
        <v>42.831215970961892</v>
      </c>
      <c r="AQ10" s="2219">
        <f t="shared" si="6"/>
        <v>69.61869618696187</v>
      </c>
      <c r="AR10" s="2219">
        <f t="shared" si="6"/>
        <v>71.764705882352942</v>
      </c>
      <c r="AS10" s="2219">
        <f t="shared" si="6"/>
        <v>78.163493840985439</v>
      </c>
      <c r="AT10" s="2219">
        <f t="shared" si="6"/>
        <v>63.768115942028977</v>
      </c>
      <c r="AU10" s="2219">
        <f t="shared" si="6"/>
        <v>47.972972972972968</v>
      </c>
      <c r="AV10" s="2219">
        <f t="shared" si="6"/>
        <v>29.182156133828997</v>
      </c>
      <c r="AW10" s="2219">
        <f t="shared" si="6"/>
        <v>58.459595959595958</v>
      </c>
      <c r="AX10" s="2219">
        <f t="shared" si="6"/>
        <v>50.325850832729898</v>
      </c>
      <c r="AY10" s="2219"/>
      <c r="AZ10" s="2219"/>
      <c r="BA10" s="2218">
        <f>BA9/BA8*100</f>
        <v>44.724450645273805</v>
      </c>
      <c r="BB10" s="2218">
        <f>BB9/BB8*100</f>
        <v>7.349081364829396</v>
      </c>
      <c r="BC10" s="2218">
        <f t="shared" ref="BC10:BO10" si="7">BC9/BC8*100</f>
        <v>29.689440993788818</v>
      </c>
      <c r="BD10" s="2218">
        <f t="shared" si="7"/>
        <v>46.165884194053206</v>
      </c>
      <c r="BE10" s="2218">
        <f t="shared" si="7"/>
        <v>48.036951501154732</v>
      </c>
      <c r="BF10" s="2218">
        <f t="shared" si="7"/>
        <v>29.75</v>
      </c>
      <c r="BG10" s="2218">
        <f t="shared" si="7"/>
        <v>38.596491228070171</v>
      </c>
      <c r="BH10" s="2218">
        <f t="shared" si="7"/>
        <v>72.12713936430319</v>
      </c>
      <c r="BI10" s="2218">
        <f t="shared" si="7"/>
        <v>71.755725190839698</v>
      </c>
      <c r="BJ10" s="2218">
        <f t="shared" si="7"/>
        <v>70.896391152502915</v>
      </c>
      <c r="BK10" s="2218">
        <f t="shared" si="7"/>
        <v>68.531468531468533</v>
      </c>
      <c r="BL10" s="2218">
        <f t="shared" si="7"/>
        <v>52.115059221658214</v>
      </c>
      <c r="BM10" s="2218">
        <f t="shared" si="7"/>
        <v>35.452793834296727</v>
      </c>
      <c r="BN10" s="2218">
        <f t="shared" si="7"/>
        <v>57.42574257425742</v>
      </c>
      <c r="BO10" s="2218">
        <f t="shared" si="7"/>
        <v>43.584070796460175</v>
      </c>
      <c r="BP10" s="2218">
        <f>BP9/BP8*100</f>
        <v>37.827938671209537</v>
      </c>
      <c r="BQ10" s="2218"/>
      <c r="BR10" s="2218"/>
      <c r="BS10" s="3049">
        <f>BS9/BS8*100</f>
        <v>36.389101094983452</v>
      </c>
      <c r="BT10" s="2218"/>
      <c r="BU10" s="2218"/>
      <c r="BV10" s="3032">
        <f t="shared" si="3"/>
        <v>96.196362723509509</v>
      </c>
      <c r="BW10" s="2218">
        <v>28.595109821798591</v>
      </c>
      <c r="BX10" s="2218"/>
      <c r="BY10" s="2218"/>
      <c r="BZ10" s="2218"/>
      <c r="CA10" s="2218"/>
      <c r="CB10" s="2218"/>
      <c r="CC10" s="2218"/>
      <c r="CD10" s="2218"/>
      <c r="CE10" s="2218"/>
      <c r="CF10" s="2218"/>
      <c r="CG10" s="2218"/>
      <c r="CH10" s="2218"/>
      <c r="CI10" s="2218"/>
      <c r="CJ10" s="2218"/>
      <c r="CK10" s="2218"/>
      <c r="CL10" s="3209"/>
      <c r="CM10" s="2218">
        <f t="shared" ref="CM10:CZ10" si="8">CM9/CM8*100</f>
        <v>5.0097592713077423</v>
      </c>
      <c r="CN10" s="2218">
        <f t="shared" si="8"/>
        <v>21.245421245421245</v>
      </c>
      <c r="CO10" s="2218">
        <f t="shared" si="8"/>
        <v>37.801204819277103</v>
      </c>
      <c r="CP10" s="2218">
        <f t="shared" si="8"/>
        <v>39.643652561247215</v>
      </c>
      <c r="CQ10" s="2218">
        <f t="shared" si="8"/>
        <v>23.524590163934427</v>
      </c>
      <c r="CR10" s="2218">
        <f t="shared" si="8"/>
        <v>26.890756302521009</v>
      </c>
      <c r="CS10" s="2218">
        <f t="shared" si="8"/>
        <v>66.026410564225685</v>
      </c>
      <c r="CT10" s="2218">
        <f t="shared" si="8"/>
        <v>65.605095541401269</v>
      </c>
      <c r="CU10" s="2218">
        <f t="shared" si="8"/>
        <v>62.782805429864254</v>
      </c>
      <c r="CV10" s="2218">
        <f t="shared" si="8"/>
        <v>60.136674259681087</v>
      </c>
      <c r="CW10" s="2218">
        <f t="shared" si="8"/>
        <v>40.259740259740262</v>
      </c>
      <c r="CX10" s="2218">
        <f t="shared" si="8"/>
        <v>29.795158286778399</v>
      </c>
      <c r="CY10" s="2218">
        <f t="shared" si="8"/>
        <v>50.242718446601941</v>
      </c>
      <c r="CZ10" s="2218">
        <f t="shared" si="8"/>
        <v>36.567704561911654</v>
      </c>
      <c r="DA10" s="2210">
        <f t="shared" si="0"/>
        <v>85.999017335417278</v>
      </c>
      <c r="DB10" s="2211">
        <f t="shared" si="1"/>
        <v>85.999017335417278</v>
      </c>
      <c r="DC10" s="2212">
        <f t="shared" si="2"/>
        <v>84.57999623346285</v>
      </c>
      <c r="DD10" s="2220">
        <f>DD9/DD8*100</f>
        <v>38.605401047964534</v>
      </c>
      <c r="DE10" s="2217"/>
      <c r="DF10" s="604"/>
      <c r="DG10" s="54"/>
      <c r="DH10" s="54"/>
      <c r="DI10" s="919"/>
      <c r="DJ10" s="916"/>
      <c r="DK10" s="189"/>
      <c r="DL10" s="649"/>
      <c r="DM10" s="920"/>
      <c r="DN10" s="1323">
        <v>38.61</v>
      </c>
      <c r="DO10" s="917"/>
    </row>
    <row r="11" spans="1:121" s="926" customFormat="1" ht="33" customHeight="1">
      <c r="A11" s="2221"/>
      <c r="B11" s="2222" t="s">
        <v>265</v>
      </c>
      <c r="C11" s="2223" t="s">
        <v>26</v>
      </c>
      <c r="D11" s="2224">
        <f>D10</f>
        <v>52.003585835948009</v>
      </c>
      <c r="E11" s="2224">
        <f>E10</f>
        <v>7.2445820433436534</v>
      </c>
      <c r="F11" s="2224">
        <f t="shared" ref="F11:T11" si="9">F10</f>
        <v>47.744360902255636</v>
      </c>
      <c r="G11" s="2224">
        <f t="shared" si="9"/>
        <v>58.187599364069953</v>
      </c>
      <c r="H11" s="2224">
        <f t="shared" si="9"/>
        <v>55.373831775700936</v>
      </c>
      <c r="I11" s="2224">
        <f t="shared" si="9"/>
        <v>33.333333333333329</v>
      </c>
      <c r="J11" s="2224">
        <f t="shared" si="9"/>
        <v>50.470809792843696</v>
      </c>
      <c r="K11" s="2224">
        <f t="shared" si="9"/>
        <v>81.65517241379311</v>
      </c>
      <c r="L11" s="2224">
        <f t="shared" si="9"/>
        <v>77.502812148481439</v>
      </c>
      <c r="M11" s="2224">
        <f t="shared" si="9"/>
        <v>83.582089552238799</v>
      </c>
      <c r="N11" s="2224">
        <f t="shared" si="9"/>
        <v>71.929824561403507</v>
      </c>
      <c r="O11" s="2224">
        <f t="shared" si="9"/>
        <v>60.818713450292393</v>
      </c>
      <c r="P11" s="2224">
        <f t="shared" si="9"/>
        <v>36.893203883495147</v>
      </c>
      <c r="Q11" s="2224">
        <f t="shared" si="9"/>
        <v>70.916905444126073</v>
      </c>
      <c r="R11" s="2224">
        <f t="shared" si="9"/>
        <v>55.033557046979865</v>
      </c>
      <c r="S11" s="2224">
        <f t="shared" si="9"/>
        <v>57.05424921310869</v>
      </c>
      <c r="T11" s="2224">
        <f t="shared" si="9"/>
        <v>57.05424921310869</v>
      </c>
      <c r="U11" s="2225">
        <v>52.005769404128728</v>
      </c>
      <c r="V11" s="2226">
        <f>V10</f>
        <v>8.6035737921906019</v>
      </c>
      <c r="W11" s="2226">
        <f t="shared" ref="W11:AH11" si="10">W10</f>
        <v>48.069738480697382</v>
      </c>
      <c r="X11" s="2226">
        <f t="shared" si="10"/>
        <v>49.117174959871591</v>
      </c>
      <c r="Y11" s="2226">
        <f t="shared" si="10"/>
        <v>54.651162790697668</v>
      </c>
      <c r="Z11" s="2226">
        <f t="shared" si="10"/>
        <v>38.014981273408239</v>
      </c>
      <c r="AA11" s="2226">
        <f t="shared" si="10"/>
        <v>50.375939849624061</v>
      </c>
      <c r="AB11" s="2226">
        <f t="shared" si="10"/>
        <v>78.097622027534413</v>
      </c>
      <c r="AC11" s="2226">
        <f t="shared" si="10"/>
        <v>77.516778523489933</v>
      </c>
      <c r="AD11" s="2226">
        <f t="shared" si="10"/>
        <v>80.858468677494201</v>
      </c>
      <c r="AE11" s="2226">
        <f t="shared" si="10"/>
        <v>73.621103117505996</v>
      </c>
      <c r="AF11" s="2226">
        <f t="shared" si="10"/>
        <v>62.406015037593988</v>
      </c>
      <c r="AG11" s="2226">
        <f t="shared" si="10"/>
        <v>36.538461538461533</v>
      </c>
      <c r="AH11" s="2226">
        <f t="shared" si="10"/>
        <v>68.814432989690715</v>
      </c>
      <c r="AI11" s="2226">
        <f>AI10</f>
        <v>49.849170437405732</v>
      </c>
      <c r="AJ11" s="2225">
        <f>AJ10</f>
        <v>45.112529392005371</v>
      </c>
      <c r="AK11" s="2226">
        <f t="shared" ref="AK11:AX11" si="11">AK10</f>
        <v>5.0087361677344209</v>
      </c>
      <c r="AL11" s="2226">
        <f t="shared" si="11"/>
        <v>40.430622009569376</v>
      </c>
      <c r="AM11" s="2226">
        <f t="shared" si="11"/>
        <v>51.450381679389309</v>
      </c>
      <c r="AN11" s="2226">
        <f t="shared" si="11"/>
        <v>47.982062780269061</v>
      </c>
      <c r="AO11" s="2226">
        <f t="shared" si="11"/>
        <v>26.988847583643121</v>
      </c>
      <c r="AP11" s="2226">
        <f t="shared" si="11"/>
        <v>42.831215970961892</v>
      </c>
      <c r="AQ11" s="2226">
        <f t="shared" si="11"/>
        <v>69.61869618696187</v>
      </c>
      <c r="AR11" s="2226">
        <f t="shared" si="11"/>
        <v>71.764705882352942</v>
      </c>
      <c r="AS11" s="2226">
        <f t="shared" si="11"/>
        <v>78.163493840985439</v>
      </c>
      <c r="AT11" s="2226">
        <f t="shared" si="11"/>
        <v>63.768115942028977</v>
      </c>
      <c r="AU11" s="2226">
        <f t="shared" si="11"/>
        <v>47.972972972972968</v>
      </c>
      <c r="AV11" s="2226">
        <f t="shared" si="11"/>
        <v>29.182156133828997</v>
      </c>
      <c r="AW11" s="2226">
        <f t="shared" si="11"/>
        <v>58.459595959595958</v>
      </c>
      <c r="AX11" s="2226">
        <f t="shared" si="11"/>
        <v>50.325850832729898</v>
      </c>
      <c r="AY11" s="2226"/>
      <c r="AZ11" s="2226"/>
      <c r="BA11" s="2225">
        <f>BA10</f>
        <v>44.724450645273805</v>
      </c>
      <c r="BB11" s="2225">
        <f>BB10</f>
        <v>7.349081364829396</v>
      </c>
      <c r="BC11" s="2225">
        <f t="shared" ref="BC11:BO11" si="12">BC10</f>
        <v>29.689440993788818</v>
      </c>
      <c r="BD11" s="2225">
        <f t="shared" si="12"/>
        <v>46.165884194053206</v>
      </c>
      <c r="BE11" s="2225">
        <f t="shared" si="12"/>
        <v>48.036951501154732</v>
      </c>
      <c r="BF11" s="2225">
        <f t="shared" si="12"/>
        <v>29.75</v>
      </c>
      <c r="BG11" s="2225">
        <f t="shared" si="12"/>
        <v>38.596491228070171</v>
      </c>
      <c r="BH11" s="2225">
        <f t="shared" si="12"/>
        <v>72.12713936430319</v>
      </c>
      <c r="BI11" s="2225">
        <f t="shared" si="12"/>
        <v>71.755725190839698</v>
      </c>
      <c r="BJ11" s="2225">
        <f t="shared" si="12"/>
        <v>70.896391152502915</v>
      </c>
      <c r="BK11" s="2225">
        <f t="shared" si="12"/>
        <v>68.531468531468533</v>
      </c>
      <c r="BL11" s="2225">
        <f t="shared" si="12"/>
        <v>52.115059221658214</v>
      </c>
      <c r="BM11" s="2225">
        <f t="shared" si="12"/>
        <v>35.452793834296727</v>
      </c>
      <c r="BN11" s="2225">
        <f t="shared" si="12"/>
        <v>57.42574257425742</v>
      </c>
      <c r="BO11" s="2225">
        <f t="shared" si="12"/>
        <v>43.584070796460175</v>
      </c>
      <c r="BP11" s="2225">
        <f>BP10</f>
        <v>37.827938671209537</v>
      </c>
      <c r="BQ11" s="2225"/>
      <c r="BR11" s="2225"/>
      <c r="BS11" s="3050">
        <f>BS10</f>
        <v>36.389101094983452</v>
      </c>
      <c r="BT11" s="2225"/>
      <c r="BU11" s="2225"/>
      <c r="BV11" s="3032">
        <f t="shared" si="3"/>
        <v>96.196362723509509</v>
      </c>
      <c r="BW11" s="2225">
        <v>28.595109821798591</v>
      </c>
      <c r="BX11" s="2225"/>
      <c r="BY11" s="2225"/>
      <c r="BZ11" s="2225"/>
      <c r="CA11" s="2225"/>
      <c r="CB11" s="2225"/>
      <c r="CC11" s="2225"/>
      <c r="CD11" s="2225"/>
      <c r="CE11" s="2225"/>
      <c r="CF11" s="2225"/>
      <c r="CG11" s="2225"/>
      <c r="CH11" s="2225"/>
      <c r="CI11" s="2225"/>
      <c r="CJ11" s="2225"/>
      <c r="CK11" s="2225"/>
      <c r="CL11" s="3209"/>
      <c r="CM11" s="2225">
        <f t="shared" ref="CM11:CZ11" si="13">CM10</f>
        <v>5.0097592713077423</v>
      </c>
      <c r="CN11" s="2225">
        <f t="shared" si="13"/>
        <v>21.245421245421245</v>
      </c>
      <c r="CO11" s="2225">
        <f t="shared" si="13"/>
        <v>37.801204819277103</v>
      </c>
      <c r="CP11" s="2225">
        <f t="shared" si="13"/>
        <v>39.643652561247215</v>
      </c>
      <c r="CQ11" s="2225">
        <f t="shared" si="13"/>
        <v>23.524590163934427</v>
      </c>
      <c r="CR11" s="2225">
        <f t="shared" si="13"/>
        <v>26.890756302521009</v>
      </c>
      <c r="CS11" s="2225">
        <f t="shared" si="13"/>
        <v>66.026410564225685</v>
      </c>
      <c r="CT11" s="2225">
        <f t="shared" si="13"/>
        <v>65.605095541401269</v>
      </c>
      <c r="CU11" s="2225">
        <f t="shared" si="13"/>
        <v>62.782805429864254</v>
      </c>
      <c r="CV11" s="2225">
        <f t="shared" si="13"/>
        <v>60.136674259681087</v>
      </c>
      <c r="CW11" s="2225">
        <f t="shared" si="13"/>
        <v>40.259740259740262</v>
      </c>
      <c r="CX11" s="2225">
        <f t="shared" si="13"/>
        <v>29.795158286778399</v>
      </c>
      <c r="CY11" s="2225">
        <f t="shared" si="13"/>
        <v>50.242718446601941</v>
      </c>
      <c r="CZ11" s="2225">
        <f t="shared" si="13"/>
        <v>36.567704561911654</v>
      </c>
      <c r="DA11" s="2227">
        <f t="shared" si="0"/>
        <v>85.999017335417278</v>
      </c>
      <c r="DB11" s="2228">
        <f t="shared" si="1"/>
        <v>85.999017335417278</v>
      </c>
      <c r="DC11" s="2229">
        <f t="shared" si="2"/>
        <v>84.57999623346285</v>
      </c>
      <c r="DD11" s="2230">
        <f>DD10</f>
        <v>38.605401047964534</v>
      </c>
      <c r="DE11" s="2224"/>
      <c r="DF11" s="605"/>
      <c r="DG11" s="52"/>
      <c r="DH11" s="52"/>
      <c r="DI11" s="248"/>
      <c r="DJ11" s="921"/>
      <c r="DK11" s="705"/>
      <c r="DL11" s="922"/>
      <c r="DM11" s="267"/>
      <c r="DN11" s="1324">
        <v>38.61</v>
      </c>
      <c r="DO11" s="923"/>
      <c r="DP11" s="924"/>
      <c r="DQ11" s="925"/>
    </row>
    <row r="12" spans="1:121" s="914" customFormat="1" ht="21.95" customHeight="1">
      <c r="A12" s="2201">
        <v>4</v>
      </c>
      <c r="B12" s="2202" t="s">
        <v>266</v>
      </c>
      <c r="C12" s="2044" t="s">
        <v>26</v>
      </c>
      <c r="D12" s="2231">
        <f>57.01-D10</f>
        <v>5.0064141640519892</v>
      </c>
      <c r="E12" s="2216">
        <f>10.69-E10</f>
        <v>3.4454179566563461</v>
      </c>
      <c r="F12" s="2216">
        <f>54-F10</f>
        <v>6.2556390977443641</v>
      </c>
      <c r="G12" s="2216">
        <f>63.61-G10</f>
        <v>5.4224006359300461</v>
      </c>
      <c r="H12" s="2216">
        <f>62.5-H10</f>
        <v>7.1261682242990645</v>
      </c>
      <c r="I12" s="2216">
        <f>38.56-I10</f>
        <v>5.2266666666666737</v>
      </c>
      <c r="J12" s="2216">
        <f>58.54-J10</f>
        <v>8.0691902071563035</v>
      </c>
      <c r="K12" s="2216">
        <f>89.79-K10</f>
        <v>8.1348275862068959</v>
      </c>
      <c r="L12" s="2216">
        <f>81.81-L10</f>
        <v>4.3071878515185631</v>
      </c>
      <c r="M12" s="2216">
        <f>87.8-M10</f>
        <v>4.2179104477611986</v>
      </c>
      <c r="N12" s="2216">
        <f>79.35-N10</f>
        <v>7.4201754385964875</v>
      </c>
      <c r="O12" s="2216">
        <f>66.67-O10</f>
        <v>5.8512865497076092</v>
      </c>
      <c r="P12" s="2216">
        <f>50.58-P10</f>
        <v>13.686796116504851</v>
      </c>
      <c r="Q12" s="2216">
        <f>75.65-Q10</f>
        <v>4.733094555873933</v>
      </c>
      <c r="R12" s="2216">
        <f>67.62-R10</f>
        <v>12.586442953020139</v>
      </c>
      <c r="S12" s="2231">
        <f>57.23-S10</f>
        <v>0.17575078689130663</v>
      </c>
      <c r="T12" s="2231">
        <f>57.23-T10</f>
        <v>0.17575078689130663</v>
      </c>
      <c r="U12" s="2231">
        <v>5.2224814695148183</v>
      </c>
      <c r="V12" s="2232">
        <f>9.69-V10</f>
        <v>1.0864262078093976</v>
      </c>
      <c r="W12" s="2232">
        <f>51.84-W10</f>
        <v>3.7702615193026219</v>
      </c>
      <c r="X12" s="2232">
        <f>63.71-X10</f>
        <v>14.59282504012841</v>
      </c>
      <c r="Y12" s="2232">
        <f>62.5-Y10</f>
        <v>7.8488372093023315</v>
      </c>
      <c r="Z12" s="2232">
        <f>38.32-Z10</f>
        <v>0.30501872659176144</v>
      </c>
      <c r="AA12" s="2232">
        <f>56.62-AA10</f>
        <v>6.2440601503759368</v>
      </c>
      <c r="AB12" s="2232">
        <f>88.58-AB10</f>
        <v>10.482377972465585</v>
      </c>
      <c r="AC12" s="2232">
        <f>81.85-AC10</f>
        <v>4.3332214765100616</v>
      </c>
      <c r="AD12" s="2232">
        <f>87.8-AD10</f>
        <v>6.9415313225057957</v>
      </c>
      <c r="AE12" s="2232">
        <f>79.35-AE10</f>
        <v>5.7288968824939985</v>
      </c>
      <c r="AF12" s="2232">
        <f>66.67-AF10</f>
        <v>4.2639849624060133</v>
      </c>
      <c r="AG12" s="2232">
        <f>42.75-AG10</f>
        <v>6.211538461538467</v>
      </c>
      <c r="AH12" s="2232">
        <f>75.65-AH10</f>
        <v>6.8355670103092905</v>
      </c>
      <c r="AI12" s="2232">
        <f>57.98-AI10</f>
        <v>8.1308295625942648</v>
      </c>
      <c r="AJ12" s="2231">
        <f>U11-AJ11</f>
        <v>6.893240012123357</v>
      </c>
      <c r="AK12" s="2232">
        <f t="shared" ref="AK12:AX12" si="14">V10-AK10</f>
        <v>3.594837624456181</v>
      </c>
      <c r="AL12" s="2232">
        <f t="shared" si="14"/>
        <v>7.6391164711280055</v>
      </c>
      <c r="AM12" s="2232">
        <f t="shared" si="14"/>
        <v>-2.3332067195177189</v>
      </c>
      <c r="AN12" s="2232">
        <f t="shared" si="14"/>
        <v>6.6691000104286076</v>
      </c>
      <c r="AO12" s="2232">
        <f t="shared" si="14"/>
        <v>11.026133689765118</v>
      </c>
      <c r="AP12" s="2232">
        <f t="shared" si="14"/>
        <v>7.5447238786621682</v>
      </c>
      <c r="AQ12" s="2232">
        <f t="shared" si="14"/>
        <v>8.4789258405725434</v>
      </c>
      <c r="AR12" s="2232">
        <f t="shared" si="14"/>
        <v>5.7520726411369907</v>
      </c>
      <c r="AS12" s="2232">
        <f t="shared" si="14"/>
        <v>2.6949748365087629</v>
      </c>
      <c r="AT12" s="2232">
        <f t="shared" si="14"/>
        <v>9.8529871754770184</v>
      </c>
      <c r="AU12" s="2232">
        <f t="shared" si="14"/>
        <v>14.43304206462102</v>
      </c>
      <c r="AV12" s="2232">
        <f t="shared" si="14"/>
        <v>7.3563054046325362</v>
      </c>
      <c r="AW12" s="2232">
        <f t="shared" si="14"/>
        <v>10.354837030094757</v>
      </c>
      <c r="AX12" s="2232">
        <f t="shared" si="14"/>
        <v>-0.47668039532416628</v>
      </c>
      <c r="AY12" s="2232"/>
      <c r="AZ12" s="2232"/>
      <c r="BA12" s="2233">
        <f>U10-BA10</f>
        <v>7.2813187588549226</v>
      </c>
      <c r="BB12" s="2234">
        <f>8.6-BB10</f>
        <v>1.2509186351706036</v>
      </c>
      <c r="BC12" s="2234">
        <f>48.07-BC10</f>
        <v>18.380559006211183</v>
      </c>
      <c r="BD12" s="2235">
        <f>49.12-BD10</f>
        <v>2.9541158059467918</v>
      </c>
      <c r="BE12" s="2234">
        <f>54.65-BE10</f>
        <v>6.6130484988452665</v>
      </c>
      <c r="BF12" s="2234">
        <f>38.01-BF10</f>
        <v>8.259999999999998</v>
      </c>
      <c r="BG12" s="2234">
        <f>50.38-BG10</f>
        <v>11.783508771929831</v>
      </c>
      <c r="BH12" s="2234">
        <f>78.1-BH10</f>
        <v>5.9728606356968044</v>
      </c>
      <c r="BI12" s="2234">
        <f>77.52-BI10</f>
        <v>5.7642748091602982</v>
      </c>
      <c r="BJ12" s="2235">
        <f>80.86-BJ10</f>
        <v>9.9636088474970848</v>
      </c>
      <c r="BK12" s="2234">
        <f>73.62-BK10</f>
        <v>5.0885314685314711</v>
      </c>
      <c r="BL12" s="2235">
        <f>62.41-BL10</f>
        <v>10.294940778341783</v>
      </c>
      <c r="BM12" s="2234">
        <f>36.54-BM10</f>
        <v>1.0872061657032717</v>
      </c>
      <c r="BN12" s="2234">
        <f>68.81-BN10</f>
        <v>11.384257425742582</v>
      </c>
      <c r="BO12" s="2235">
        <f>49.85-BO10</f>
        <v>6.2659292035398266</v>
      </c>
      <c r="BP12" s="2236">
        <f>BA10-BP10</f>
        <v>6.8965119740642677</v>
      </c>
      <c r="BQ12" s="2236"/>
      <c r="BR12" s="2236"/>
      <c r="BS12" s="3051">
        <f>44.24-BS10</f>
        <v>7.8508989050165496</v>
      </c>
      <c r="BT12" s="2236"/>
      <c r="BU12" s="2236"/>
      <c r="BV12" s="3032">
        <f t="shared" si="3"/>
        <v>113.8386902617069</v>
      </c>
      <c r="BW12" s="2236">
        <v>9.2328288494109465</v>
      </c>
      <c r="BX12" s="2236"/>
      <c r="BY12" s="2236"/>
      <c r="BZ12" s="2236"/>
      <c r="CA12" s="2236"/>
      <c r="CB12" s="2236"/>
      <c r="CC12" s="2236"/>
      <c r="CD12" s="2236"/>
      <c r="CE12" s="2236"/>
      <c r="CF12" s="2236"/>
      <c r="CG12" s="2236"/>
      <c r="CH12" s="2236"/>
      <c r="CI12" s="2236"/>
      <c r="CJ12" s="2236"/>
      <c r="CK12" s="2236"/>
      <c r="CL12" s="3209"/>
      <c r="CM12" s="2233">
        <f t="shared" ref="CM12:CZ12" si="15">BB10-CM10</f>
        <v>2.3393220935216537</v>
      </c>
      <c r="CN12" s="2233">
        <f t="shared" si="15"/>
        <v>8.4440197483675732</v>
      </c>
      <c r="CO12" s="2233">
        <f t="shared" si="15"/>
        <v>8.3646793747761023</v>
      </c>
      <c r="CP12" s="2233">
        <f t="shared" si="15"/>
        <v>8.3932989399075169</v>
      </c>
      <c r="CQ12" s="2233">
        <f t="shared" si="15"/>
        <v>6.2254098360655732</v>
      </c>
      <c r="CR12" s="2233">
        <f t="shared" si="15"/>
        <v>11.705734925549162</v>
      </c>
      <c r="CS12" s="2233">
        <f t="shared" si="15"/>
        <v>6.1007288000775048</v>
      </c>
      <c r="CT12" s="2233">
        <f t="shared" si="15"/>
        <v>6.1506296494384287</v>
      </c>
      <c r="CU12" s="2233">
        <f t="shared" si="15"/>
        <v>8.1135857226386605</v>
      </c>
      <c r="CV12" s="2233">
        <f t="shared" si="15"/>
        <v>8.3947942717874469</v>
      </c>
      <c r="CW12" s="2233">
        <f t="shared" si="15"/>
        <v>11.855318961917952</v>
      </c>
      <c r="CX12" s="2233">
        <f t="shared" si="15"/>
        <v>5.6576355475183284</v>
      </c>
      <c r="CY12" s="2233">
        <f t="shared" si="15"/>
        <v>7.1830241276554787</v>
      </c>
      <c r="CZ12" s="2233">
        <f t="shared" si="15"/>
        <v>7.0163662345485207</v>
      </c>
      <c r="DA12" s="2210">
        <f t="shared" si="0"/>
        <v>139.42258677906568</v>
      </c>
      <c r="DB12" s="2211">
        <f t="shared" si="1"/>
        <v>139.42258677906568</v>
      </c>
      <c r="DC12" s="2212">
        <f t="shared" si="2"/>
        <v>94.715149857672614</v>
      </c>
      <c r="DD12" s="2220">
        <f>AJ10-DD10</f>
        <v>6.5071283440408365</v>
      </c>
      <c r="DE12" s="2224"/>
      <c r="DF12" s="604"/>
      <c r="DG12" s="54"/>
      <c r="DH12" s="54"/>
      <c r="DI12" s="927"/>
      <c r="DJ12" s="916"/>
      <c r="DK12" s="189"/>
      <c r="DL12" s="841"/>
      <c r="DM12" s="928"/>
      <c r="DN12" s="1325">
        <v>6.51</v>
      </c>
      <c r="DO12" s="929"/>
    </row>
    <row r="13" spans="1:121" s="933" customFormat="1" ht="33" customHeight="1">
      <c r="A13" s="2221"/>
      <c r="B13" s="2222" t="s">
        <v>267</v>
      </c>
      <c r="C13" s="2223" t="s">
        <v>26</v>
      </c>
      <c r="D13" s="2237">
        <f>57.01-D11</f>
        <v>5.0064141640519892</v>
      </c>
      <c r="E13" s="2224">
        <f>10.69-E11</f>
        <v>3.4454179566563461</v>
      </c>
      <c r="F13" s="2224">
        <f>54-F11</f>
        <v>6.2556390977443641</v>
      </c>
      <c r="G13" s="2224">
        <f>63.61-G11</f>
        <v>5.4224006359300461</v>
      </c>
      <c r="H13" s="2224">
        <f>62.5-H11</f>
        <v>7.1261682242990645</v>
      </c>
      <c r="I13" s="2224">
        <f>38.56-I11</f>
        <v>5.2266666666666737</v>
      </c>
      <c r="J13" s="2224">
        <f>58.54-J11</f>
        <v>8.0691902071563035</v>
      </c>
      <c r="K13" s="2224">
        <f>89.79-K11</f>
        <v>8.1348275862068959</v>
      </c>
      <c r="L13" s="2224">
        <f>81.81-L11</f>
        <v>4.3071878515185631</v>
      </c>
      <c r="M13" s="2224">
        <f>87.8-M11</f>
        <v>4.2179104477611986</v>
      </c>
      <c r="N13" s="2224">
        <f>79.35-N11</f>
        <v>7.4201754385964875</v>
      </c>
      <c r="O13" s="2224">
        <f>66.67-O11</f>
        <v>5.8512865497076092</v>
      </c>
      <c r="P13" s="2224">
        <f>50.58-P11</f>
        <v>13.686796116504851</v>
      </c>
      <c r="Q13" s="2224">
        <f>75.65-Q11</f>
        <v>4.733094555873933</v>
      </c>
      <c r="R13" s="2224">
        <f>67.62-R11</f>
        <v>12.586442953020139</v>
      </c>
      <c r="S13" s="2237">
        <f>57.23-S11</f>
        <v>0.17575078689130663</v>
      </c>
      <c r="T13" s="2237">
        <f>57.23-T11</f>
        <v>0.17575078689130663</v>
      </c>
      <c r="U13" s="2237">
        <v>5.2224814695148183</v>
      </c>
      <c r="V13" s="2238">
        <f>V12</f>
        <v>1.0864262078093976</v>
      </c>
      <c r="W13" s="2238">
        <f t="shared" ref="W13:AI13" si="16">W12</f>
        <v>3.7702615193026219</v>
      </c>
      <c r="X13" s="2238">
        <f t="shared" si="16"/>
        <v>14.59282504012841</v>
      </c>
      <c r="Y13" s="2238">
        <f t="shared" si="16"/>
        <v>7.8488372093023315</v>
      </c>
      <c r="Z13" s="2238">
        <f t="shared" si="16"/>
        <v>0.30501872659176144</v>
      </c>
      <c r="AA13" s="2238">
        <f t="shared" si="16"/>
        <v>6.2440601503759368</v>
      </c>
      <c r="AB13" s="2238">
        <f t="shared" si="16"/>
        <v>10.482377972465585</v>
      </c>
      <c r="AC13" s="2238">
        <f t="shared" si="16"/>
        <v>4.3332214765100616</v>
      </c>
      <c r="AD13" s="2238">
        <f t="shared" si="16"/>
        <v>6.9415313225057957</v>
      </c>
      <c r="AE13" s="2238">
        <f t="shared" si="16"/>
        <v>5.7288968824939985</v>
      </c>
      <c r="AF13" s="2238">
        <f t="shared" si="16"/>
        <v>4.2639849624060133</v>
      </c>
      <c r="AG13" s="2238">
        <f t="shared" si="16"/>
        <v>6.211538461538467</v>
      </c>
      <c r="AH13" s="2238">
        <f t="shared" si="16"/>
        <v>6.8355670103092905</v>
      </c>
      <c r="AI13" s="2238">
        <f t="shared" si="16"/>
        <v>8.1308295625942648</v>
      </c>
      <c r="AJ13" s="2237">
        <f>AJ12</f>
        <v>6.893240012123357</v>
      </c>
      <c r="AK13" s="2237">
        <f t="shared" ref="AK13:BA13" si="17">AK12</f>
        <v>3.594837624456181</v>
      </c>
      <c r="AL13" s="2237">
        <f t="shared" si="17"/>
        <v>7.6391164711280055</v>
      </c>
      <c r="AM13" s="2237">
        <f t="shared" si="17"/>
        <v>-2.3332067195177189</v>
      </c>
      <c r="AN13" s="2237">
        <f t="shared" si="17"/>
        <v>6.6691000104286076</v>
      </c>
      <c r="AO13" s="2237">
        <f t="shared" si="17"/>
        <v>11.026133689765118</v>
      </c>
      <c r="AP13" s="2237">
        <f t="shared" si="17"/>
        <v>7.5447238786621682</v>
      </c>
      <c r="AQ13" s="2237">
        <f t="shared" si="17"/>
        <v>8.4789258405725434</v>
      </c>
      <c r="AR13" s="2237">
        <f t="shared" si="17"/>
        <v>5.7520726411369907</v>
      </c>
      <c r="AS13" s="2237">
        <f t="shared" si="17"/>
        <v>2.6949748365087629</v>
      </c>
      <c r="AT13" s="2237">
        <f t="shared" si="17"/>
        <v>9.8529871754770184</v>
      </c>
      <c r="AU13" s="2237">
        <f t="shared" si="17"/>
        <v>14.43304206462102</v>
      </c>
      <c r="AV13" s="2237">
        <f t="shared" si="17"/>
        <v>7.3563054046325362</v>
      </c>
      <c r="AW13" s="2237">
        <f t="shared" si="17"/>
        <v>10.354837030094757</v>
      </c>
      <c r="AX13" s="2237">
        <f t="shared" si="17"/>
        <v>-0.47668039532416628</v>
      </c>
      <c r="AY13" s="2237">
        <f t="shared" si="17"/>
        <v>0</v>
      </c>
      <c r="AZ13" s="2237">
        <f t="shared" si="17"/>
        <v>0</v>
      </c>
      <c r="BA13" s="2237">
        <f t="shared" si="17"/>
        <v>7.2813187588549226</v>
      </c>
      <c r="BB13" s="2239">
        <f>BB12</f>
        <v>1.2509186351706036</v>
      </c>
      <c r="BC13" s="2239">
        <f t="shared" ref="BC13:CZ13" si="18">BC12</f>
        <v>18.380559006211183</v>
      </c>
      <c r="BD13" s="2240">
        <f t="shared" si="18"/>
        <v>2.9541158059467918</v>
      </c>
      <c r="BE13" s="2239">
        <f t="shared" si="18"/>
        <v>6.6130484988452665</v>
      </c>
      <c r="BF13" s="2239">
        <f t="shared" si="18"/>
        <v>8.259999999999998</v>
      </c>
      <c r="BG13" s="2239">
        <f t="shared" si="18"/>
        <v>11.783508771929831</v>
      </c>
      <c r="BH13" s="2239">
        <f t="shared" si="18"/>
        <v>5.9728606356968044</v>
      </c>
      <c r="BI13" s="2239">
        <f t="shared" si="18"/>
        <v>5.7642748091602982</v>
      </c>
      <c r="BJ13" s="2240">
        <f t="shared" si="18"/>
        <v>9.9636088474970848</v>
      </c>
      <c r="BK13" s="2239">
        <f t="shared" si="18"/>
        <v>5.0885314685314711</v>
      </c>
      <c r="BL13" s="2240">
        <f t="shared" si="18"/>
        <v>10.294940778341783</v>
      </c>
      <c r="BM13" s="2239">
        <f t="shared" si="18"/>
        <v>1.0872061657032717</v>
      </c>
      <c r="BN13" s="2239">
        <f t="shared" si="18"/>
        <v>11.384257425742582</v>
      </c>
      <c r="BO13" s="2240">
        <f t="shared" si="18"/>
        <v>6.2659292035398266</v>
      </c>
      <c r="BP13" s="2237">
        <f t="shared" si="18"/>
        <v>6.8965119740642677</v>
      </c>
      <c r="BQ13" s="2237"/>
      <c r="BR13" s="2237"/>
      <c r="BS13" s="2237">
        <f>BS12</f>
        <v>7.8508989050165496</v>
      </c>
      <c r="BT13" s="2237"/>
      <c r="BU13" s="2237"/>
      <c r="BV13" s="3032">
        <f t="shared" si="3"/>
        <v>113.8386902617069</v>
      </c>
      <c r="BW13" s="2237">
        <v>9.2328288494109465</v>
      </c>
      <c r="BX13" s="2237"/>
      <c r="BY13" s="2237"/>
      <c r="BZ13" s="2237"/>
      <c r="CA13" s="2237"/>
      <c r="CB13" s="2237"/>
      <c r="CC13" s="2237"/>
      <c r="CD13" s="2237"/>
      <c r="CE13" s="2237"/>
      <c r="CF13" s="2237"/>
      <c r="CG13" s="2237"/>
      <c r="CH13" s="2237"/>
      <c r="CI13" s="2237"/>
      <c r="CJ13" s="2237"/>
      <c r="CK13" s="2237"/>
      <c r="CL13" s="3209"/>
      <c r="CM13" s="2237">
        <f t="shared" si="18"/>
        <v>2.3393220935216537</v>
      </c>
      <c r="CN13" s="2237">
        <f t="shared" si="18"/>
        <v>8.4440197483675732</v>
      </c>
      <c r="CO13" s="2237">
        <f t="shared" si="18"/>
        <v>8.3646793747761023</v>
      </c>
      <c r="CP13" s="2237">
        <f t="shared" si="18"/>
        <v>8.3932989399075169</v>
      </c>
      <c r="CQ13" s="2237">
        <f t="shared" si="18"/>
        <v>6.2254098360655732</v>
      </c>
      <c r="CR13" s="2237">
        <f t="shared" si="18"/>
        <v>11.705734925549162</v>
      </c>
      <c r="CS13" s="2237">
        <f t="shared" si="18"/>
        <v>6.1007288000775048</v>
      </c>
      <c r="CT13" s="2237">
        <f t="shared" si="18"/>
        <v>6.1506296494384287</v>
      </c>
      <c r="CU13" s="2237">
        <f t="shared" si="18"/>
        <v>8.1135857226386605</v>
      </c>
      <c r="CV13" s="2237">
        <f t="shared" si="18"/>
        <v>8.3947942717874469</v>
      </c>
      <c r="CW13" s="2237">
        <f t="shared" si="18"/>
        <v>11.855318961917952</v>
      </c>
      <c r="CX13" s="2237">
        <f t="shared" si="18"/>
        <v>5.6576355475183284</v>
      </c>
      <c r="CY13" s="2237">
        <f t="shared" si="18"/>
        <v>7.1830241276554787</v>
      </c>
      <c r="CZ13" s="2237">
        <f t="shared" si="18"/>
        <v>7.0163662345485207</v>
      </c>
      <c r="DA13" s="2227">
        <f t="shared" si="0"/>
        <v>139.42258677906568</v>
      </c>
      <c r="DB13" s="2228">
        <f t="shared" si="1"/>
        <v>139.42258677906568</v>
      </c>
      <c r="DC13" s="2229">
        <f t="shared" si="2"/>
        <v>94.715149857672614</v>
      </c>
      <c r="DD13" s="2230">
        <f>DD12</f>
        <v>6.5071283440408365</v>
      </c>
      <c r="DE13" s="2224"/>
      <c r="DF13" s="605"/>
      <c r="DG13" s="52"/>
      <c r="DH13" s="52"/>
      <c r="DI13" s="930"/>
      <c r="DJ13" s="921"/>
      <c r="DK13" s="705"/>
      <c r="DL13" s="931"/>
      <c r="DM13" s="932"/>
      <c r="DN13" s="1326">
        <v>6.51</v>
      </c>
      <c r="DO13" s="929"/>
    </row>
    <row r="14" spans="1:121" s="935" customFormat="1" ht="21.95" customHeight="1">
      <c r="A14" s="2201">
        <v>5</v>
      </c>
      <c r="B14" s="2241" t="s">
        <v>268</v>
      </c>
      <c r="C14" s="2044" t="s">
        <v>263</v>
      </c>
      <c r="D14" s="2214">
        <f>SUM(E14:R14)</f>
        <v>1094</v>
      </c>
      <c r="E14" s="2203">
        <v>72</v>
      </c>
      <c r="F14" s="2203">
        <v>239</v>
      </c>
      <c r="G14" s="2203">
        <v>83</v>
      </c>
      <c r="H14" s="2203">
        <v>55</v>
      </c>
      <c r="I14" s="2203">
        <v>133</v>
      </c>
      <c r="J14" s="2203">
        <v>78</v>
      </c>
      <c r="K14" s="2203">
        <v>37</v>
      </c>
      <c r="L14" s="2203">
        <v>36</v>
      </c>
      <c r="M14" s="2203">
        <v>51</v>
      </c>
      <c r="N14" s="2203">
        <v>34</v>
      </c>
      <c r="O14" s="2203">
        <v>46</v>
      </c>
      <c r="P14" s="2203">
        <v>74</v>
      </c>
      <c r="Q14" s="2203">
        <v>38</v>
      </c>
      <c r="R14" s="2203">
        <v>118</v>
      </c>
      <c r="S14" s="2203">
        <v>985</v>
      </c>
      <c r="T14" s="2203">
        <v>985</v>
      </c>
      <c r="U14" s="2214">
        <v>1087</v>
      </c>
      <c r="V14" s="2206">
        <v>52</v>
      </c>
      <c r="W14" s="2206">
        <v>218</v>
      </c>
      <c r="X14" s="2206">
        <v>46</v>
      </c>
      <c r="Y14" s="2206">
        <v>55</v>
      </c>
      <c r="Z14" s="2206">
        <v>70</v>
      </c>
      <c r="AA14" s="2206">
        <v>80</v>
      </c>
      <c r="AB14" s="2206">
        <v>27</v>
      </c>
      <c r="AC14" s="2206">
        <v>61</v>
      </c>
      <c r="AD14" s="2206">
        <v>50</v>
      </c>
      <c r="AE14" s="2206">
        <v>34</v>
      </c>
      <c r="AF14" s="2206">
        <v>62</v>
      </c>
      <c r="AG14" s="2206">
        <v>107</v>
      </c>
      <c r="AH14" s="2206">
        <v>20</v>
      </c>
      <c r="AI14" s="2206">
        <v>205</v>
      </c>
      <c r="AJ14" s="2214">
        <f>SUM(AK14:AX14)</f>
        <v>1212</v>
      </c>
      <c r="AK14" s="2206">
        <v>72</v>
      </c>
      <c r="AL14" s="2206">
        <v>245</v>
      </c>
      <c r="AM14" s="2206">
        <v>84</v>
      </c>
      <c r="AN14" s="2206">
        <v>72</v>
      </c>
      <c r="AO14" s="2206">
        <v>135</v>
      </c>
      <c r="AP14" s="2206">
        <v>93</v>
      </c>
      <c r="AQ14" s="2206">
        <v>50</v>
      </c>
      <c r="AR14" s="2206">
        <v>55</v>
      </c>
      <c r="AS14" s="2206">
        <v>60</v>
      </c>
      <c r="AT14" s="2206">
        <v>45</v>
      </c>
      <c r="AU14" s="2206">
        <v>52</v>
      </c>
      <c r="AV14" s="2206">
        <v>78</v>
      </c>
      <c r="AW14" s="2206">
        <v>46</v>
      </c>
      <c r="AX14" s="2206">
        <v>125</v>
      </c>
      <c r="AY14" s="2206"/>
      <c r="AZ14" s="2206"/>
      <c r="BA14" s="2242">
        <f>SUM(BB14:BO14)</f>
        <v>1348</v>
      </c>
      <c r="BB14" s="2209">
        <v>47</v>
      </c>
      <c r="BC14" s="2209">
        <v>271</v>
      </c>
      <c r="BD14" s="2209">
        <v>56</v>
      </c>
      <c r="BE14" s="2209">
        <v>72</v>
      </c>
      <c r="BF14" s="2209">
        <v>122</v>
      </c>
      <c r="BG14" s="2209">
        <v>92</v>
      </c>
      <c r="BH14" s="2209">
        <v>62</v>
      </c>
      <c r="BI14" s="2209">
        <v>84</v>
      </c>
      <c r="BJ14" s="2243">
        <v>58</v>
      </c>
      <c r="BK14" s="2209">
        <v>45</v>
      </c>
      <c r="BL14" s="2243">
        <v>89</v>
      </c>
      <c r="BM14" s="2209">
        <v>78</v>
      </c>
      <c r="BN14" s="2209">
        <v>40</v>
      </c>
      <c r="BO14" s="2243">
        <v>232</v>
      </c>
      <c r="BP14" s="2214">
        <f>SUM(CM14:CZ14)</f>
        <v>1437</v>
      </c>
      <c r="BQ14" s="2214"/>
      <c r="BR14" s="2214"/>
      <c r="BS14" s="2214">
        <v>1509</v>
      </c>
      <c r="BT14" s="2214"/>
      <c r="BU14" s="2214"/>
      <c r="BV14" s="3032">
        <f t="shared" si="3"/>
        <v>105.01043841336117</v>
      </c>
      <c r="BW14" s="2214">
        <v>1610</v>
      </c>
      <c r="BX14" s="2214"/>
      <c r="BY14" s="2214"/>
      <c r="BZ14" s="2214"/>
      <c r="CA14" s="2214"/>
      <c r="CB14" s="2214"/>
      <c r="CC14" s="2214"/>
      <c r="CD14" s="2214"/>
      <c r="CE14" s="2214"/>
      <c r="CF14" s="2214"/>
      <c r="CG14" s="2214"/>
      <c r="CH14" s="2214"/>
      <c r="CI14" s="2214"/>
      <c r="CJ14" s="2214"/>
      <c r="CK14" s="2214"/>
      <c r="CL14" s="3209"/>
      <c r="CM14" s="2206">
        <v>88</v>
      </c>
      <c r="CN14" s="2206">
        <v>261</v>
      </c>
      <c r="CO14" s="2206">
        <v>100</v>
      </c>
      <c r="CP14" s="2206">
        <v>88</v>
      </c>
      <c r="CQ14" s="2206">
        <v>151</v>
      </c>
      <c r="CR14" s="2206">
        <v>109</v>
      </c>
      <c r="CS14" s="2206">
        <v>67</v>
      </c>
      <c r="CT14" s="2206">
        <v>71</v>
      </c>
      <c r="CU14" s="2206">
        <v>76</v>
      </c>
      <c r="CV14" s="2206">
        <v>61</v>
      </c>
      <c r="CW14" s="2206">
        <v>68</v>
      </c>
      <c r="CX14" s="2206">
        <v>94</v>
      </c>
      <c r="CY14" s="2206">
        <v>62</v>
      </c>
      <c r="CZ14" s="2206">
        <v>141</v>
      </c>
      <c r="DA14" s="2210">
        <f t="shared" si="0"/>
        <v>124.01103955841768</v>
      </c>
      <c r="DB14" s="2211">
        <f t="shared" si="1"/>
        <v>124.01103955841768</v>
      </c>
      <c r="DC14" s="2212">
        <f t="shared" si="2"/>
        <v>106.60237388724035</v>
      </c>
      <c r="DD14" s="2213">
        <f>BA14+225</f>
        <v>1573</v>
      </c>
      <c r="DE14" s="2203"/>
      <c r="DF14" s="604"/>
      <c r="DG14" s="54"/>
      <c r="DH14" s="54"/>
      <c r="DI14" s="934"/>
      <c r="DJ14" s="916"/>
      <c r="DK14" s="197"/>
      <c r="DL14" s="841"/>
      <c r="DM14" s="266"/>
      <c r="DN14" s="1309">
        <v>1437</v>
      </c>
      <c r="DO14" s="722"/>
    </row>
    <row r="15" spans="1:121" s="940" customFormat="1" ht="21.95" customHeight="1">
      <c r="A15" s="2201">
        <v>6</v>
      </c>
      <c r="B15" s="2244" t="s">
        <v>269</v>
      </c>
      <c r="C15" s="1620" t="s">
        <v>26</v>
      </c>
      <c r="D15" s="2245">
        <f>D14/D8*100</f>
        <v>9.8072613177947101</v>
      </c>
      <c r="E15" s="2245">
        <f>E14/E8*100</f>
        <v>4.458204334365325</v>
      </c>
      <c r="F15" s="2245">
        <f t="shared" ref="F15:T15" si="19">F14/F8*100</f>
        <v>29.949874686716793</v>
      </c>
      <c r="G15" s="2245">
        <f t="shared" si="19"/>
        <v>13.195548489666137</v>
      </c>
      <c r="H15" s="2245">
        <f t="shared" si="19"/>
        <v>12.850467289719624</v>
      </c>
      <c r="I15" s="2245">
        <f t="shared" si="19"/>
        <v>11.055694098088113</v>
      </c>
      <c r="J15" s="2245">
        <f t="shared" si="19"/>
        <v>14.689265536723164</v>
      </c>
      <c r="K15" s="2245">
        <f t="shared" si="19"/>
        <v>5.1034482758620694</v>
      </c>
      <c r="L15" s="2245">
        <f t="shared" si="19"/>
        <v>4.0494938132733411</v>
      </c>
      <c r="M15" s="2245">
        <f t="shared" si="19"/>
        <v>5.8553386911595871</v>
      </c>
      <c r="N15" s="2245">
        <f t="shared" si="19"/>
        <v>8.5213032581453625</v>
      </c>
      <c r="O15" s="2245">
        <f t="shared" si="19"/>
        <v>8.9668615984405449</v>
      </c>
      <c r="P15" s="2245">
        <f t="shared" si="19"/>
        <v>14.36893203883495</v>
      </c>
      <c r="Q15" s="2245">
        <f t="shared" si="19"/>
        <v>5.444126074498568</v>
      </c>
      <c r="R15" s="2245">
        <f t="shared" si="19"/>
        <v>8.7994034302759143</v>
      </c>
      <c r="S15" s="2246">
        <f t="shared" si="19"/>
        <v>9.1186817256063684</v>
      </c>
      <c r="T15" s="2246">
        <f t="shared" si="19"/>
        <v>9.1186817256063684</v>
      </c>
      <c r="U15" s="2245">
        <v>9.7989723248895704</v>
      </c>
      <c r="V15" s="2232">
        <f t="shared" ref="V15:AI15" si="20">V14/V8*100</f>
        <v>3.4414295168762412</v>
      </c>
      <c r="W15" s="2232">
        <f t="shared" si="20"/>
        <v>27.148194271481941</v>
      </c>
      <c r="X15" s="2232">
        <f t="shared" si="20"/>
        <v>7.3836276083467105</v>
      </c>
      <c r="Y15" s="2232">
        <f t="shared" si="20"/>
        <v>12.790697674418606</v>
      </c>
      <c r="Z15" s="2232">
        <f t="shared" si="20"/>
        <v>6.5543071161048685</v>
      </c>
      <c r="AA15" s="2232">
        <f t="shared" si="20"/>
        <v>15.037593984962406</v>
      </c>
      <c r="AB15" s="2232">
        <f t="shared" si="20"/>
        <v>3.3792240300375469</v>
      </c>
      <c r="AC15" s="2232">
        <f t="shared" si="20"/>
        <v>6.8232662192393736</v>
      </c>
      <c r="AD15" s="2232">
        <f t="shared" si="20"/>
        <v>5.8004640371229694</v>
      </c>
      <c r="AE15" s="2232">
        <f t="shared" si="20"/>
        <v>8.1534772182254205</v>
      </c>
      <c r="AF15" s="2232">
        <f t="shared" si="20"/>
        <v>11.654135338345863</v>
      </c>
      <c r="AG15" s="2232">
        <f t="shared" si="20"/>
        <v>20.576923076923077</v>
      </c>
      <c r="AH15" s="2232">
        <f t="shared" si="20"/>
        <v>2.5773195876288657</v>
      </c>
      <c r="AI15" s="2232">
        <f t="shared" si="20"/>
        <v>15.460030165912519</v>
      </c>
      <c r="AJ15" s="2245">
        <f>AJ14/AJ8*100</f>
        <v>10.178031575411488</v>
      </c>
      <c r="AK15" s="2232">
        <f t="shared" ref="AK15:AX15" si="21">AK14/AK8*100</f>
        <v>4.1933605125218403</v>
      </c>
      <c r="AL15" s="2232">
        <f t="shared" si="21"/>
        <v>29.306220095693782</v>
      </c>
      <c r="AM15" s="2232">
        <f t="shared" si="21"/>
        <v>12.824427480916031</v>
      </c>
      <c r="AN15" s="2232">
        <f t="shared" si="21"/>
        <v>16.143497757847534</v>
      </c>
      <c r="AO15" s="2232">
        <f t="shared" si="21"/>
        <v>10.037174721189592</v>
      </c>
      <c r="AP15" s="2232">
        <f t="shared" si="21"/>
        <v>16.878402903811253</v>
      </c>
      <c r="AQ15" s="2232">
        <f t="shared" si="21"/>
        <v>6.1500615006150063</v>
      </c>
      <c r="AR15" s="2232">
        <f t="shared" si="21"/>
        <v>5.8823529411764701</v>
      </c>
      <c r="AS15" s="2232">
        <f t="shared" si="21"/>
        <v>6.718924972004479</v>
      </c>
      <c r="AT15" s="2232">
        <f t="shared" si="21"/>
        <v>10.869565217391305</v>
      </c>
      <c r="AU15" s="2232">
        <f t="shared" si="21"/>
        <v>8.7837837837837842</v>
      </c>
      <c r="AV15" s="2232">
        <f t="shared" si="21"/>
        <v>14.49814126394052</v>
      </c>
      <c r="AW15" s="2232">
        <f t="shared" si="21"/>
        <v>5.808080808080808</v>
      </c>
      <c r="AX15" s="2232">
        <f t="shared" si="21"/>
        <v>9.051412020275162</v>
      </c>
      <c r="AY15" s="2232"/>
      <c r="AZ15" s="2232"/>
      <c r="BA15" s="2245">
        <f>BA14/BA8*100</f>
        <v>11.75444715730729</v>
      </c>
      <c r="BB15" s="2234">
        <f t="shared" ref="BB15:BO15" si="22">BB14/BB8*100</f>
        <v>3.083989501312336</v>
      </c>
      <c r="BC15" s="2234">
        <f t="shared" si="22"/>
        <v>33.664596273291927</v>
      </c>
      <c r="BD15" s="2234">
        <f t="shared" si="22"/>
        <v>8.7636932707355246</v>
      </c>
      <c r="BE15" s="2234">
        <f t="shared" si="22"/>
        <v>16.628175519630485</v>
      </c>
      <c r="BF15" s="2234">
        <f t="shared" si="22"/>
        <v>10.166666666666666</v>
      </c>
      <c r="BG15" s="2234">
        <f t="shared" si="22"/>
        <v>16.140350877192983</v>
      </c>
      <c r="BH15" s="2234">
        <f t="shared" si="22"/>
        <v>7.5794621026894866</v>
      </c>
      <c r="BI15" s="2234">
        <f t="shared" si="22"/>
        <v>9.1603053435114496</v>
      </c>
      <c r="BJ15" s="2235">
        <f t="shared" si="22"/>
        <v>6.7520372526193251</v>
      </c>
      <c r="BK15" s="2234">
        <f t="shared" si="22"/>
        <v>10.48951048951049</v>
      </c>
      <c r="BL15" s="2235">
        <f t="shared" si="22"/>
        <v>15.059221658206429</v>
      </c>
      <c r="BM15" s="2234">
        <f t="shared" si="22"/>
        <v>15.028901734104046</v>
      </c>
      <c r="BN15" s="2234">
        <f t="shared" si="22"/>
        <v>4.9504950495049505</v>
      </c>
      <c r="BO15" s="2235">
        <f t="shared" si="22"/>
        <v>17.10914454277286</v>
      </c>
      <c r="BP15" s="2245">
        <f>BP14/BP8*100</f>
        <v>12.240204429301533</v>
      </c>
      <c r="BQ15" s="2245"/>
      <c r="BR15" s="2245"/>
      <c r="BS15" s="2245">
        <v>12.808759867583397</v>
      </c>
      <c r="BT15" s="2245"/>
      <c r="BU15" s="2245"/>
      <c r="BV15" s="3032">
        <f t="shared" si="3"/>
        <v>104.64498319097362</v>
      </c>
      <c r="BW15" s="2245">
        <v>13.344384583506008</v>
      </c>
      <c r="BX15" s="2245"/>
      <c r="BY15" s="2245"/>
      <c r="BZ15" s="2245"/>
      <c r="CA15" s="2245"/>
      <c r="CB15" s="2245"/>
      <c r="CC15" s="2245"/>
      <c r="CD15" s="2245"/>
      <c r="CE15" s="2245"/>
      <c r="CF15" s="2245"/>
      <c r="CG15" s="2245"/>
      <c r="CH15" s="2245"/>
      <c r="CI15" s="2245"/>
      <c r="CJ15" s="2245"/>
      <c r="CK15" s="2245"/>
      <c r="CL15" s="3209"/>
      <c r="CM15" s="2245">
        <f t="shared" ref="CM15:CZ15" si="23">CM14/CM8*100</f>
        <v>5.7254391672088483</v>
      </c>
      <c r="CN15" s="2245">
        <f t="shared" si="23"/>
        <v>31.868131868131865</v>
      </c>
      <c r="CO15" s="2245">
        <f t="shared" si="23"/>
        <v>15.060240963855422</v>
      </c>
      <c r="CP15" s="2245">
        <f t="shared" si="23"/>
        <v>19.599109131403118</v>
      </c>
      <c r="CQ15" s="2245">
        <f t="shared" si="23"/>
        <v>12.377049180327869</v>
      </c>
      <c r="CR15" s="2245">
        <f t="shared" si="23"/>
        <v>18.319327731092436</v>
      </c>
      <c r="CS15" s="2245">
        <f t="shared" si="23"/>
        <v>8.043217286914766</v>
      </c>
      <c r="CT15" s="2245">
        <f t="shared" si="23"/>
        <v>7.5371549893842884</v>
      </c>
      <c r="CU15" s="2245">
        <f t="shared" si="23"/>
        <v>8.5972850678733028</v>
      </c>
      <c r="CV15" s="2245">
        <f t="shared" si="23"/>
        <v>13.895216400911162</v>
      </c>
      <c r="CW15" s="2245">
        <f t="shared" si="23"/>
        <v>11.038961038961039</v>
      </c>
      <c r="CX15" s="2245">
        <f t="shared" si="23"/>
        <v>17.504655493482311</v>
      </c>
      <c r="CY15" s="2245">
        <f t="shared" si="23"/>
        <v>7.5242718446601939</v>
      </c>
      <c r="CZ15" s="2245">
        <f t="shared" si="23"/>
        <v>10.209992758870385</v>
      </c>
      <c r="DA15" s="2210">
        <f t="shared" si="0"/>
        <v>119.95591749402921</v>
      </c>
      <c r="DB15" s="2211">
        <f t="shared" si="1"/>
        <v>119.95591749402921</v>
      </c>
      <c r="DC15" s="2212">
        <f t="shared" si="2"/>
        <v>104.13254035254451</v>
      </c>
      <c r="DD15" s="2220">
        <f>DD14/DD8*100</f>
        <v>12.680370818218462</v>
      </c>
      <c r="DE15" s="2245"/>
      <c r="DF15" s="604"/>
      <c r="DG15" s="54"/>
      <c r="DH15" s="54"/>
      <c r="DI15" s="936"/>
      <c r="DJ15" s="937"/>
      <c r="DK15" s="938"/>
      <c r="DL15" s="939"/>
      <c r="DM15" s="266"/>
      <c r="DN15" s="1332">
        <v>11.58</v>
      </c>
    </row>
    <row r="16" spans="1:121" s="935" customFormat="1" ht="21.95" customHeight="1">
      <c r="A16" s="2201">
        <v>7</v>
      </c>
      <c r="B16" s="2202" t="s">
        <v>270</v>
      </c>
      <c r="C16" s="2044" t="s">
        <v>263</v>
      </c>
      <c r="D16" s="2214">
        <f>SUM(E16:R16)</f>
        <v>426</v>
      </c>
      <c r="E16" s="2214">
        <v>30</v>
      </c>
      <c r="F16" s="2214">
        <v>29</v>
      </c>
      <c r="G16" s="2214">
        <v>31</v>
      </c>
      <c r="H16" s="2214">
        <v>30</v>
      </c>
      <c r="I16" s="2214">
        <v>31</v>
      </c>
      <c r="J16" s="2214">
        <v>29</v>
      </c>
      <c r="K16" s="2214">
        <v>30</v>
      </c>
      <c r="L16" s="2214">
        <v>30</v>
      </c>
      <c r="M16" s="2214">
        <v>30</v>
      </c>
      <c r="N16" s="2214">
        <v>30</v>
      </c>
      <c r="O16" s="2214">
        <v>30</v>
      </c>
      <c r="P16" s="2214">
        <v>30</v>
      </c>
      <c r="Q16" s="2214">
        <v>32</v>
      </c>
      <c r="R16" s="2214">
        <v>34</v>
      </c>
      <c r="S16" s="2214">
        <v>60</v>
      </c>
      <c r="T16" s="2214">
        <v>60</v>
      </c>
      <c r="U16" s="2214">
        <v>678</v>
      </c>
      <c r="V16" s="2206">
        <v>17</v>
      </c>
      <c r="W16" s="2206">
        <v>35</v>
      </c>
      <c r="X16" s="2206">
        <v>98</v>
      </c>
      <c r="Y16" s="2206">
        <v>34</v>
      </c>
      <c r="Z16" s="2206">
        <v>34</v>
      </c>
      <c r="AA16" s="2206">
        <v>29</v>
      </c>
      <c r="AB16" s="2206">
        <v>28</v>
      </c>
      <c r="AC16" s="2206">
        <v>49</v>
      </c>
      <c r="AD16" s="2206">
        <v>58</v>
      </c>
      <c r="AE16" s="2206">
        <v>22</v>
      </c>
      <c r="AF16" s="2206">
        <v>37</v>
      </c>
      <c r="AG16" s="2206">
        <v>52</v>
      </c>
      <c r="AH16" s="2206">
        <v>60</v>
      </c>
      <c r="AI16" s="2206">
        <v>112</v>
      </c>
      <c r="AJ16" s="2214">
        <f>SUM(AK16:AX16)</f>
        <v>463</v>
      </c>
      <c r="AK16" s="2206">
        <v>33</v>
      </c>
      <c r="AL16" s="2206">
        <v>45</v>
      </c>
      <c r="AM16" s="2206">
        <v>31</v>
      </c>
      <c r="AN16" s="2206">
        <v>25</v>
      </c>
      <c r="AO16" s="2206">
        <v>40</v>
      </c>
      <c r="AP16" s="2206">
        <v>34</v>
      </c>
      <c r="AQ16" s="2206">
        <v>31</v>
      </c>
      <c r="AR16" s="2206">
        <v>23</v>
      </c>
      <c r="AS16" s="2206">
        <v>32</v>
      </c>
      <c r="AT16" s="2206">
        <v>25</v>
      </c>
      <c r="AU16" s="2206">
        <v>30</v>
      </c>
      <c r="AV16" s="2206">
        <v>35</v>
      </c>
      <c r="AW16" s="2206">
        <v>34</v>
      </c>
      <c r="AX16" s="2206">
        <v>45</v>
      </c>
      <c r="AY16" s="2206"/>
      <c r="AZ16" s="2206"/>
      <c r="BA16" s="2214">
        <f>SUM(BB16:BO16)</f>
        <v>746</v>
      </c>
      <c r="BB16" s="2209">
        <v>21</v>
      </c>
      <c r="BC16" s="2209">
        <v>151</v>
      </c>
      <c r="BD16" s="2209">
        <v>40</v>
      </c>
      <c r="BE16" s="2209">
        <v>28</v>
      </c>
      <c r="BF16" s="2209">
        <v>57</v>
      </c>
      <c r="BG16" s="2209">
        <v>50</v>
      </c>
      <c r="BH16" s="2209">
        <v>58</v>
      </c>
      <c r="BI16" s="2209">
        <v>49</v>
      </c>
      <c r="BJ16" s="2243">
        <v>63</v>
      </c>
      <c r="BK16" s="2209">
        <v>19</v>
      </c>
      <c r="BL16" s="2243">
        <v>41</v>
      </c>
      <c r="BM16" s="2209">
        <v>21</v>
      </c>
      <c r="BN16" s="2209">
        <v>72</v>
      </c>
      <c r="BO16" s="2243">
        <v>76</v>
      </c>
      <c r="BP16" s="2214">
        <f>SUM(CM16:CZ16)</f>
        <v>841</v>
      </c>
      <c r="BQ16" s="2214"/>
      <c r="BR16" s="2214"/>
      <c r="BS16" s="2214">
        <v>841</v>
      </c>
      <c r="BT16" s="2214"/>
      <c r="BU16" s="2214"/>
      <c r="BV16" s="3032">
        <f t="shared" si="3"/>
        <v>100</v>
      </c>
      <c r="BW16" s="2214">
        <v>991</v>
      </c>
      <c r="BX16" s="2214"/>
      <c r="BY16" s="2214"/>
      <c r="BZ16" s="2214"/>
      <c r="CA16" s="2214"/>
      <c r="CB16" s="2214"/>
      <c r="CC16" s="2214"/>
      <c r="CD16" s="2214"/>
      <c r="CE16" s="2214"/>
      <c r="CF16" s="2214"/>
      <c r="CG16" s="2214"/>
      <c r="CH16" s="2214"/>
      <c r="CI16" s="2214"/>
      <c r="CJ16" s="2214"/>
      <c r="CK16" s="2214"/>
      <c r="CL16" s="3209"/>
      <c r="CM16" s="2206">
        <v>42</v>
      </c>
      <c r="CN16" s="2206">
        <v>55</v>
      </c>
      <c r="CO16" s="2206">
        <v>48</v>
      </c>
      <c r="CP16" s="2206">
        <v>30</v>
      </c>
      <c r="CQ16" s="2206">
        <v>70</v>
      </c>
      <c r="CR16" s="2206">
        <v>55</v>
      </c>
      <c r="CS16" s="2206">
        <v>60</v>
      </c>
      <c r="CT16" s="2206">
        <v>55</v>
      </c>
      <c r="CU16" s="2206">
        <v>56</v>
      </c>
      <c r="CV16" s="2206">
        <v>40</v>
      </c>
      <c r="CW16" s="2206">
        <v>55</v>
      </c>
      <c r="CX16" s="2206">
        <v>50</v>
      </c>
      <c r="CY16" s="2206">
        <v>62</v>
      </c>
      <c r="CZ16" s="2206">
        <v>163</v>
      </c>
      <c r="DA16" s="2210">
        <f t="shared" si="0"/>
        <v>110.02949852507375</v>
      </c>
      <c r="DB16" s="2211">
        <f t="shared" si="1"/>
        <v>110.02949852507375</v>
      </c>
      <c r="DC16" s="2212">
        <f t="shared" si="2"/>
        <v>112.73458445040214</v>
      </c>
      <c r="DD16" s="2213">
        <f>635</f>
        <v>635</v>
      </c>
      <c r="DE16" s="2214"/>
      <c r="DF16" s="604"/>
      <c r="DG16" s="54"/>
      <c r="DH16" s="54"/>
      <c r="DI16" s="934"/>
      <c r="DJ16" s="916"/>
      <c r="DK16" s="197"/>
      <c r="DL16" s="841"/>
      <c r="DM16" s="920"/>
      <c r="DN16" s="1327">
        <v>635</v>
      </c>
      <c r="DO16" s="722"/>
    </row>
    <row r="17" spans="1:120" s="935" customFormat="1" ht="21.95" customHeight="1">
      <c r="A17" s="2201">
        <v>8</v>
      </c>
      <c r="B17" s="2202" t="s">
        <v>271</v>
      </c>
      <c r="C17" s="2044" t="s">
        <v>263</v>
      </c>
      <c r="D17" s="2214">
        <f>SUM(E17:R17)</f>
        <v>28</v>
      </c>
      <c r="E17" s="2214">
        <v>2</v>
      </c>
      <c r="F17" s="2214">
        <v>2</v>
      </c>
      <c r="G17" s="2214">
        <v>2</v>
      </c>
      <c r="H17" s="2214">
        <v>2</v>
      </c>
      <c r="I17" s="2214">
        <v>2</v>
      </c>
      <c r="J17" s="2214">
        <v>2</v>
      </c>
      <c r="K17" s="2214">
        <v>2</v>
      </c>
      <c r="L17" s="2214">
        <v>2</v>
      </c>
      <c r="M17" s="2214">
        <v>2</v>
      </c>
      <c r="N17" s="2214">
        <v>2</v>
      </c>
      <c r="O17" s="2214">
        <v>2</v>
      </c>
      <c r="P17" s="2214">
        <v>2</v>
      </c>
      <c r="Q17" s="2214">
        <v>2</v>
      </c>
      <c r="R17" s="2214">
        <v>2</v>
      </c>
      <c r="S17" s="2214">
        <v>0</v>
      </c>
      <c r="T17" s="2214">
        <v>0</v>
      </c>
      <c r="U17" s="2214">
        <v>216</v>
      </c>
      <c r="V17" s="2206">
        <v>2</v>
      </c>
      <c r="W17" s="2206">
        <v>13</v>
      </c>
      <c r="X17" s="2206">
        <v>9</v>
      </c>
      <c r="Y17" s="2206">
        <v>4</v>
      </c>
      <c r="Z17" s="2206">
        <v>10</v>
      </c>
      <c r="AA17" s="2206">
        <v>2</v>
      </c>
      <c r="AB17" s="2206">
        <v>8</v>
      </c>
      <c r="AC17" s="2206">
        <v>25</v>
      </c>
      <c r="AD17" s="2206">
        <v>4</v>
      </c>
      <c r="AE17" s="2206">
        <v>14</v>
      </c>
      <c r="AF17" s="2206">
        <v>29</v>
      </c>
      <c r="AG17" s="2206">
        <v>24</v>
      </c>
      <c r="AH17" s="2206">
        <v>69</v>
      </c>
      <c r="AI17" s="2206">
        <v>3</v>
      </c>
      <c r="AJ17" s="2214">
        <f>SUM(AK17:AX17)</f>
        <v>34</v>
      </c>
      <c r="AK17" s="2206">
        <v>2</v>
      </c>
      <c r="AL17" s="2206">
        <v>2</v>
      </c>
      <c r="AM17" s="2206">
        <v>2</v>
      </c>
      <c r="AN17" s="2206">
        <v>2</v>
      </c>
      <c r="AO17" s="2206">
        <v>2</v>
      </c>
      <c r="AP17" s="2206">
        <v>2</v>
      </c>
      <c r="AQ17" s="2206">
        <v>5</v>
      </c>
      <c r="AR17" s="2206">
        <v>5</v>
      </c>
      <c r="AS17" s="2206">
        <v>2</v>
      </c>
      <c r="AT17" s="2206">
        <v>2</v>
      </c>
      <c r="AU17" s="2206">
        <v>2</v>
      </c>
      <c r="AV17" s="2206">
        <v>2</v>
      </c>
      <c r="AW17" s="2206">
        <v>2</v>
      </c>
      <c r="AX17" s="2206">
        <v>2</v>
      </c>
      <c r="AY17" s="2206"/>
      <c r="AZ17" s="2206"/>
      <c r="BA17" s="2214">
        <f>SUM(BB17:BO17)</f>
        <v>81</v>
      </c>
      <c r="BB17" s="2209">
        <v>3</v>
      </c>
      <c r="BC17" s="2209">
        <v>4</v>
      </c>
      <c r="BD17" s="2209">
        <v>2</v>
      </c>
      <c r="BE17" s="2209">
        <v>1</v>
      </c>
      <c r="BF17" s="2209">
        <v>7</v>
      </c>
      <c r="BG17" s="2209">
        <v>2</v>
      </c>
      <c r="BH17" s="2209">
        <v>3</v>
      </c>
      <c r="BI17" s="2209">
        <v>14</v>
      </c>
      <c r="BJ17" s="2243">
        <v>4</v>
      </c>
      <c r="BK17" s="2209">
        <v>6</v>
      </c>
      <c r="BL17" s="2243">
        <v>17</v>
      </c>
      <c r="BM17" s="2209">
        <v>9</v>
      </c>
      <c r="BN17" s="2209">
        <v>2</v>
      </c>
      <c r="BO17" s="2243">
        <v>7</v>
      </c>
      <c r="BP17" s="2214">
        <f>SUM(CM17:CZ17)</f>
        <v>52</v>
      </c>
      <c r="BQ17" s="2214"/>
      <c r="BR17" s="2214"/>
      <c r="BS17" s="2214">
        <v>50</v>
      </c>
      <c r="BT17" s="2214"/>
      <c r="BU17" s="2214"/>
      <c r="BV17" s="3032">
        <f>BS17/BP17%</f>
        <v>96.153846153846146</v>
      </c>
      <c r="BW17" s="2214">
        <v>75</v>
      </c>
      <c r="BX17" s="2214"/>
      <c r="BY17" s="2214"/>
      <c r="BZ17" s="2214"/>
      <c r="CA17" s="2214"/>
      <c r="CB17" s="2214"/>
      <c r="CC17" s="2214"/>
      <c r="CD17" s="2214"/>
      <c r="CE17" s="2214"/>
      <c r="CF17" s="2214"/>
      <c r="CG17" s="2214"/>
      <c r="CH17" s="2214"/>
      <c r="CI17" s="2214"/>
      <c r="CJ17" s="2214"/>
      <c r="CK17" s="2214"/>
      <c r="CL17" s="3210"/>
      <c r="CM17" s="2206">
        <v>3</v>
      </c>
      <c r="CN17" s="2206">
        <v>3</v>
      </c>
      <c r="CO17" s="2206">
        <v>4</v>
      </c>
      <c r="CP17" s="2206">
        <v>4</v>
      </c>
      <c r="CQ17" s="2206">
        <v>3</v>
      </c>
      <c r="CR17" s="2206">
        <v>4</v>
      </c>
      <c r="CS17" s="2206">
        <v>4</v>
      </c>
      <c r="CT17" s="2206">
        <v>4</v>
      </c>
      <c r="CU17" s="2206">
        <v>4</v>
      </c>
      <c r="CV17" s="2206">
        <v>4</v>
      </c>
      <c r="CW17" s="2206">
        <v>4</v>
      </c>
      <c r="CX17" s="2206">
        <v>3</v>
      </c>
      <c r="CY17" s="2206">
        <v>4</v>
      </c>
      <c r="CZ17" s="2206">
        <v>4</v>
      </c>
      <c r="DA17" s="2210">
        <f t="shared" si="0"/>
        <v>37.5</v>
      </c>
      <c r="DB17" s="2211">
        <f t="shared" si="1"/>
        <v>37.5</v>
      </c>
      <c r="DC17" s="2212">
        <f t="shared" si="2"/>
        <v>64.197530864197532</v>
      </c>
      <c r="DD17" s="2213">
        <v>52</v>
      </c>
      <c r="DE17" s="2214"/>
      <c r="DF17" s="604"/>
      <c r="DG17" s="54"/>
      <c r="DH17" s="54"/>
      <c r="DI17" s="934"/>
      <c r="DJ17" s="916"/>
      <c r="DK17" s="197"/>
      <c r="DL17" s="841"/>
      <c r="DM17" s="266"/>
      <c r="DN17" s="1327">
        <v>52</v>
      </c>
      <c r="DO17" s="722"/>
    </row>
    <row r="18" spans="1:120" s="34" customFormat="1">
      <c r="A18" s="2097" t="s">
        <v>100</v>
      </c>
      <c r="B18" s="2247" t="s">
        <v>272</v>
      </c>
      <c r="C18" s="1565"/>
      <c r="D18" s="1620"/>
      <c r="E18" s="1620"/>
      <c r="F18" s="1620"/>
      <c r="G18" s="1620"/>
      <c r="H18" s="1620"/>
      <c r="I18" s="1620"/>
      <c r="J18" s="1620"/>
      <c r="K18" s="1620"/>
      <c r="L18" s="1620"/>
      <c r="M18" s="1620"/>
      <c r="N18" s="1620"/>
      <c r="O18" s="1620"/>
      <c r="P18" s="1620"/>
      <c r="Q18" s="1620"/>
      <c r="R18" s="1620"/>
      <c r="S18" s="2056"/>
      <c r="T18" s="2056"/>
      <c r="U18" s="2056"/>
      <c r="V18" s="2248"/>
      <c r="W18" s="2248"/>
      <c r="X18" s="2248"/>
      <c r="Y18" s="2248"/>
      <c r="Z18" s="2248"/>
      <c r="AA18" s="2248"/>
      <c r="AB18" s="2248"/>
      <c r="AC18" s="2248"/>
      <c r="AD18" s="2248"/>
      <c r="AE18" s="2248"/>
      <c r="AF18" s="2248"/>
      <c r="AG18" s="2248"/>
      <c r="AH18" s="2248"/>
      <c r="AI18" s="2248"/>
      <c r="AJ18" s="2248"/>
      <c r="AK18" s="2248"/>
      <c r="AL18" s="2248"/>
      <c r="AM18" s="2248"/>
      <c r="AN18" s="2248"/>
      <c r="AO18" s="2248"/>
      <c r="AP18" s="2248"/>
      <c r="AQ18" s="2248"/>
      <c r="AR18" s="2248"/>
      <c r="AS18" s="2248"/>
      <c r="AT18" s="2248"/>
      <c r="AU18" s="2248"/>
      <c r="AV18" s="2248"/>
      <c r="AW18" s="2248"/>
      <c r="AX18" s="2248"/>
      <c r="AY18" s="2248"/>
      <c r="AZ18" s="2248"/>
      <c r="BA18" s="2249"/>
      <c r="BB18" s="2248"/>
      <c r="BC18" s="2248"/>
      <c r="BD18" s="2248"/>
      <c r="BE18" s="2248"/>
      <c r="BF18" s="2248"/>
      <c r="BG18" s="2248"/>
      <c r="BH18" s="2248"/>
      <c r="BI18" s="2248"/>
      <c r="BJ18" s="2248"/>
      <c r="BK18" s="2248"/>
      <c r="BL18" s="2248"/>
      <c r="BM18" s="2248"/>
      <c r="BN18" s="2248"/>
      <c r="BO18" s="2248"/>
      <c r="BP18" s="2248"/>
      <c r="BQ18" s="2248"/>
      <c r="BR18" s="2248"/>
      <c r="BS18" s="2248"/>
      <c r="BT18" s="2248"/>
      <c r="BU18" s="2248"/>
      <c r="BV18" s="2248"/>
      <c r="BW18" s="2248"/>
      <c r="BX18" s="2248"/>
      <c r="BY18" s="2248"/>
      <c r="BZ18" s="2248"/>
      <c r="CA18" s="2248"/>
      <c r="CB18" s="2248"/>
      <c r="CC18" s="2248"/>
      <c r="CD18" s="2248"/>
      <c r="CE18" s="2248"/>
      <c r="CF18" s="2248"/>
      <c r="CG18" s="2248"/>
      <c r="CH18" s="2248"/>
      <c r="CI18" s="2248"/>
      <c r="CJ18" s="2248"/>
      <c r="CK18" s="2248"/>
      <c r="CL18" s="2248"/>
      <c r="CM18" s="2248"/>
      <c r="CN18" s="2248"/>
      <c r="CO18" s="2248"/>
      <c r="CP18" s="2248"/>
      <c r="CQ18" s="2248"/>
      <c r="CR18" s="2248"/>
      <c r="CS18" s="2248"/>
      <c r="CT18" s="2248"/>
      <c r="CU18" s="2248"/>
      <c r="CV18" s="2248"/>
      <c r="CW18" s="2248"/>
      <c r="CX18" s="2248"/>
      <c r="CY18" s="2248"/>
      <c r="CZ18" s="2248"/>
      <c r="DA18" s="2210"/>
      <c r="DB18" s="2211"/>
      <c r="DC18" s="2212"/>
      <c r="DD18" s="1620"/>
      <c r="DE18" s="1620"/>
      <c r="DF18" s="941"/>
      <c r="DG18" s="942"/>
      <c r="DH18" s="942"/>
      <c r="DI18" s="943"/>
      <c r="DJ18" s="250"/>
      <c r="DK18" s="197"/>
      <c r="DL18" s="79"/>
      <c r="DM18" s="944"/>
      <c r="DN18" s="1328"/>
      <c r="DO18" s="58"/>
      <c r="DP18" s="918"/>
    </row>
    <row r="19" spans="1:120" s="34" customFormat="1" ht="33" customHeight="1">
      <c r="A19" s="2097"/>
      <c r="B19" s="2241" t="s">
        <v>273</v>
      </c>
      <c r="C19" s="1565" t="s">
        <v>565</v>
      </c>
      <c r="D19" s="2214">
        <f>SUM(E19:R19)</f>
        <v>14</v>
      </c>
      <c r="E19" s="2250">
        <v>1</v>
      </c>
      <c r="F19" s="2250">
        <v>1</v>
      </c>
      <c r="G19" s="2250">
        <v>1</v>
      </c>
      <c r="H19" s="2250">
        <v>1</v>
      </c>
      <c r="I19" s="2250">
        <v>1</v>
      </c>
      <c r="J19" s="2250">
        <v>1</v>
      </c>
      <c r="K19" s="2250">
        <v>1</v>
      </c>
      <c r="L19" s="2250">
        <v>1</v>
      </c>
      <c r="M19" s="2250">
        <v>1</v>
      </c>
      <c r="N19" s="2250">
        <v>1</v>
      </c>
      <c r="O19" s="2250">
        <v>1</v>
      </c>
      <c r="P19" s="2250">
        <v>1</v>
      </c>
      <c r="Q19" s="2250">
        <v>1</v>
      </c>
      <c r="R19" s="2250">
        <v>1</v>
      </c>
      <c r="S19" s="2250">
        <v>14</v>
      </c>
      <c r="T19" s="2250">
        <v>14</v>
      </c>
      <c r="U19" s="2214">
        <f>SUM(V19:AI19)</f>
        <v>14</v>
      </c>
      <c r="V19" s="2248">
        <v>1</v>
      </c>
      <c r="W19" s="2248">
        <v>1</v>
      </c>
      <c r="X19" s="2248">
        <v>1</v>
      </c>
      <c r="Y19" s="2248">
        <v>1</v>
      </c>
      <c r="Z19" s="2248">
        <v>1</v>
      </c>
      <c r="AA19" s="2248">
        <v>1</v>
      </c>
      <c r="AB19" s="2248">
        <v>1</v>
      </c>
      <c r="AC19" s="2248">
        <v>1</v>
      </c>
      <c r="AD19" s="2248">
        <v>1</v>
      </c>
      <c r="AE19" s="2248">
        <v>1</v>
      </c>
      <c r="AF19" s="2248">
        <v>1</v>
      </c>
      <c r="AG19" s="2248">
        <v>1</v>
      </c>
      <c r="AH19" s="2248">
        <v>1</v>
      </c>
      <c r="AI19" s="2248">
        <v>1</v>
      </c>
      <c r="AJ19" s="2214">
        <f>SUM(AK19:AX19)</f>
        <v>14</v>
      </c>
      <c r="AK19" s="2248">
        <v>1</v>
      </c>
      <c r="AL19" s="2248">
        <v>1</v>
      </c>
      <c r="AM19" s="2248">
        <v>1</v>
      </c>
      <c r="AN19" s="2248">
        <v>1</v>
      </c>
      <c r="AO19" s="2248">
        <v>1</v>
      </c>
      <c r="AP19" s="2248">
        <v>1</v>
      </c>
      <c r="AQ19" s="2248">
        <v>1</v>
      </c>
      <c r="AR19" s="2248">
        <v>1</v>
      </c>
      <c r="AS19" s="2248">
        <v>1</v>
      </c>
      <c r="AT19" s="2248">
        <v>1</v>
      </c>
      <c r="AU19" s="2248">
        <v>1</v>
      </c>
      <c r="AV19" s="2248">
        <v>1</v>
      </c>
      <c r="AW19" s="2248">
        <v>1</v>
      </c>
      <c r="AX19" s="2248">
        <v>1</v>
      </c>
      <c r="AY19" s="2248">
        <v>14</v>
      </c>
      <c r="AZ19" s="2248">
        <v>14</v>
      </c>
      <c r="BA19" s="2214">
        <f>SUM(BB19:BO19)</f>
        <v>14</v>
      </c>
      <c r="BB19" s="2248">
        <v>1</v>
      </c>
      <c r="BC19" s="2248">
        <v>1</v>
      </c>
      <c r="BD19" s="2248">
        <v>1</v>
      </c>
      <c r="BE19" s="2248">
        <v>1</v>
      </c>
      <c r="BF19" s="2248">
        <v>1</v>
      </c>
      <c r="BG19" s="2248">
        <v>1</v>
      </c>
      <c r="BH19" s="2248">
        <v>1</v>
      </c>
      <c r="BI19" s="2248">
        <v>1</v>
      </c>
      <c r="BJ19" s="2248">
        <v>1</v>
      </c>
      <c r="BK19" s="2248">
        <v>1</v>
      </c>
      <c r="BL19" s="2248">
        <v>1</v>
      </c>
      <c r="BM19" s="2248">
        <v>1</v>
      </c>
      <c r="BN19" s="2248">
        <v>1</v>
      </c>
      <c r="BO19" s="2248">
        <v>1</v>
      </c>
      <c r="BP19" s="2214">
        <f>SUM(CM19:CZ19)</f>
        <v>14</v>
      </c>
      <c r="BQ19" s="2214">
        <v>14</v>
      </c>
      <c r="BR19" s="2214">
        <v>14</v>
      </c>
      <c r="BS19" s="2214">
        <v>14</v>
      </c>
      <c r="BT19" s="3032">
        <f>BR19/AZ19%</f>
        <v>99.999999999999986</v>
      </c>
      <c r="BU19" s="3032">
        <f>BR19/BP19%</f>
        <v>99.999999999999986</v>
      </c>
      <c r="BV19" s="3032">
        <f>BS19/BP19%</f>
        <v>99.999999999999986</v>
      </c>
      <c r="BW19" s="2214">
        <v>14</v>
      </c>
      <c r="BX19" s="2214"/>
      <c r="BY19" s="2214"/>
      <c r="BZ19" s="2214"/>
      <c r="CA19" s="2214"/>
      <c r="CB19" s="2214"/>
      <c r="CC19" s="2214"/>
      <c r="CD19" s="2214"/>
      <c r="CE19" s="2214"/>
      <c r="CF19" s="2214"/>
      <c r="CG19" s="2214"/>
      <c r="CH19" s="2214"/>
      <c r="CI19" s="2214"/>
      <c r="CJ19" s="2214"/>
      <c r="CK19" s="2214"/>
      <c r="CL19" s="2214"/>
      <c r="CM19" s="2248">
        <v>1</v>
      </c>
      <c r="CN19" s="2248">
        <v>1</v>
      </c>
      <c r="CO19" s="2248">
        <v>1</v>
      </c>
      <c r="CP19" s="2248">
        <v>1</v>
      </c>
      <c r="CQ19" s="2248">
        <v>1</v>
      </c>
      <c r="CR19" s="2248">
        <v>1</v>
      </c>
      <c r="CS19" s="2248">
        <v>1</v>
      </c>
      <c r="CT19" s="2248">
        <v>1</v>
      </c>
      <c r="CU19" s="2248">
        <v>1</v>
      </c>
      <c r="CV19" s="2248">
        <v>1</v>
      </c>
      <c r="CW19" s="2248">
        <v>1</v>
      </c>
      <c r="CX19" s="2248">
        <v>1</v>
      </c>
      <c r="CY19" s="2248">
        <v>1</v>
      </c>
      <c r="CZ19" s="2248">
        <v>1</v>
      </c>
      <c r="DA19" s="2210">
        <f>BA19/U19%</f>
        <v>99.999999999999986</v>
      </c>
      <c r="DB19" s="2211">
        <f>BA19/U19%</f>
        <v>99.999999999999986</v>
      </c>
      <c r="DC19" s="2212">
        <f>BP19/BA19%</f>
        <v>99.999999999999986</v>
      </c>
      <c r="DD19" s="2204"/>
      <c r="DE19" s="2250"/>
      <c r="DF19" s="604"/>
      <c r="DG19" s="54"/>
      <c r="DH19" s="54"/>
      <c r="DI19" s="945"/>
      <c r="DJ19" s="250"/>
      <c r="DK19" s="197"/>
      <c r="DL19" s="79"/>
      <c r="DM19" s="266"/>
      <c r="DN19" s="1328">
        <v>14</v>
      </c>
      <c r="DO19" s="58"/>
      <c r="DP19" s="918"/>
    </row>
    <row r="20" spans="1:120" s="34" customFormat="1" ht="21.95" customHeight="1">
      <c r="A20" s="1565"/>
      <c r="B20" s="2241" t="s">
        <v>274</v>
      </c>
      <c r="C20" s="1565" t="s">
        <v>38</v>
      </c>
      <c r="D20" s="2214">
        <f>SUM(E20:R20)</f>
        <v>13</v>
      </c>
      <c r="E20" s="2250"/>
      <c r="F20" s="2250">
        <v>1</v>
      </c>
      <c r="G20" s="2250">
        <v>1</v>
      </c>
      <c r="H20" s="2250">
        <v>1</v>
      </c>
      <c r="I20" s="2250">
        <v>1</v>
      </c>
      <c r="J20" s="2250">
        <v>1</v>
      </c>
      <c r="K20" s="2250">
        <v>1</v>
      </c>
      <c r="L20" s="2250">
        <v>1</v>
      </c>
      <c r="M20" s="2250">
        <v>1</v>
      </c>
      <c r="N20" s="2250">
        <v>1</v>
      </c>
      <c r="O20" s="2250">
        <v>1</v>
      </c>
      <c r="P20" s="2250">
        <v>1</v>
      </c>
      <c r="Q20" s="2250">
        <v>1</v>
      </c>
      <c r="R20" s="2250">
        <v>1</v>
      </c>
      <c r="S20" s="2250">
        <v>13</v>
      </c>
      <c r="T20" s="2250">
        <v>13</v>
      </c>
      <c r="U20" s="2214">
        <f>SUM(V20:AI20)</f>
        <v>13</v>
      </c>
      <c r="V20" s="2251"/>
      <c r="W20" s="2252">
        <v>1</v>
      </c>
      <c r="X20" s="2252">
        <v>1</v>
      </c>
      <c r="Y20" s="2252">
        <v>1</v>
      </c>
      <c r="Z20" s="2252">
        <v>1</v>
      </c>
      <c r="AA20" s="2252">
        <v>1</v>
      </c>
      <c r="AB20" s="2252">
        <v>1</v>
      </c>
      <c r="AC20" s="2252">
        <v>1</v>
      </c>
      <c r="AD20" s="2252">
        <v>1</v>
      </c>
      <c r="AE20" s="2252">
        <v>1</v>
      </c>
      <c r="AF20" s="2252">
        <v>1</v>
      </c>
      <c r="AG20" s="2252">
        <v>1</v>
      </c>
      <c r="AH20" s="2252">
        <v>1</v>
      </c>
      <c r="AI20" s="2252">
        <v>1</v>
      </c>
      <c r="AJ20" s="2214">
        <f>SUM(AK20:AX20)</f>
        <v>13</v>
      </c>
      <c r="AK20" s="2251"/>
      <c r="AL20" s="2252">
        <v>1</v>
      </c>
      <c r="AM20" s="2252">
        <v>1</v>
      </c>
      <c r="AN20" s="2252">
        <v>1</v>
      </c>
      <c r="AO20" s="2252">
        <v>1</v>
      </c>
      <c r="AP20" s="2252">
        <v>1</v>
      </c>
      <c r="AQ20" s="2252">
        <v>1</v>
      </c>
      <c r="AR20" s="2252">
        <v>1</v>
      </c>
      <c r="AS20" s="2252">
        <v>1</v>
      </c>
      <c r="AT20" s="2252">
        <v>1</v>
      </c>
      <c r="AU20" s="2252">
        <v>1</v>
      </c>
      <c r="AV20" s="2252">
        <v>1</v>
      </c>
      <c r="AW20" s="2252">
        <v>1</v>
      </c>
      <c r="AX20" s="2252">
        <v>1</v>
      </c>
      <c r="AY20" s="2252">
        <v>13</v>
      </c>
      <c r="AZ20" s="2252">
        <v>13</v>
      </c>
      <c r="BA20" s="2214">
        <f>SUM(BB20:BO20)</f>
        <v>13</v>
      </c>
      <c r="BB20" s="2251"/>
      <c r="BC20" s="2252">
        <v>1</v>
      </c>
      <c r="BD20" s="2252">
        <v>1</v>
      </c>
      <c r="BE20" s="2252">
        <v>1</v>
      </c>
      <c r="BF20" s="2252">
        <v>1</v>
      </c>
      <c r="BG20" s="2252">
        <v>1</v>
      </c>
      <c r="BH20" s="2252">
        <v>1</v>
      </c>
      <c r="BI20" s="2252">
        <v>1</v>
      </c>
      <c r="BJ20" s="2252">
        <v>1</v>
      </c>
      <c r="BK20" s="2252">
        <v>1</v>
      </c>
      <c r="BL20" s="2252">
        <v>1</v>
      </c>
      <c r="BM20" s="2252">
        <v>1</v>
      </c>
      <c r="BN20" s="2252">
        <v>1</v>
      </c>
      <c r="BO20" s="2252">
        <v>1</v>
      </c>
      <c r="BP20" s="2214">
        <f>SUM(CM20:CZ20)</f>
        <v>13</v>
      </c>
      <c r="BQ20" s="2214">
        <v>13</v>
      </c>
      <c r="BR20" s="2214">
        <v>13</v>
      </c>
      <c r="BS20" s="2214">
        <v>13</v>
      </c>
      <c r="BT20" s="3032">
        <f t="shared" ref="BT20" si="24">BR20/AZ20%</f>
        <v>100</v>
      </c>
      <c r="BU20" s="3032">
        <f t="shared" ref="BU20" si="25">BR20/BP20%</f>
        <v>100</v>
      </c>
      <c r="BV20" s="3032">
        <f t="shared" ref="BV20" si="26">BS20/BP20%</f>
        <v>100</v>
      </c>
      <c r="BW20" s="2214">
        <v>13</v>
      </c>
      <c r="BX20" s="2214"/>
      <c r="BY20" s="2214"/>
      <c r="BZ20" s="2214"/>
      <c r="CA20" s="2214"/>
      <c r="CB20" s="2214"/>
      <c r="CC20" s="2214"/>
      <c r="CD20" s="2214"/>
      <c r="CE20" s="2214"/>
      <c r="CF20" s="2214"/>
      <c r="CG20" s="2214"/>
      <c r="CH20" s="2214"/>
      <c r="CI20" s="2214"/>
      <c r="CJ20" s="2214"/>
      <c r="CK20" s="2214"/>
      <c r="CL20" s="2214"/>
      <c r="CM20" s="2251"/>
      <c r="CN20" s="2252">
        <v>1</v>
      </c>
      <c r="CO20" s="2252">
        <v>1</v>
      </c>
      <c r="CP20" s="2252">
        <v>1</v>
      </c>
      <c r="CQ20" s="2252">
        <v>1</v>
      </c>
      <c r="CR20" s="2252">
        <v>1</v>
      </c>
      <c r="CS20" s="2252">
        <v>1</v>
      </c>
      <c r="CT20" s="2252">
        <v>1</v>
      </c>
      <c r="CU20" s="2252">
        <v>1</v>
      </c>
      <c r="CV20" s="2252">
        <v>1</v>
      </c>
      <c r="CW20" s="2252">
        <v>1</v>
      </c>
      <c r="CX20" s="2252">
        <v>1</v>
      </c>
      <c r="CY20" s="2252">
        <v>1</v>
      </c>
      <c r="CZ20" s="2252">
        <v>1</v>
      </c>
      <c r="DA20" s="2210">
        <f>BA20/U20%</f>
        <v>100</v>
      </c>
      <c r="DB20" s="2211">
        <f>BA20/U20%</f>
        <v>100</v>
      </c>
      <c r="DC20" s="2212">
        <f>BP20/BA20%</f>
        <v>100</v>
      </c>
      <c r="DD20" s="2204"/>
      <c r="DE20" s="2250"/>
      <c r="DF20" s="604"/>
      <c r="DG20" s="54"/>
      <c r="DH20" s="54"/>
      <c r="DI20" s="945"/>
      <c r="DJ20" s="250"/>
      <c r="DK20" s="197"/>
      <c r="DL20" s="79"/>
      <c r="DM20" s="268"/>
      <c r="DN20" s="1328">
        <v>13</v>
      </c>
      <c r="DO20" s="58"/>
      <c r="DP20" s="918"/>
    </row>
    <row r="21" spans="1:120" s="34" customFormat="1" ht="21.95" customHeight="1">
      <c r="A21" s="1565"/>
      <c r="B21" s="2241" t="s">
        <v>31</v>
      </c>
      <c r="C21" s="1565"/>
      <c r="D21" s="1620"/>
      <c r="E21" s="1620"/>
      <c r="F21" s="1620"/>
      <c r="G21" s="1620"/>
      <c r="H21" s="1620"/>
      <c r="I21" s="1620"/>
      <c r="J21" s="1620"/>
      <c r="K21" s="1620"/>
      <c r="L21" s="1620"/>
      <c r="M21" s="1620"/>
      <c r="N21" s="1620"/>
      <c r="O21" s="1620"/>
      <c r="P21" s="1620"/>
      <c r="Q21" s="1620"/>
      <c r="R21" s="1620"/>
      <c r="S21" s="2056"/>
      <c r="T21" s="2056"/>
      <c r="U21" s="2056"/>
      <c r="V21" s="2048"/>
      <c r="W21" s="2048"/>
      <c r="X21" s="2048"/>
      <c r="Y21" s="2048"/>
      <c r="Z21" s="2048"/>
      <c r="AA21" s="2048"/>
      <c r="AB21" s="2048"/>
      <c r="AC21" s="2048"/>
      <c r="AD21" s="2048"/>
      <c r="AE21" s="2048"/>
      <c r="AF21" s="2048"/>
      <c r="AG21" s="2048"/>
      <c r="AH21" s="2048"/>
      <c r="AI21" s="2048"/>
      <c r="AJ21" s="2056"/>
      <c r="AK21" s="2048"/>
      <c r="AL21" s="2048"/>
      <c r="AM21" s="2048"/>
      <c r="AN21" s="2048"/>
      <c r="AO21" s="2048"/>
      <c r="AP21" s="2048"/>
      <c r="AQ21" s="2048"/>
      <c r="AR21" s="2048"/>
      <c r="AS21" s="2048"/>
      <c r="AT21" s="2048"/>
      <c r="AU21" s="2048"/>
      <c r="AV21" s="2048"/>
      <c r="AW21" s="2048"/>
      <c r="AX21" s="2048"/>
      <c r="AY21" s="2048"/>
      <c r="AZ21" s="2048"/>
      <c r="BA21" s="2048"/>
      <c r="BB21" s="2048"/>
      <c r="BC21" s="2048"/>
      <c r="BD21" s="2048"/>
      <c r="BE21" s="2048"/>
      <c r="BF21" s="2048"/>
      <c r="BG21" s="2048"/>
      <c r="BH21" s="2048"/>
      <c r="BI21" s="2048"/>
      <c r="BJ21" s="2048"/>
      <c r="BK21" s="2048"/>
      <c r="BL21" s="2048"/>
      <c r="BM21" s="2048"/>
      <c r="BN21" s="2048"/>
      <c r="BO21" s="2048"/>
      <c r="BP21" s="2048"/>
      <c r="BQ21" s="2048"/>
      <c r="BR21" s="2048"/>
      <c r="BS21" s="2048"/>
      <c r="BT21" s="2048"/>
      <c r="BU21" s="2048"/>
      <c r="BV21" s="2048"/>
      <c r="BW21" s="2048"/>
      <c r="BX21" s="2048"/>
      <c r="BY21" s="2048"/>
      <c r="BZ21" s="2048"/>
      <c r="CA21" s="2048"/>
      <c r="CB21" s="2048"/>
      <c r="CC21" s="2048"/>
      <c r="CD21" s="2048"/>
      <c r="CE21" s="2048"/>
      <c r="CF21" s="2048"/>
      <c r="CG21" s="2048"/>
      <c r="CH21" s="2048"/>
      <c r="CI21" s="2048"/>
      <c r="CJ21" s="2048"/>
      <c r="CK21" s="2048"/>
      <c r="CL21" s="2048"/>
      <c r="CM21" s="2048"/>
      <c r="CN21" s="2048"/>
      <c r="CO21" s="2048"/>
      <c r="CP21" s="2048"/>
      <c r="CQ21" s="2048"/>
      <c r="CR21" s="2048"/>
      <c r="CS21" s="2048"/>
      <c r="CT21" s="2048"/>
      <c r="CU21" s="2048"/>
      <c r="CV21" s="2048"/>
      <c r="CW21" s="2048"/>
      <c r="CX21" s="2048"/>
      <c r="CY21" s="2048"/>
      <c r="CZ21" s="2048"/>
      <c r="DA21" s="2210"/>
      <c r="DB21" s="2211"/>
      <c r="DC21" s="2212"/>
      <c r="DD21" s="1620"/>
      <c r="DE21" s="1620"/>
      <c r="DF21" s="604"/>
      <c r="DG21" s="54"/>
      <c r="DH21" s="54"/>
      <c r="DI21" s="945"/>
      <c r="DJ21" s="250"/>
      <c r="DK21" s="197"/>
      <c r="DL21" s="79"/>
      <c r="DM21" s="269"/>
      <c r="DN21" s="1328"/>
      <c r="DO21" s="58"/>
      <c r="DP21" s="918"/>
    </row>
    <row r="22" spans="1:120" s="35" customFormat="1" ht="33" customHeight="1">
      <c r="A22" s="1537"/>
      <c r="B22" s="2253" t="s">
        <v>275</v>
      </c>
      <c r="C22" s="1537" t="s">
        <v>38</v>
      </c>
      <c r="D22" s="2254">
        <f>SUM(E22:R22)</f>
        <v>10</v>
      </c>
      <c r="E22" s="2255"/>
      <c r="F22" s="2255"/>
      <c r="G22" s="2255">
        <v>1</v>
      </c>
      <c r="H22" s="2255">
        <v>1</v>
      </c>
      <c r="I22" s="2255"/>
      <c r="J22" s="2255">
        <v>1</v>
      </c>
      <c r="K22" s="2255">
        <v>1</v>
      </c>
      <c r="L22" s="2255">
        <v>1</v>
      </c>
      <c r="M22" s="2255">
        <v>1</v>
      </c>
      <c r="N22" s="2255">
        <v>1</v>
      </c>
      <c r="O22" s="2255">
        <v>1</v>
      </c>
      <c r="P22" s="2255"/>
      <c r="Q22" s="2255">
        <v>1</v>
      </c>
      <c r="R22" s="2255">
        <v>1</v>
      </c>
      <c r="S22" s="2255">
        <v>10</v>
      </c>
      <c r="T22" s="2255">
        <v>10</v>
      </c>
      <c r="U22" s="2254">
        <f>SUM(V22:AI22)</f>
        <v>10</v>
      </c>
      <c r="V22" s="2255"/>
      <c r="W22" s="2255"/>
      <c r="X22" s="2255">
        <v>1</v>
      </c>
      <c r="Y22" s="2255">
        <v>1</v>
      </c>
      <c r="Z22" s="2255"/>
      <c r="AA22" s="2255">
        <v>1</v>
      </c>
      <c r="AB22" s="2255">
        <v>1</v>
      </c>
      <c r="AC22" s="2255">
        <v>1</v>
      </c>
      <c r="AD22" s="2255">
        <v>1</v>
      </c>
      <c r="AE22" s="2255">
        <v>1</v>
      </c>
      <c r="AF22" s="2255">
        <v>1</v>
      </c>
      <c r="AG22" s="2255"/>
      <c r="AH22" s="2255">
        <v>1</v>
      </c>
      <c r="AI22" s="2255">
        <v>1</v>
      </c>
      <c r="AJ22" s="2254">
        <f>SUM(AK22:AX22)</f>
        <v>10</v>
      </c>
      <c r="AK22" s="2255"/>
      <c r="AL22" s="2255"/>
      <c r="AM22" s="2255">
        <v>1</v>
      </c>
      <c r="AN22" s="2255">
        <v>1</v>
      </c>
      <c r="AO22" s="2255"/>
      <c r="AP22" s="2255">
        <v>1</v>
      </c>
      <c r="AQ22" s="2255">
        <v>1</v>
      </c>
      <c r="AR22" s="2255">
        <v>1</v>
      </c>
      <c r="AS22" s="2255">
        <v>1</v>
      </c>
      <c r="AT22" s="2255">
        <v>1</v>
      </c>
      <c r="AU22" s="2255">
        <v>1</v>
      </c>
      <c r="AV22" s="2255"/>
      <c r="AW22" s="2255">
        <v>1</v>
      </c>
      <c r="AX22" s="2255">
        <v>1</v>
      </c>
      <c r="AY22" s="2255">
        <v>10</v>
      </c>
      <c r="AZ22" s="2255">
        <v>10</v>
      </c>
      <c r="BA22" s="2254">
        <f>SUM(BB22:BO22)</f>
        <v>10</v>
      </c>
      <c r="BB22" s="2255"/>
      <c r="BC22" s="2255"/>
      <c r="BD22" s="2255">
        <v>1</v>
      </c>
      <c r="BE22" s="2255">
        <v>1</v>
      </c>
      <c r="BF22" s="2255"/>
      <c r="BG22" s="2255">
        <v>1</v>
      </c>
      <c r="BH22" s="2255">
        <v>1</v>
      </c>
      <c r="BI22" s="2255">
        <v>1</v>
      </c>
      <c r="BJ22" s="2255">
        <v>1</v>
      </c>
      <c r="BK22" s="2255">
        <v>1</v>
      </c>
      <c r="BL22" s="2255">
        <v>1</v>
      </c>
      <c r="BM22" s="2255"/>
      <c r="BN22" s="2255">
        <v>1</v>
      </c>
      <c r="BO22" s="2255">
        <v>1</v>
      </c>
      <c r="BP22" s="2254">
        <f>SUM(CM22:CZ22)</f>
        <v>10</v>
      </c>
      <c r="BQ22" s="2254">
        <v>10</v>
      </c>
      <c r="BR22" s="2254">
        <v>10</v>
      </c>
      <c r="BS22" s="2254">
        <v>10</v>
      </c>
      <c r="BT22" s="3032">
        <f>BR22/AZ22%</f>
        <v>100</v>
      </c>
      <c r="BU22" s="3032">
        <f>BR22/BP22%</f>
        <v>100</v>
      </c>
      <c r="BV22" s="3032">
        <f>BS22/BP22%</f>
        <v>100</v>
      </c>
      <c r="BW22" s="2254">
        <v>10</v>
      </c>
      <c r="BX22" s="2254"/>
      <c r="BY22" s="2254"/>
      <c r="BZ22" s="2254"/>
      <c r="CA22" s="2254"/>
      <c r="CB22" s="2254"/>
      <c r="CC22" s="2254"/>
      <c r="CD22" s="2254"/>
      <c r="CE22" s="2254"/>
      <c r="CF22" s="2254"/>
      <c r="CG22" s="2254"/>
      <c r="CH22" s="2254"/>
      <c r="CI22" s="2254"/>
      <c r="CJ22" s="2254"/>
      <c r="CK22" s="2254"/>
      <c r="CL22" s="2254"/>
      <c r="CM22" s="2255"/>
      <c r="CN22" s="2255"/>
      <c r="CO22" s="2255">
        <v>1</v>
      </c>
      <c r="CP22" s="2255">
        <v>1</v>
      </c>
      <c r="CQ22" s="2255"/>
      <c r="CR22" s="2255">
        <v>1</v>
      </c>
      <c r="CS22" s="2255">
        <v>1</v>
      </c>
      <c r="CT22" s="2255">
        <v>1</v>
      </c>
      <c r="CU22" s="2255">
        <v>1</v>
      </c>
      <c r="CV22" s="2255">
        <v>1</v>
      </c>
      <c r="CW22" s="2255">
        <v>1</v>
      </c>
      <c r="CX22" s="2255"/>
      <c r="CY22" s="2255">
        <v>1</v>
      </c>
      <c r="CZ22" s="2255">
        <v>1</v>
      </c>
      <c r="DA22" s="2227">
        <f t="shared" ref="DA22:DA37" si="27">BA22/U22%</f>
        <v>100</v>
      </c>
      <c r="DB22" s="2228">
        <f t="shared" ref="DB22:DB37" si="28">BA22/U22%</f>
        <v>100</v>
      </c>
      <c r="DC22" s="2229">
        <f t="shared" ref="DC22:DC37" si="29">BP22/BA22%</f>
        <v>100</v>
      </c>
      <c r="DD22" s="2254"/>
      <c r="DE22" s="2255"/>
      <c r="DF22" s="605"/>
      <c r="DG22" s="52"/>
      <c r="DH22" s="52"/>
      <c r="DI22" s="946"/>
      <c r="DJ22" s="251"/>
      <c r="DK22" s="200"/>
      <c r="DL22" s="201"/>
      <c r="DM22" s="294"/>
      <c r="DN22" s="1329">
        <v>10</v>
      </c>
      <c r="DO22" s="59"/>
      <c r="DP22" s="926"/>
    </row>
    <row r="23" spans="1:120" s="35" customFormat="1" ht="21.95" customHeight="1">
      <c r="A23" s="1537"/>
      <c r="B23" s="2253" t="s">
        <v>276</v>
      </c>
      <c r="C23" s="1537" t="s">
        <v>38</v>
      </c>
      <c r="D23" s="2242">
        <f>SUM(E23:R23)</f>
        <v>6</v>
      </c>
      <c r="E23" s="2255"/>
      <c r="F23" s="2255"/>
      <c r="G23" s="2255"/>
      <c r="H23" s="2255"/>
      <c r="I23" s="2255"/>
      <c r="J23" s="2255"/>
      <c r="K23" s="2255">
        <v>1</v>
      </c>
      <c r="L23" s="2255">
        <v>1</v>
      </c>
      <c r="M23" s="2255"/>
      <c r="N23" s="2255">
        <v>1</v>
      </c>
      <c r="O23" s="2255">
        <v>1</v>
      </c>
      <c r="P23" s="2255">
        <v>1</v>
      </c>
      <c r="Q23" s="2255">
        <v>1</v>
      </c>
      <c r="R23" s="2255"/>
      <c r="S23" s="2255">
        <v>6</v>
      </c>
      <c r="T23" s="2255">
        <v>6</v>
      </c>
      <c r="U23" s="2242">
        <f>SUM(V23:AI23)</f>
        <v>6</v>
      </c>
      <c r="V23" s="2255"/>
      <c r="W23" s="2255"/>
      <c r="X23" s="2255"/>
      <c r="Y23" s="2255"/>
      <c r="Z23" s="2255"/>
      <c r="AA23" s="2255"/>
      <c r="AB23" s="2255">
        <v>1</v>
      </c>
      <c r="AC23" s="2255">
        <v>1</v>
      </c>
      <c r="AD23" s="2255"/>
      <c r="AE23" s="2255">
        <v>1</v>
      </c>
      <c r="AF23" s="2255">
        <v>1</v>
      </c>
      <c r="AG23" s="2255">
        <v>1</v>
      </c>
      <c r="AH23" s="2255">
        <v>1</v>
      </c>
      <c r="AI23" s="2255"/>
      <c r="AJ23" s="2242">
        <f>SUM(AK23:AX23)</f>
        <v>6</v>
      </c>
      <c r="AK23" s="2255"/>
      <c r="AL23" s="2255"/>
      <c r="AM23" s="2255"/>
      <c r="AN23" s="2255"/>
      <c r="AO23" s="2255"/>
      <c r="AP23" s="2255"/>
      <c r="AQ23" s="2255">
        <v>1</v>
      </c>
      <c r="AR23" s="2255">
        <v>1</v>
      </c>
      <c r="AS23" s="2255"/>
      <c r="AT23" s="2255">
        <v>1</v>
      </c>
      <c r="AU23" s="2255">
        <v>1</v>
      </c>
      <c r="AV23" s="2255">
        <v>1</v>
      </c>
      <c r="AW23" s="2255">
        <v>1</v>
      </c>
      <c r="AX23" s="2255"/>
      <c r="AY23" s="2255">
        <v>6</v>
      </c>
      <c r="AZ23" s="2255">
        <v>6</v>
      </c>
      <c r="BA23" s="2242">
        <f>SUM(BB23:BO23)</f>
        <v>6</v>
      </c>
      <c r="BB23" s="2255"/>
      <c r="BC23" s="2255"/>
      <c r="BD23" s="2255"/>
      <c r="BE23" s="2255"/>
      <c r="BF23" s="2255"/>
      <c r="BG23" s="2255"/>
      <c r="BH23" s="2255">
        <v>1</v>
      </c>
      <c r="BI23" s="2255">
        <v>1</v>
      </c>
      <c r="BJ23" s="2255"/>
      <c r="BK23" s="2255">
        <v>1</v>
      </c>
      <c r="BL23" s="2255">
        <v>1</v>
      </c>
      <c r="BM23" s="2255">
        <v>1</v>
      </c>
      <c r="BN23" s="2255">
        <v>1</v>
      </c>
      <c r="BO23" s="2255"/>
      <c r="BP23" s="2242">
        <f>SUM(CM23:CZ23)</f>
        <v>6</v>
      </c>
      <c r="BQ23" s="2242">
        <v>6</v>
      </c>
      <c r="BR23" s="2242">
        <v>6</v>
      </c>
      <c r="BS23" s="2242">
        <v>6</v>
      </c>
      <c r="BT23" s="3032">
        <f t="shared" ref="BT23:BT30" si="30">BR23/AZ23%</f>
        <v>100</v>
      </c>
      <c r="BU23" s="3032">
        <f t="shared" ref="BU23:BU30" si="31">BR23/BP23%</f>
        <v>100</v>
      </c>
      <c r="BV23" s="3032">
        <f t="shared" ref="BV23:BV30" si="32">BS23/BP23%</f>
        <v>100</v>
      </c>
      <c r="BW23" s="2242">
        <v>6</v>
      </c>
      <c r="BX23" s="2242"/>
      <c r="BY23" s="2242"/>
      <c r="BZ23" s="2242"/>
      <c r="CA23" s="2242"/>
      <c r="CB23" s="2242"/>
      <c r="CC23" s="2242"/>
      <c r="CD23" s="2242"/>
      <c r="CE23" s="2242"/>
      <c r="CF23" s="2242"/>
      <c r="CG23" s="2242"/>
      <c r="CH23" s="2242"/>
      <c r="CI23" s="2242"/>
      <c r="CJ23" s="2242"/>
      <c r="CK23" s="2242"/>
      <c r="CL23" s="2242"/>
      <c r="CM23" s="2255"/>
      <c r="CN23" s="2255"/>
      <c r="CO23" s="2255"/>
      <c r="CP23" s="2255"/>
      <c r="CQ23" s="2255"/>
      <c r="CR23" s="2255"/>
      <c r="CS23" s="2255">
        <v>1</v>
      </c>
      <c r="CT23" s="2255">
        <v>1</v>
      </c>
      <c r="CU23" s="2255"/>
      <c r="CV23" s="2255">
        <v>1</v>
      </c>
      <c r="CW23" s="2255">
        <v>1</v>
      </c>
      <c r="CX23" s="2255">
        <v>1</v>
      </c>
      <c r="CY23" s="2255">
        <v>1</v>
      </c>
      <c r="CZ23" s="2255"/>
      <c r="DA23" s="2227">
        <f t="shared" si="27"/>
        <v>100</v>
      </c>
      <c r="DB23" s="2228">
        <f t="shared" si="28"/>
        <v>100</v>
      </c>
      <c r="DC23" s="2229">
        <f t="shared" si="29"/>
        <v>100</v>
      </c>
      <c r="DD23" s="2254"/>
      <c r="DE23" s="2255"/>
      <c r="DF23" s="605"/>
      <c r="DG23" s="52"/>
      <c r="DH23" s="52"/>
      <c r="DI23" s="946"/>
      <c r="DJ23" s="251"/>
      <c r="DK23" s="200"/>
      <c r="DL23" s="201"/>
      <c r="DM23" s="294"/>
      <c r="DN23" s="1329"/>
      <c r="DO23" s="59"/>
      <c r="DP23" s="926"/>
    </row>
    <row r="24" spans="1:120" s="34" customFormat="1" ht="33" customHeight="1">
      <c r="A24" s="1565"/>
      <c r="B24" s="2241" t="s">
        <v>34</v>
      </c>
      <c r="C24" s="1565" t="s">
        <v>38</v>
      </c>
      <c r="D24" s="2214">
        <f>SUM(E24:R24)</f>
        <v>13</v>
      </c>
      <c r="E24" s="2250"/>
      <c r="F24" s="2250">
        <v>1</v>
      </c>
      <c r="G24" s="2250">
        <v>1</v>
      </c>
      <c r="H24" s="2250">
        <v>1</v>
      </c>
      <c r="I24" s="2250">
        <v>1</v>
      </c>
      <c r="J24" s="2250">
        <v>1</v>
      </c>
      <c r="K24" s="2250">
        <v>1</v>
      </c>
      <c r="L24" s="2250">
        <v>1</v>
      </c>
      <c r="M24" s="2250">
        <v>1</v>
      </c>
      <c r="N24" s="2250">
        <v>1</v>
      </c>
      <c r="O24" s="2250">
        <v>1</v>
      </c>
      <c r="P24" s="2250">
        <v>1</v>
      </c>
      <c r="Q24" s="2250">
        <v>1</v>
      </c>
      <c r="R24" s="2250">
        <v>1</v>
      </c>
      <c r="S24" s="2250">
        <v>13</v>
      </c>
      <c r="T24" s="2250">
        <v>13</v>
      </c>
      <c r="U24" s="2214">
        <f>SUM(V24:AI24)</f>
        <v>13</v>
      </c>
      <c r="V24" s="2250"/>
      <c r="W24" s="2250">
        <v>1</v>
      </c>
      <c r="X24" s="2250">
        <v>1</v>
      </c>
      <c r="Y24" s="2250">
        <v>1</v>
      </c>
      <c r="Z24" s="2250">
        <v>1</v>
      </c>
      <c r="AA24" s="2250">
        <v>1</v>
      </c>
      <c r="AB24" s="2250">
        <v>1</v>
      </c>
      <c r="AC24" s="2250">
        <v>1</v>
      </c>
      <c r="AD24" s="2250">
        <v>1</v>
      </c>
      <c r="AE24" s="2250">
        <v>1</v>
      </c>
      <c r="AF24" s="2250">
        <v>1</v>
      </c>
      <c r="AG24" s="2250">
        <v>1</v>
      </c>
      <c r="AH24" s="2250">
        <v>1</v>
      </c>
      <c r="AI24" s="2250">
        <v>1</v>
      </c>
      <c r="AJ24" s="2214">
        <f>SUM(AK24:AX24)</f>
        <v>13</v>
      </c>
      <c r="AK24" s="2250"/>
      <c r="AL24" s="2250">
        <v>1</v>
      </c>
      <c r="AM24" s="2250">
        <v>1</v>
      </c>
      <c r="AN24" s="2250">
        <v>1</v>
      </c>
      <c r="AO24" s="2250">
        <v>1</v>
      </c>
      <c r="AP24" s="2250">
        <v>1</v>
      </c>
      <c r="AQ24" s="2250">
        <v>1</v>
      </c>
      <c r="AR24" s="2250">
        <v>1</v>
      </c>
      <c r="AS24" s="2250">
        <v>1</v>
      </c>
      <c r="AT24" s="2250">
        <v>1</v>
      </c>
      <c r="AU24" s="2250">
        <v>1</v>
      </c>
      <c r="AV24" s="2250">
        <v>1</v>
      </c>
      <c r="AW24" s="2250">
        <v>1</v>
      </c>
      <c r="AX24" s="2250">
        <v>1</v>
      </c>
      <c r="AY24" s="2250">
        <v>13</v>
      </c>
      <c r="AZ24" s="2250">
        <v>13</v>
      </c>
      <c r="BA24" s="2214">
        <f>SUM(BB24:BO24)</f>
        <v>13</v>
      </c>
      <c r="BB24" s="2250"/>
      <c r="BC24" s="2250">
        <v>1</v>
      </c>
      <c r="BD24" s="2250">
        <v>1</v>
      </c>
      <c r="BE24" s="2250">
        <v>1</v>
      </c>
      <c r="BF24" s="2250">
        <v>1</v>
      </c>
      <c r="BG24" s="2250">
        <v>1</v>
      </c>
      <c r="BH24" s="2250">
        <v>1</v>
      </c>
      <c r="BI24" s="2250">
        <v>1</v>
      </c>
      <c r="BJ24" s="2250">
        <v>1</v>
      </c>
      <c r="BK24" s="2250">
        <v>1</v>
      </c>
      <c r="BL24" s="2250">
        <v>1</v>
      </c>
      <c r="BM24" s="2250">
        <v>1</v>
      </c>
      <c r="BN24" s="2250">
        <v>1</v>
      </c>
      <c r="BO24" s="2250">
        <v>1</v>
      </c>
      <c r="BP24" s="2214">
        <f>SUM(CM24:CZ24)</f>
        <v>13</v>
      </c>
      <c r="BQ24" s="2214">
        <v>13</v>
      </c>
      <c r="BR24" s="2214">
        <v>13</v>
      </c>
      <c r="BS24" s="2214">
        <v>13</v>
      </c>
      <c r="BT24" s="3032">
        <f t="shared" si="30"/>
        <v>100</v>
      </c>
      <c r="BU24" s="3032">
        <f t="shared" si="31"/>
        <v>100</v>
      </c>
      <c r="BV24" s="3032">
        <f t="shared" si="32"/>
        <v>100</v>
      </c>
      <c r="BW24" s="2214">
        <f>SUM(BX24:CK24)</f>
        <v>13</v>
      </c>
      <c r="BX24" s="2214"/>
      <c r="BY24" s="2214">
        <v>1</v>
      </c>
      <c r="BZ24" s="2214">
        <v>1</v>
      </c>
      <c r="CA24" s="2214">
        <v>1</v>
      </c>
      <c r="CB24" s="2214">
        <v>1</v>
      </c>
      <c r="CC24" s="2214">
        <v>1</v>
      </c>
      <c r="CD24" s="2214">
        <v>1</v>
      </c>
      <c r="CE24" s="2214">
        <v>1</v>
      </c>
      <c r="CF24" s="2214">
        <v>1</v>
      </c>
      <c r="CG24" s="2214">
        <v>1</v>
      </c>
      <c r="CH24" s="2214">
        <v>1</v>
      </c>
      <c r="CI24" s="2214">
        <v>1</v>
      </c>
      <c r="CJ24" s="2214">
        <v>1</v>
      </c>
      <c r="CK24" s="2214">
        <v>1</v>
      </c>
      <c r="CL24" s="2214"/>
      <c r="CM24" s="2250"/>
      <c r="CN24" s="2250">
        <v>1</v>
      </c>
      <c r="CO24" s="2250">
        <v>1</v>
      </c>
      <c r="CP24" s="2250">
        <v>1</v>
      </c>
      <c r="CQ24" s="2250">
        <v>1</v>
      </c>
      <c r="CR24" s="2250">
        <v>1</v>
      </c>
      <c r="CS24" s="2250">
        <v>1</v>
      </c>
      <c r="CT24" s="2250">
        <v>1</v>
      </c>
      <c r="CU24" s="2250">
        <v>1</v>
      </c>
      <c r="CV24" s="2250">
        <v>1</v>
      </c>
      <c r="CW24" s="2250">
        <v>1</v>
      </c>
      <c r="CX24" s="2250">
        <v>1</v>
      </c>
      <c r="CY24" s="2250">
        <v>1</v>
      </c>
      <c r="CZ24" s="2250">
        <v>1</v>
      </c>
      <c r="DA24" s="2210">
        <f t="shared" si="27"/>
        <v>100</v>
      </c>
      <c r="DB24" s="2211">
        <f t="shared" si="28"/>
        <v>100</v>
      </c>
      <c r="DC24" s="2212">
        <f t="shared" si="29"/>
        <v>100</v>
      </c>
      <c r="DD24" s="2204"/>
      <c r="DE24" s="2250"/>
      <c r="DF24" s="604"/>
      <c r="DG24" s="54"/>
      <c r="DH24" s="54"/>
      <c r="DI24" s="945"/>
      <c r="DJ24" s="250"/>
      <c r="DK24" s="197"/>
      <c r="DL24" s="79"/>
      <c r="DM24" s="269"/>
      <c r="DN24" s="1329">
        <v>13</v>
      </c>
      <c r="DO24" s="58"/>
      <c r="DP24" s="1187"/>
    </row>
    <row r="25" spans="1:120" s="949" customFormat="1" ht="33" customHeight="1">
      <c r="A25" s="1537"/>
      <c r="B25" s="2222" t="s">
        <v>277</v>
      </c>
      <c r="C25" s="2223" t="s">
        <v>26</v>
      </c>
      <c r="D25" s="2255">
        <v>100</v>
      </c>
      <c r="E25" s="2255"/>
      <c r="F25" s="2255"/>
      <c r="G25" s="2255"/>
      <c r="H25" s="2255"/>
      <c r="I25" s="2255"/>
      <c r="J25" s="2255"/>
      <c r="K25" s="2255"/>
      <c r="L25" s="2255"/>
      <c r="M25" s="2255"/>
      <c r="N25" s="2255"/>
      <c r="O25" s="2255"/>
      <c r="P25" s="2255"/>
      <c r="Q25" s="2255"/>
      <c r="R25" s="2255"/>
      <c r="S25" s="2255">
        <v>100</v>
      </c>
      <c r="T25" s="2255">
        <v>100</v>
      </c>
      <c r="U25" s="2255">
        <v>100</v>
      </c>
      <c r="V25" s="2255">
        <v>100</v>
      </c>
      <c r="W25" s="2255">
        <v>100</v>
      </c>
      <c r="X25" s="2255">
        <v>100</v>
      </c>
      <c r="Y25" s="2255">
        <v>100</v>
      </c>
      <c r="Z25" s="2255">
        <v>100</v>
      </c>
      <c r="AA25" s="2255">
        <v>100</v>
      </c>
      <c r="AB25" s="2255">
        <v>100</v>
      </c>
      <c r="AC25" s="2255">
        <v>100</v>
      </c>
      <c r="AD25" s="2255">
        <v>100</v>
      </c>
      <c r="AE25" s="2255">
        <v>100</v>
      </c>
      <c r="AF25" s="2255">
        <v>100</v>
      </c>
      <c r="AG25" s="2255">
        <v>100</v>
      </c>
      <c r="AH25" s="2255">
        <v>100</v>
      </c>
      <c r="AI25" s="2255">
        <v>100</v>
      </c>
      <c r="AJ25" s="2255">
        <v>100</v>
      </c>
      <c r="AK25" s="2255">
        <v>100</v>
      </c>
      <c r="AL25" s="2255">
        <v>100</v>
      </c>
      <c r="AM25" s="2255">
        <v>100</v>
      </c>
      <c r="AN25" s="2255">
        <v>100</v>
      </c>
      <c r="AO25" s="2255">
        <v>100</v>
      </c>
      <c r="AP25" s="2255">
        <v>100</v>
      </c>
      <c r="AQ25" s="2255">
        <v>100</v>
      </c>
      <c r="AR25" s="2255">
        <v>100</v>
      </c>
      <c r="AS25" s="2255">
        <v>100</v>
      </c>
      <c r="AT25" s="2255">
        <v>100</v>
      </c>
      <c r="AU25" s="2255">
        <v>100</v>
      </c>
      <c r="AV25" s="2255">
        <v>100</v>
      </c>
      <c r="AW25" s="2255">
        <v>100</v>
      </c>
      <c r="AX25" s="2255">
        <v>100</v>
      </c>
      <c r="AY25" s="2255">
        <v>100</v>
      </c>
      <c r="AZ25" s="2255">
        <v>100</v>
      </c>
      <c r="BA25" s="2255">
        <v>100</v>
      </c>
      <c r="BB25" s="2255">
        <v>100</v>
      </c>
      <c r="BC25" s="2255">
        <v>100</v>
      </c>
      <c r="BD25" s="2255">
        <v>100</v>
      </c>
      <c r="BE25" s="2255">
        <v>100</v>
      </c>
      <c r="BF25" s="2255">
        <v>100</v>
      </c>
      <c r="BG25" s="2255">
        <v>100</v>
      </c>
      <c r="BH25" s="2255">
        <v>100</v>
      </c>
      <c r="BI25" s="2255">
        <v>100</v>
      </c>
      <c r="BJ25" s="2255">
        <v>100</v>
      </c>
      <c r="BK25" s="2255">
        <v>100</v>
      </c>
      <c r="BL25" s="2255">
        <v>100</v>
      </c>
      <c r="BM25" s="2255">
        <v>100</v>
      </c>
      <c r="BN25" s="2255">
        <v>100</v>
      </c>
      <c r="BO25" s="2255">
        <v>100</v>
      </c>
      <c r="BP25" s="2255">
        <v>100</v>
      </c>
      <c r="BQ25" s="2255">
        <v>100</v>
      </c>
      <c r="BR25" s="2255">
        <v>100</v>
      </c>
      <c r="BS25" s="2255">
        <v>100</v>
      </c>
      <c r="BT25" s="3032">
        <f t="shared" si="30"/>
        <v>100</v>
      </c>
      <c r="BU25" s="3032">
        <f t="shared" si="31"/>
        <v>100</v>
      </c>
      <c r="BV25" s="3032">
        <f t="shared" si="32"/>
        <v>100</v>
      </c>
      <c r="BW25" s="2242">
        <f>SUM(BX25:CK25)/13</f>
        <v>100</v>
      </c>
      <c r="BX25" s="2255"/>
      <c r="BY25" s="2255">
        <f>BY24/1*100</f>
        <v>100</v>
      </c>
      <c r="BZ25" s="2255">
        <f t="shared" ref="BZ25:CK25" si="33">BZ24/1*100</f>
        <v>100</v>
      </c>
      <c r="CA25" s="2255">
        <f t="shared" si="33"/>
        <v>100</v>
      </c>
      <c r="CB25" s="2255">
        <f t="shared" si="33"/>
        <v>100</v>
      </c>
      <c r="CC25" s="2255">
        <f t="shared" si="33"/>
        <v>100</v>
      </c>
      <c r="CD25" s="2255">
        <f t="shared" si="33"/>
        <v>100</v>
      </c>
      <c r="CE25" s="2255">
        <f t="shared" si="33"/>
        <v>100</v>
      </c>
      <c r="CF25" s="2255">
        <f t="shared" si="33"/>
        <v>100</v>
      </c>
      <c r="CG25" s="2255">
        <f t="shared" si="33"/>
        <v>100</v>
      </c>
      <c r="CH25" s="2255">
        <f t="shared" si="33"/>
        <v>100</v>
      </c>
      <c r="CI25" s="2255">
        <f t="shared" si="33"/>
        <v>100</v>
      </c>
      <c r="CJ25" s="2255">
        <f t="shared" si="33"/>
        <v>100</v>
      </c>
      <c r="CK25" s="2255">
        <f t="shared" si="33"/>
        <v>100</v>
      </c>
      <c r="CL25" s="2255"/>
      <c r="CM25" s="2255">
        <v>100</v>
      </c>
      <c r="CN25" s="2255">
        <v>100</v>
      </c>
      <c r="CO25" s="2255">
        <v>100</v>
      </c>
      <c r="CP25" s="2255">
        <v>100</v>
      </c>
      <c r="CQ25" s="2255">
        <v>100</v>
      </c>
      <c r="CR25" s="2255">
        <v>100</v>
      </c>
      <c r="CS25" s="2255">
        <v>100</v>
      </c>
      <c r="CT25" s="2255">
        <v>100</v>
      </c>
      <c r="CU25" s="2255">
        <v>100</v>
      </c>
      <c r="CV25" s="2255">
        <v>100</v>
      </c>
      <c r="CW25" s="2255">
        <v>100</v>
      </c>
      <c r="CX25" s="2255">
        <v>100</v>
      </c>
      <c r="CY25" s="2255">
        <v>100</v>
      </c>
      <c r="CZ25" s="2255">
        <v>100</v>
      </c>
      <c r="DA25" s="2227">
        <f t="shared" si="27"/>
        <v>100</v>
      </c>
      <c r="DB25" s="2228">
        <f t="shared" si="28"/>
        <v>100</v>
      </c>
      <c r="DC25" s="2229">
        <f t="shared" si="29"/>
        <v>100</v>
      </c>
      <c r="DD25" s="2254"/>
      <c r="DE25" s="2255"/>
      <c r="DF25" s="605"/>
      <c r="DG25" s="52"/>
      <c r="DH25" s="52"/>
      <c r="DI25" s="947"/>
      <c r="DJ25" s="252"/>
      <c r="DK25" s="200"/>
      <c r="DL25" s="201"/>
      <c r="DM25" s="294"/>
      <c r="DN25" s="1329">
        <v>100</v>
      </c>
      <c r="DO25" s="948"/>
      <c r="DP25" s="35"/>
    </row>
    <row r="26" spans="1:120" s="952" customFormat="1" ht="33" customHeight="1">
      <c r="A26" s="2256"/>
      <c r="B26" s="2257" t="s">
        <v>872</v>
      </c>
      <c r="C26" s="2054" t="s">
        <v>26</v>
      </c>
      <c r="D26" s="2258">
        <v>99.999999999999986</v>
      </c>
      <c r="E26" s="2258"/>
      <c r="F26" s="2258"/>
      <c r="G26" s="2258"/>
      <c r="H26" s="2258"/>
      <c r="I26" s="2258"/>
      <c r="J26" s="2258"/>
      <c r="K26" s="2258"/>
      <c r="L26" s="2258"/>
      <c r="M26" s="2258"/>
      <c r="N26" s="2258"/>
      <c r="O26" s="2258"/>
      <c r="P26" s="2258"/>
      <c r="Q26" s="2258"/>
      <c r="R26" s="2258"/>
      <c r="S26" s="2258">
        <v>100</v>
      </c>
      <c r="T26" s="2258">
        <v>100</v>
      </c>
      <c r="U26" s="2250">
        <v>100</v>
      </c>
      <c r="V26" s="2250">
        <v>100</v>
      </c>
      <c r="W26" s="2250">
        <v>100</v>
      </c>
      <c r="X26" s="2250">
        <v>100</v>
      </c>
      <c r="Y26" s="2250">
        <v>100</v>
      </c>
      <c r="Z26" s="2250">
        <v>100</v>
      </c>
      <c r="AA26" s="2250">
        <v>100</v>
      </c>
      <c r="AB26" s="2250">
        <v>100</v>
      </c>
      <c r="AC26" s="2250">
        <v>100</v>
      </c>
      <c r="AD26" s="2250">
        <v>100</v>
      </c>
      <c r="AE26" s="2250">
        <v>100</v>
      </c>
      <c r="AF26" s="2250">
        <v>100</v>
      </c>
      <c r="AG26" s="2250">
        <v>100</v>
      </c>
      <c r="AH26" s="2250">
        <v>100</v>
      </c>
      <c r="AI26" s="2250">
        <v>100</v>
      </c>
      <c r="AJ26" s="2250">
        <v>100</v>
      </c>
      <c r="AK26" s="2250">
        <v>100</v>
      </c>
      <c r="AL26" s="2250">
        <v>100</v>
      </c>
      <c r="AM26" s="2250">
        <v>100</v>
      </c>
      <c r="AN26" s="2250">
        <v>100</v>
      </c>
      <c r="AO26" s="2250">
        <v>100</v>
      </c>
      <c r="AP26" s="2250">
        <v>100</v>
      </c>
      <c r="AQ26" s="2250">
        <v>100</v>
      </c>
      <c r="AR26" s="2250">
        <v>100</v>
      </c>
      <c r="AS26" s="2250">
        <v>100</v>
      </c>
      <c r="AT26" s="2250">
        <v>100</v>
      </c>
      <c r="AU26" s="2250">
        <v>100</v>
      </c>
      <c r="AV26" s="2250">
        <v>100</v>
      </c>
      <c r="AW26" s="2250">
        <v>100</v>
      </c>
      <c r="AX26" s="2250">
        <v>100</v>
      </c>
      <c r="AY26" s="2250">
        <v>100</v>
      </c>
      <c r="AZ26" s="2250">
        <v>100</v>
      </c>
      <c r="BA26" s="2250">
        <v>100</v>
      </c>
      <c r="BB26" s="2250">
        <v>100</v>
      </c>
      <c r="BC26" s="2250">
        <v>100</v>
      </c>
      <c r="BD26" s="2250">
        <v>100</v>
      </c>
      <c r="BE26" s="2250">
        <v>100</v>
      </c>
      <c r="BF26" s="2250">
        <v>100</v>
      </c>
      <c r="BG26" s="2250">
        <v>100</v>
      </c>
      <c r="BH26" s="2250">
        <v>100</v>
      </c>
      <c r="BI26" s="2250">
        <v>100</v>
      </c>
      <c r="BJ26" s="2250">
        <v>100</v>
      </c>
      <c r="BK26" s="2250">
        <v>100</v>
      </c>
      <c r="BL26" s="2250">
        <v>100</v>
      </c>
      <c r="BM26" s="2250">
        <v>100</v>
      </c>
      <c r="BN26" s="2250">
        <v>100</v>
      </c>
      <c r="BO26" s="2250">
        <v>100</v>
      </c>
      <c r="BP26" s="2250">
        <v>100</v>
      </c>
      <c r="BQ26" s="2250">
        <v>100</v>
      </c>
      <c r="BR26" s="2250">
        <v>100</v>
      </c>
      <c r="BS26" s="2250">
        <v>100</v>
      </c>
      <c r="BT26" s="3032">
        <f t="shared" si="30"/>
        <v>100</v>
      </c>
      <c r="BU26" s="3032">
        <f t="shared" si="31"/>
        <v>100</v>
      </c>
      <c r="BV26" s="3032">
        <f t="shared" si="32"/>
        <v>100</v>
      </c>
      <c r="BW26" s="2214">
        <f>SUM(BX26:CK26)/13</f>
        <v>100</v>
      </c>
      <c r="BX26" s="2255"/>
      <c r="BY26" s="2255">
        <f>1/1*100</f>
        <v>100</v>
      </c>
      <c r="BZ26" s="2255">
        <f t="shared" ref="BZ26:CK26" si="34">1/1*100</f>
        <v>100</v>
      </c>
      <c r="CA26" s="2255">
        <f t="shared" si="34"/>
        <v>100</v>
      </c>
      <c r="CB26" s="2255">
        <f t="shared" si="34"/>
        <v>100</v>
      </c>
      <c r="CC26" s="2255">
        <f t="shared" si="34"/>
        <v>100</v>
      </c>
      <c r="CD26" s="2255">
        <f t="shared" si="34"/>
        <v>100</v>
      </c>
      <c r="CE26" s="2255">
        <f t="shared" si="34"/>
        <v>100</v>
      </c>
      <c r="CF26" s="2255">
        <f t="shared" si="34"/>
        <v>100</v>
      </c>
      <c r="CG26" s="2255">
        <f t="shared" si="34"/>
        <v>100</v>
      </c>
      <c r="CH26" s="2255">
        <f t="shared" si="34"/>
        <v>100</v>
      </c>
      <c r="CI26" s="2255">
        <f t="shared" si="34"/>
        <v>100</v>
      </c>
      <c r="CJ26" s="2255">
        <f t="shared" si="34"/>
        <v>100</v>
      </c>
      <c r="CK26" s="2255">
        <f t="shared" si="34"/>
        <v>100</v>
      </c>
      <c r="CL26" s="2250"/>
      <c r="CM26" s="2250">
        <v>100</v>
      </c>
      <c r="CN26" s="2250">
        <v>100</v>
      </c>
      <c r="CO26" s="2250">
        <v>100</v>
      </c>
      <c r="CP26" s="2250">
        <v>100</v>
      </c>
      <c r="CQ26" s="2250">
        <v>100</v>
      </c>
      <c r="CR26" s="2250">
        <v>100</v>
      </c>
      <c r="CS26" s="2250">
        <v>100</v>
      </c>
      <c r="CT26" s="2250">
        <v>100</v>
      </c>
      <c r="CU26" s="2250">
        <v>100</v>
      </c>
      <c r="CV26" s="2250">
        <v>100</v>
      </c>
      <c r="CW26" s="2250">
        <v>100</v>
      </c>
      <c r="CX26" s="2250">
        <v>100</v>
      </c>
      <c r="CY26" s="2250">
        <v>100</v>
      </c>
      <c r="CZ26" s="2250">
        <v>100</v>
      </c>
      <c r="DA26" s="2210">
        <f t="shared" si="27"/>
        <v>100</v>
      </c>
      <c r="DB26" s="2211">
        <f t="shared" si="28"/>
        <v>100</v>
      </c>
      <c r="DC26" s="2212">
        <f t="shared" si="29"/>
        <v>100</v>
      </c>
      <c r="DD26" s="2250"/>
      <c r="DE26" s="2258"/>
      <c r="DF26" s="604"/>
      <c r="DG26" s="54"/>
      <c r="DH26" s="54"/>
      <c r="DI26" s="943"/>
      <c r="DJ26" s="950"/>
      <c r="DK26" s="189"/>
      <c r="DL26" s="79"/>
      <c r="DM26" s="270"/>
      <c r="DN26" s="680">
        <v>100</v>
      </c>
      <c r="DO26" s="951"/>
      <c r="DP26" s="80"/>
    </row>
    <row r="27" spans="1:120" s="955" customFormat="1" ht="33.75" hidden="1" customHeight="1">
      <c r="A27" s="2259"/>
      <c r="B27" s="2260" t="s">
        <v>873</v>
      </c>
      <c r="C27" s="2261" t="s">
        <v>26</v>
      </c>
      <c r="D27" s="2262">
        <v>98.2</v>
      </c>
      <c r="E27" s="2262"/>
      <c r="F27" s="2262"/>
      <c r="G27" s="2262"/>
      <c r="H27" s="2262"/>
      <c r="I27" s="2262"/>
      <c r="J27" s="2262"/>
      <c r="K27" s="2262"/>
      <c r="L27" s="2262"/>
      <c r="M27" s="2262"/>
      <c r="N27" s="2262"/>
      <c r="O27" s="2262"/>
      <c r="P27" s="2262"/>
      <c r="Q27" s="2262"/>
      <c r="R27" s="2262"/>
      <c r="S27" s="2263">
        <f>109/111*100</f>
        <v>98.198198198198199</v>
      </c>
      <c r="T27" s="2263">
        <f t="shared" ref="T27" si="35">109/110*100</f>
        <v>99.090909090909093</v>
      </c>
      <c r="U27" s="2263">
        <f>109/110*100</f>
        <v>99.090909090909093</v>
      </c>
      <c r="V27" s="2255">
        <v>100</v>
      </c>
      <c r="W27" s="2255">
        <v>100</v>
      </c>
      <c r="X27" s="2255">
        <v>100</v>
      </c>
      <c r="Y27" s="2255">
        <v>100</v>
      </c>
      <c r="Z27" s="2255">
        <v>100</v>
      </c>
      <c r="AA27" s="2255">
        <v>100</v>
      </c>
      <c r="AB27" s="2225">
        <f>11/12*100</f>
        <v>91.666666666666657</v>
      </c>
      <c r="AC27" s="2255">
        <v>100</v>
      </c>
      <c r="AD27" s="2255">
        <v>100</v>
      </c>
      <c r="AE27" s="2255">
        <v>100</v>
      </c>
      <c r="AF27" s="2255">
        <v>100</v>
      </c>
      <c r="AG27" s="2255">
        <v>100</v>
      </c>
      <c r="AH27" s="2255">
        <v>100</v>
      </c>
      <c r="AI27" s="2255">
        <v>100</v>
      </c>
      <c r="AJ27" s="2264">
        <f>110/110*100</f>
        <v>100</v>
      </c>
      <c r="AK27" s="2255">
        <v>100</v>
      </c>
      <c r="AL27" s="2255">
        <v>100</v>
      </c>
      <c r="AM27" s="2255">
        <v>100</v>
      </c>
      <c r="AN27" s="2255">
        <v>100</v>
      </c>
      <c r="AO27" s="2255">
        <v>100</v>
      </c>
      <c r="AP27" s="2255">
        <v>100</v>
      </c>
      <c r="AQ27" s="2265">
        <v>100</v>
      </c>
      <c r="AR27" s="2255">
        <v>100</v>
      </c>
      <c r="AS27" s="2255">
        <v>100</v>
      </c>
      <c r="AT27" s="2255">
        <v>100</v>
      </c>
      <c r="AU27" s="2255">
        <v>100</v>
      </c>
      <c r="AV27" s="2255">
        <v>100</v>
      </c>
      <c r="AW27" s="2255">
        <v>100</v>
      </c>
      <c r="AX27" s="2255">
        <v>100</v>
      </c>
      <c r="AY27" s="2266">
        <f>109/110*100</f>
        <v>99.090909090909093</v>
      </c>
      <c r="AZ27" s="2266">
        <f t="shared" ref="AZ27" si="36">109/110*100</f>
        <v>99.090909090909093</v>
      </c>
      <c r="BA27" s="2255">
        <v>100</v>
      </c>
      <c r="BB27" s="2255">
        <v>100</v>
      </c>
      <c r="BC27" s="2255">
        <v>100</v>
      </c>
      <c r="BD27" s="2255">
        <v>100</v>
      </c>
      <c r="BE27" s="2255">
        <v>100</v>
      </c>
      <c r="BF27" s="2255">
        <v>100</v>
      </c>
      <c r="BG27" s="2255">
        <v>100</v>
      </c>
      <c r="BH27" s="2255">
        <v>100</v>
      </c>
      <c r="BI27" s="2255">
        <v>100</v>
      </c>
      <c r="BJ27" s="2255">
        <v>100</v>
      </c>
      <c r="BK27" s="2255">
        <v>100</v>
      </c>
      <c r="BL27" s="2255">
        <v>100</v>
      </c>
      <c r="BM27" s="2255">
        <v>100</v>
      </c>
      <c r="BN27" s="2255">
        <v>100</v>
      </c>
      <c r="BO27" s="2255">
        <v>100</v>
      </c>
      <c r="BP27" s="2255">
        <v>100</v>
      </c>
      <c r="BQ27" s="2255"/>
      <c r="BR27" s="2255"/>
      <c r="BS27" s="2255"/>
      <c r="BT27" s="3032">
        <f t="shared" si="30"/>
        <v>0</v>
      </c>
      <c r="BU27" s="3032">
        <f t="shared" si="31"/>
        <v>0</v>
      </c>
      <c r="BV27" s="3032">
        <f t="shared" si="32"/>
        <v>0</v>
      </c>
      <c r="BW27" s="2255"/>
      <c r="BX27" s="2255"/>
      <c r="BY27" s="2255"/>
      <c r="BZ27" s="2255"/>
      <c r="CA27" s="2255"/>
      <c r="CB27" s="2255"/>
      <c r="CC27" s="2255"/>
      <c r="CD27" s="2255"/>
      <c r="CE27" s="2255"/>
      <c r="CF27" s="2255"/>
      <c r="CG27" s="2255"/>
      <c r="CH27" s="2255"/>
      <c r="CI27" s="2255"/>
      <c r="CJ27" s="2255"/>
      <c r="CK27" s="2255"/>
      <c r="CL27" s="2255"/>
      <c r="CM27" s="2255">
        <v>100</v>
      </c>
      <c r="CN27" s="2255">
        <v>100</v>
      </c>
      <c r="CO27" s="2255">
        <v>100</v>
      </c>
      <c r="CP27" s="2255">
        <v>100</v>
      </c>
      <c r="CQ27" s="2255">
        <v>100</v>
      </c>
      <c r="CR27" s="2255">
        <v>100</v>
      </c>
      <c r="CS27" s="2255">
        <v>100</v>
      </c>
      <c r="CT27" s="2255">
        <v>100</v>
      </c>
      <c r="CU27" s="2255">
        <v>100</v>
      </c>
      <c r="CV27" s="2255">
        <v>100</v>
      </c>
      <c r="CW27" s="2255">
        <v>100</v>
      </c>
      <c r="CX27" s="2255">
        <v>100</v>
      </c>
      <c r="CY27" s="2255">
        <v>100</v>
      </c>
      <c r="CZ27" s="2255">
        <v>100</v>
      </c>
      <c r="DA27" s="2210">
        <f t="shared" si="27"/>
        <v>100.91743119266054</v>
      </c>
      <c r="DB27" s="2211">
        <f t="shared" si="28"/>
        <v>100.91743119266054</v>
      </c>
      <c r="DC27" s="2212">
        <f t="shared" si="29"/>
        <v>100</v>
      </c>
      <c r="DD27" s="2255"/>
      <c r="DE27" s="2262"/>
      <c r="DF27" s="605"/>
      <c r="DG27" s="52"/>
      <c r="DH27" s="52"/>
      <c r="DI27" s="930"/>
      <c r="DJ27" s="953"/>
      <c r="DK27" s="705"/>
      <c r="DL27" s="201"/>
      <c r="DM27" s="295"/>
      <c r="DN27" s="1333">
        <v>100</v>
      </c>
      <c r="DO27" s="954"/>
      <c r="DP27" s="78"/>
    </row>
    <row r="28" spans="1:120" s="34" customFormat="1" ht="21.95" hidden="1" customHeight="1">
      <c r="A28" s="1565"/>
      <c r="B28" s="2241" t="s">
        <v>278</v>
      </c>
      <c r="C28" s="1565" t="s">
        <v>38</v>
      </c>
      <c r="D28" s="2214">
        <f>SUM(E28:R28)</f>
        <v>14</v>
      </c>
      <c r="E28" s="2250">
        <v>1</v>
      </c>
      <c r="F28" s="2250">
        <v>1</v>
      </c>
      <c r="G28" s="2250">
        <v>1</v>
      </c>
      <c r="H28" s="2250">
        <v>1</v>
      </c>
      <c r="I28" s="2250">
        <v>1</v>
      </c>
      <c r="J28" s="2250">
        <v>1</v>
      </c>
      <c r="K28" s="2250">
        <v>1</v>
      </c>
      <c r="L28" s="2250">
        <v>1</v>
      </c>
      <c r="M28" s="2250">
        <v>1</v>
      </c>
      <c r="N28" s="2250">
        <v>1</v>
      </c>
      <c r="O28" s="2250">
        <v>1</v>
      </c>
      <c r="P28" s="2250">
        <v>1</v>
      </c>
      <c r="Q28" s="2250">
        <v>1</v>
      </c>
      <c r="R28" s="2250">
        <v>1</v>
      </c>
      <c r="S28" s="2250">
        <v>14</v>
      </c>
      <c r="T28" s="2250">
        <v>14</v>
      </c>
      <c r="U28" s="2214">
        <f>SUM(V28:AI28)</f>
        <v>14</v>
      </c>
      <c r="V28" s="2267">
        <v>1</v>
      </c>
      <c r="W28" s="2267">
        <v>1</v>
      </c>
      <c r="X28" s="2267">
        <v>1</v>
      </c>
      <c r="Y28" s="2267">
        <v>1</v>
      </c>
      <c r="Z28" s="2267">
        <v>1</v>
      </c>
      <c r="AA28" s="2267">
        <v>1</v>
      </c>
      <c r="AB28" s="2267">
        <v>1</v>
      </c>
      <c r="AC28" s="2267">
        <v>1</v>
      </c>
      <c r="AD28" s="2267">
        <v>1</v>
      </c>
      <c r="AE28" s="2267">
        <v>1</v>
      </c>
      <c r="AF28" s="2267">
        <v>1</v>
      </c>
      <c r="AG28" s="2267">
        <v>1</v>
      </c>
      <c r="AH28" s="2267">
        <v>1</v>
      </c>
      <c r="AI28" s="2267">
        <v>1</v>
      </c>
      <c r="AJ28" s="2214">
        <f>SUM(AK28:AX28)</f>
        <v>14</v>
      </c>
      <c r="AK28" s="2267">
        <v>1</v>
      </c>
      <c r="AL28" s="2267">
        <v>1</v>
      </c>
      <c r="AM28" s="2267">
        <v>1</v>
      </c>
      <c r="AN28" s="2267">
        <v>1</v>
      </c>
      <c r="AO28" s="2267">
        <v>1</v>
      </c>
      <c r="AP28" s="2267">
        <v>1</v>
      </c>
      <c r="AQ28" s="2267">
        <v>1</v>
      </c>
      <c r="AR28" s="2267">
        <v>1</v>
      </c>
      <c r="AS28" s="2267">
        <v>1</v>
      </c>
      <c r="AT28" s="2267">
        <v>1</v>
      </c>
      <c r="AU28" s="2267">
        <v>1</v>
      </c>
      <c r="AV28" s="2267">
        <v>1</v>
      </c>
      <c r="AW28" s="2267">
        <v>1</v>
      </c>
      <c r="AX28" s="2267">
        <v>1</v>
      </c>
      <c r="AY28" s="2267">
        <v>14</v>
      </c>
      <c r="AZ28" s="2267">
        <v>15</v>
      </c>
      <c r="BA28" s="2214">
        <f>SUM(BB28:BO28)</f>
        <v>14</v>
      </c>
      <c r="BB28" s="2267">
        <v>1</v>
      </c>
      <c r="BC28" s="2267">
        <v>1</v>
      </c>
      <c r="BD28" s="2267">
        <v>1</v>
      </c>
      <c r="BE28" s="2267">
        <v>1</v>
      </c>
      <c r="BF28" s="2267">
        <v>1</v>
      </c>
      <c r="BG28" s="2267">
        <v>1</v>
      </c>
      <c r="BH28" s="2267">
        <v>1</v>
      </c>
      <c r="BI28" s="2267">
        <v>1</v>
      </c>
      <c r="BJ28" s="2267">
        <v>1</v>
      </c>
      <c r="BK28" s="2267">
        <v>1</v>
      </c>
      <c r="BL28" s="2267">
        <v>1</v>
      </c>
      <c r="BM28" s="2267">
        <v>1</v>
      </c>
      <c r="BN28" s="2267">
        <v>1</v>
      </c>
      <c r="BO28" s="2267">
        <v>1</v>
      </c>
      <c r="BP28" s="2214">
        <f>SUM(CM28:CZ28)</f>
        <v>14</v>
      </c>
      <c r="BQ28" s="2214"/>
      <c r="BR28" s="2214"/>
      <c r="BS28" s="2214"/>
      <c r="BT28" s="3032">
        <f t="shared" si="30"/>
        <v>0</v>
      </c>
      <c r="BU28" s="3032">
        <f t="shared" si="31"/>
        <v>0</v>
      </c>
      <c r="BV28" s="3032">
        <f t="shared" si="32"/>
        <v>0</v>
      </c>
      <c r="BW28" s="2214"/>
      <c r="BX28" s="2214"/>
      <c r="BY28" s="2214"/>
      <c r="BZ28" s="2214"/>
      <c r="CA28" s="2214"/>
      <c r="CB28" s="2214"/>
      <c r="CC28" s="2214"/>
      <c r="CD28" s="2214"/>
      <c r="CE28" s="2214"/>
      <c r="CF28" s="2214"/>
      <c r="CG28" s="2214"/>
      <c r="CH28" s="2214"/>
      <c r="CI28" s="2214"/>
      <c r="CJ28" s="2214"/>
      <c r="CK28" s="2214"/>
      <c r="CL28" s="2214"/>
      <c r="CM28" s="2267">
        <v>1</v>
      </c>
      <c r="CN28" s="2267">
        <v>1</v>
      </c>
      <c r="CO28" s="2267">
        <v>1</v>
      </c>
      <c r="CP28" s="2267">
        <v>1</v>
      </c>
      <c r="CQ28" s="2267">
        <v>1</v>
      </c>
      <c r="CR28" s="2267">
        <v>1</v>
      </c>
      <c r="CS28" s="2267">
        <v>1</v>
      </c>
      <c r="CT28" s="2267">
        <v>1</v>
      </c>
      <c r="CU28" s="2267">
        <v>1</v>
      </c>
      <c r="CV28" s="2267">
        <v>1</v>
      </c>
      <c r="CW28" s="2267">
        <v>1</v>
      </c>
      <c r="CX28" s="2267">
        <v>1</v>
      </c>
      <c r="CY28" s="2267">
        <v>1</v>
      </c>
      <c r="CZ28" s="2267">
        <v>1</v>
      </c>
      <c r="DA28" s="2210">
        <f t="shared" si="27"/>
        <v>99.999999999999986</v>
      </c>
      <c r="DB28" s="2211">
        <f t="shared" si="28"/>
        <v>99.999999999999986</v>
      </c>
      <c r="DC28" s="2212">
        <f t="shared" si="29"/>
        <v>99.999999999999986</v>
      </c>
      <c r="DD28" s="2204"/>
      <c r="DE28" s="2250"/>
      <c r="DF28" s="604"/>
      <c r="DG28" s="54"/>
      <c r="DH28" s="54"/>
      <c r="DI28" s="943"/>
      <c r="DJ28" s="250"/>
      <c r="DK28" s="197"/>
      <c r="DL28" s="79"/>
      <c r="DM28" s="271"/>
      <c r="DN28" s="1328"/>
      <c r="DO28" s="58"/>
    </row>
    <row r="29" spans="1:120" s="287" customFormat="1" ht="21" hidden="1" customHeight="1">
      <c r="A29" s="1565"/>
      <c r="B29" s="2241" t="s">
        <v>602</v>
      </c>
      <c r="C29" s="1565" t="s">
        <v>282</v>
      </c>
      <c r="D29" s="1620"/>
      <c r="E29" s="1620"/>
      <c r="F29" s="1620"/>
      <c r="G29" s="1620"/>
      <c r="H29" s="1620"/>
      <c r="I29" s="1620"/>
      <c r="J29" s="1620"/>
      <c r="K29" s="1620"/>
      <c r="L29" s="1620"/>
      <c r="M29" s="1620"/>
      <c r="N29" s="1620"/>
      <c r="O29" s="1620"/>
      <c r="P29" s="1620"/>
      <c r="Q29" s="1620"/>
      <c r="R29" s="1620"/>
      <c r="S29" s="2268"/>
      <c r="T29" s="2268"/>
      <c r="U29" s="2268"/>
      <c r="V29" s="2057"/>
      <c r="W29" s="2057"/>
      <c r="X29" s="2057"/>
      <c r="Y29" s="2057"/>
      <c r="Z29" s="2057"/>
      <c r="AA29" s="2057"/>
      <c r="AB29" s="2057"/>
      <c r="AC29" s="2057"/>
      <c r="AD29" s="2057"/>
      <c r="AE29" s="2057"/>
      <c r="AF29" s="2057"/>
      <c r="AG29" s="2057"/>
      <c r="AH29" s="2057"/>
      <c r="AI29" s="2057"/>
      <c r="AJ29" s="2057"/>
      <c r="AK29" s="2057"/>
      <c r="AL29" s="2057"/>
      <c r="AM29" s="2057"/>
      <c r="AN29" s="2057"/>
      <c r="AO29" s="2057"/>
      <c r="AP29" s="2057"/>
      <c r="AQ29" s="2057"/>
      <c r="AR29" s="2057"/>
      <c r="AS29" s="2057"/>
      <c r="AT29" s="2057"/>
      <c r="AU29" s="2057"/>
      <c r="AV29" s="2057"/>
      <c r="AW29" s="2057"/>
      <c r="AX29" s="2057"/>
      <c r="AY29" s="2057"/>
      <c r="AZ29" s="2057"/>
      <c r="BA29" s="2057"/>
      <c r="BB29" s="2057"/>
      <c r="BC29" s="2057"/>
      <c r="BD29" s="2057"/>
      <c r="BE29" s="2057"/>
      <c r="BF29" s="2057"/>
      <c r="BG29" s="2057"/>
      <c r="BH29" s="2057"/>
      <c r="BI29" s="2057"/>
      <c r="BJ29" s="2057"/>
      <c r="BK29" s="2057"/>
      <c r="BL29" s="2057"/>
      <c r="BM29" s="2057"/>
      <c r="BN29" s="2057"/>
      <c r="BO29" s="2057"/>
      <c r="BP29" s="2057"/>
      <c r="BQ29" s="2057"/>
      <c r="BR29" s="2320"/>
      <c r="BS29" s="2320"/>
      <c r="BT29" s="3032" t="e">
        <f t="shared" si="30"/>
        <v>#DIV/0!</v>
      </c>
      <c r="BU29" s="3032" t="e">
        <f t="shared" si="31"/>
        <v>#DIV/0!</v>
      </c>
      <c r="BV29" s="3032" t="e">
        <f t="shared" si="32"/>
        <v>#DIV/0!</v>
      </c>
      <c r="BW29" s="2057"/>
      <c r="BX29" s="2057"/>
      <c r="BY29" s="2057"/>
      <c r="BZ29" s="2057"/>
      <c r="CA29" s="2057"/>
      <c r="CB29" s="2057"/>
      <c r="CC29" s="2057"/>
      <c r="CD29" s="2057"/>
      <c r="CE29" s="2057"/>
      <c r="CF29" s="2057"/>
      <c r="CG29" s="2057"/>
      <c r="CH29" s="2057"/>
      <c r="CI29" s="2057"/>
      <c r="CJ29" s="2057"/>
      <c r="CK29" s="2057"/>
      <c r="CL29" s="2057"/>
      <c r="CM29" s="2057"/>
      <c r="CN29" s="2057"/>
      <c r="CO29" s="2057"/>
      <c r="CP29" s="2057"/>
      <c r="CQ29" s="2057"/>
      <c r="CR29" s="2057"/>
      <c r="CS29" s="2057"/>
      <c r="CT29" s="2057"/>
      <c r="CU29" s="2057"/>
      <c r="CV29" s="2057"/>
      <c r="CW29" s="2057"/>
      <c r="CX29" s="2057"/>
      <c r="CY29" s="2057"/>
      <c r="CZ29" s="2057"/>
      <c r="DA29" s="2210" t="e">
        <f t="shared" si="27"/>
        <v>#DIV/0!</v>
      </c>
      <c r="DB29" s="2211" t="e">
        <f t="shared" si="28"/>
        <v>#DIV/0!</v>
      </c>
      <c r="DC29" s="2212" t="e">
        <f t="shared" si="29"/>
        <v>#DIV/0!</v>
      </c>
      <c r="DD29" s="1620"/>
      <c r="DE29" s="1620"/>
      <c r="DF29" s="604"/>
      <c r="DG29" s="54"/>
      <c r="DH29" s="54"/>
      <c r="DI29" s="943"/>
      <c r="DJ29" s="250"/>
      <c r="DK29" s="197"/>
      <c r="DL29" s="79"/>
      <c r="DM29" s="656"/>
      <c r="DN29" s="748"/>
      <c r="DO29" s="288"/>
    </row>
    <row r="30" spans="1:120" s="287" customFormat="1" ht="33" customHeight="1">
      <c r="A30" s="1565"/>
      <c r="B30" s="2241" t="s">
        <v>921</v>
      </c>
      <c r="C30" s="1565" t="s">
        <v>26</v>
      </c>
      <c r="D30" s="2269">
        <v>96</v>
      </c>
      <c r="E30" s="2270"/>
      <c r="F30" s="2270"/>
      <c r="G30" s="2270"/>
      <c r="H30" s="2270"/>
      <c r="I30" s="2270"/>
      <c r="J30" s="2270"/>
      <c r="K30" s="2270"/>
      <c r="L30" s="2270"/>
      <c r="M30" s="2270"/>
      <c r="N30" s="2270"/>
      <c r="O30" s="2270"/>
      <c r="P30" s="2270"/>
      <c r="Q30" s="2270"/>
      <c r="R30" s="2270"/>
      <c r="S30" s="2271">
        <v>86.8</v>
      </c>
      <c r="T30" s="2271">
        <v>86.8</v>
      </c>
      <c r="U30" s="2271">
        <v>89.8</v>
      </c>
      <c r="V30" s="2211"/>
      <c r="W30" s="2211"/>
      <c r="X30" s="2211"/>
      <c r="Y30" s="2211"/>
      <c r="Z30" s="2211"/>
      <c r="AA30" s="2211"/>
      <c r="AB30" s="2211"/>
      <c r="AC30" s="2211"/>
      <c r="AD30" s="2211"/>
      <c r="AE30" s="2211"/>
      <c r="AF30" s="2211"/>
      <c r="AG30" s="2211"/>
      <c r="AH30" s="2211"/>
      <c r="AI30" s="2211"/>
      <c r="AJ30" s="2248">
        <v>92</v>
      </c>
      <c r="AK30" s="2211"/>
      <c r="AL30" s="2211"/>
      <c r="AM30" s="2211"/>
      <c r="AN30" s="2211"/>
      <c r="AO30" s="2211"/>
      <c r="AP30" s="2211"/>
      <c r="AQ30" s="2211"/>
      <c r="AR30" s="2211"/>
      <c r="AS30" s="2211"/>
      <c r="AT30" s="2211"/>
      <c r="AU30" s="2211"/>
      <c r="AV30" s="2211"/>
      <c r="AW30" s="2211"/>
      <c r="AX30" s="2211"/>
      <c r="AY30" s="2211">
        <f>'B4 SXCN'!I35</f>
        <v>89.8</v>
      </c>
      <c r="AZ30" s="2211" t="str">
        <f>'B4 SXCN'!J35</f>
        <v>89,8</v>
      </c>
      <c r="BA30" s="2211">
        <v>92</v>
      </c>
      <c r="BB30" s="2211"/>
      <c r="BC30" s="2211"/>
      <c r="BD30" s="2211"/>
      <c r="BE30" s="2211"/>
      <c r="BF30" s="2211"/>
      <c r="BG30" s="2211"/>
      <c r="BH30" s="2211"/>
      <c r="BI30" s="2211"/>
      <c r="BJ30" s="2211"/>
      <c r="BK30" s="2211"/>
      <c r="BL30" s="2211"/>
      <c r="BM30" s="2211"/>
      <c r="BN30" s="2211"/>
      <c r="BO30" s="2211"/>
      <c r="BP30" s="2211">
        <v>93.5</v>
      </c>
      <c r="BQ30" s="2211">
        <v>91</v>
      </c>
      <c r="BR30" s="2047">
        <f>'[1]B1 Bieu TH '!S31</f>
        <v>91</v>
      </c>
      <c r="BS30" s="2047">
        <f>'[1]B1 Bieu TH '!T31</f>
        <v>93.5</v>
      </c>
      <c r="BT30" s="3032">
        <f t="shared" si="30"/>
        <v>101.33630289532294</v>
      </c>
      <c r="BU30" s="3032">
        <f t="shared" si="31"/>
        <v>97.326203208556137</v>
      </c>
      <c r="BV30" s="3032">
        <f t="shared" si="32"/>
        <v>100</v>
      </c>
      <c r="BW30" s="2211">
        <v>95</v>
      </c>
      <c r="BX30" s="2211"/>
      <c r="BY30" s="2211"/>
      <c r="BZ30" s="2211"/>
      <c r="CA30" s="2211"/>
      <c r="CB30" s="2211"/>
      <c r="CC30" s="2211"/>
      <c r="CD30" s="2211"/>
      <c r="CE30" s="2211"/>
      <c r="CF30" s="2211"/>
      <c r="CG30" s="2211"/>
      <c r="CH30" s="2211"/>
      <c r="CI30" s="2211"/>
      <c r="CJ30" s="2211"/>
      <c r="CK30" s="2211"/>
      <c r="CL30" s="2211"/>
      <c r="CM30" s="2211"/>
      <c r="CN30" s="2211"/>
      <c r="CO30" s="2211"/>
      <c r="CP30" s="2211"/>
      <c r="CQ30" s="2211"/>
      <c r="CR30" s="2211"/>
      <c r="CS30" s="2211"/>
      <c r="CT30" s="2211"/>
      <c r="CU30" s="2211"/>
      <c r="CV30" s="2211"/>
      <c r="CW30" s="2211"/>
      <c r="CX30" s="2211"/>
      <c r="CY30" s="2211"/>
      <c r="CZ30" s="2211"/>
      <c r="DA30" s="2210">
        <f t="shared" si="27"/>
        <v>102.44988864142539</v>
      </c>
      <c r="DB30" s="2211">
        <f t="shared" si="28"/>
        <v>102.44988864142539</v>
      </c>
      <c r="DC30" s="2212">
        <f t="shared" si="29"/>
        <v>101.63043478260869</v>
      </c>
      <c r="DD30" s="2204"/>
      <c r="DE30" s="2270"/>
      <c r="DF30" s="604"/>
      <c r="DG30" s="54"/>
      <c r="DH30" s="54"/>
      <c r="DI30" s="927"/>
      <c r="DJ30" s="253"/>
      <c r="DK30" s="1457"/>
      <c r="DL30" s="1458"/>
      <c r="DM30" s="1459"/>
      <c r="DN30" s="1460">
        <v>82.2</v>
      </c>
      <c r="DO30" s="1458"/>
      <c r="DP30" s="1458"/>
    </row>
    <row r="31" spans="1:120" s="646" customFormat="1" ht="21.75" hidden="1" customHeight="1">
      <c r="A31" s="1565"/>
      <c r="B31" s="2241" t="s">
        <v>279</v>
      </c>
      <c r="C31" s="1565" t="s">
        <v>38</v>
      </c>
      <c r="D31" s="1620"/>
      <c r="E31" s="1620"/>
      <c r="F31" s="1620"/>
      <c r="G31" s="1620"/>
      <c r="H31" s="1620"/>
      <c r="I31" s="1620"/>
      <c r="J31" s="1620"/>
      <c r="K31" s="1620"/>
      <c r="L31" s="1620"/>
      <c r="M31" s="1620"/>
      <c r="N31" s="1620"/>
      <c r="O31" s="1620"/>
      <c r="P31" s="1620"/>
      <c r="Q31" s="1620"/>
      <c r="R31" s="1620"/>
      <c r="S31" s="2056"/>
      <c r="T31" s="2056"/>
      <c r="U31" s="2056"/>
      <c r="V31" s="2248"/>
      <c r="W31" s="2272"/>
      <c r="X31" s="2272"/>
      <c r="Y31" s="2272"/>
      <c r="Z31" s="2272"/>
      <c r="AA31" s="2272"/>
      <c r="AB31" s="2272"/>
      <c r="AC31" s="2272"/>
      <c r="AD31" s="2272"/>
      <c r="AE31" s="2272"/>
      <c r="AF31" s="2272"/>
      <c r="AG31" s="2272"/>
      <c r="AH31" s="2272"/>
      <c r="AI31" s="2272"/>
      <c r="AJ31" s="2272"/>
      <c r="AK31" s="2248"/>
      <c r="AL31" s="2272"/>
      <c r="AM31" s="2272"/>
      <c r="AN31" s="2272"/>
      <c r="AO31" s="2272"/>
      <c r="AP31" s="2272"/>
      <c r="AQ31" s="2272"/>
      <c r="AR31" s="2272"/>
      <c r="AS31" s="2272"/>
      <c r="AT31" s="2272"/>
      <c r="AU31" s="2272"/>
      <c r="AV31" s="2272"/>
      <c r="AW31" s="2272"/>
      <c r="AX31" s="2272"/>
      <c r="AY31" s="2272"/>
      <c r="AZ31" s="2272"/>
      <c r="BA31" s="2272"/>
      <c r="BB31" s="2248"/>
      <c r="BC31" s="2272"/>
      <c r="BD31" s="2272"/>
      <c r="BE31" s="2272"/>
      <c r="BF31" s="2272"/>
      <c r="BG31" s="2272"/>
      <c r="BH31" s="2272"/>
      <c r="BI31" s="2272"/>
      <c r="BJ31" s="2272"/>
      <c r="BK31" s="2272"/>
      <c r="BL31" s="2272"/>
      <c r="BM31" s="2272"/>
      <c r="BN31" s="2272"/>
      <c r="BO31" s="2272"/>
      <c r="BP31" s="2272"/>
      <c r="BQ31" s="2272"/>
      <c r="BR31" s="2272"/>
      <c r="BS31" s="2272"/>
      <c r="BT31" s="2272"/>
      <c r="BU31" s="2272"/>
      <c r="BV31" s="2272"/>
      <c r="BW31" s="2272"/>
      <c r="BX31" s="2272"/>
      <c r="BY31" s="2272"/>
      <c r="BZ31" s="2272"/>
      <c r="CA31" s="2272"/>
      <c r="CB31" s="2272"/>
      <c r="CC31" s="2272"/>
      <c r="CD31" s="2272"/>
      <c r="CE31" s="2272"/>
      <c r="CF31" s="2272"/>
      <c r="CG31" s="2272"/>
      <c r="CH31" s="2272"/>
      <c r="CI31" s="2272"/>
      <c r="CJ31" s="2272"/>
      <c r="CK31" s="2272"/>
      <c r="CL31" s="2272"/>
      <c r="CM31" s="2248"/>
      <c r="CN31" s="2272"/>
      <c r="CO31" s="2272"/>
      <c r="CP31" s="2272"/>
      <c r="CQ31" s="2272"/>
      <c r="CR31" s="2272"/>
      <c r="CS31" s="2272"/>
      <c r="CT31" s="2272"/>
      <c r="CU31" s="2272"/>
      <c r="CV31" s="2272"/>
      <c r="CW31" s="2272"/>
      <c r="CX31" s="2272"/>
      <c r="CY31" s="2272"/>
      <c r="CZ31" s="2272"/>
      <c r="DA31" s="2210" t="e">
        <f t="shared" si="27"/>
        <v>#DIV/0!</v>
      </c>
      <c r="DB31" s="2211" t="e">
        <f t="shared" si="28"/>
        <v>#DIV/0!</v>
      </c>
      <c r="DC31" s="2212" t="e">
        <f t="shared" si="29"/>
        <v>#DIV/0!</v>
      </c>
      <c r="DD31" s="1620"/>
      <c r="DE31" s="1620"/>
      <c r="DF31" s="604"/>
      <c r="DG31" s="54"/>
      <c r="DH31" s="54"/>
      <c r="DI31" s="943"/>
      <c r="DJ31" s="253"/>
      <c r="DK31" s="197"/>
      <c r="DL31" s="841"/>
      <c r="DM31" s="944"/>
      <c r="DN31" s="1328"/>
      <c r="DO31" s="917"/>
      <c r="DP31" s="34"/>
    </row>
    <row r="32" spans="1:120" s="949" customFormat="1" ht="19.5" hidden="1" customHeight="1">
      <c r="A32" s="1537"/>
      <c r="B32" s="2253" t="s">
        <v>280</v>
      </c>
      <c r="C32" s="1537" t="s">
        <v>26</v>
      </c>
      <c r="D32" s="1620"/>
      <c r="E32" s="1620"/>
      <c r="F32" s="1620"/>
      <c r="G32" s="1620"/>
      <c r="H32" s="1620"/>
      <c r="I32" s="1620"/>
      <c r="J32" s="1620"/>
      <c r="K32" s="1620"/>
      <c r="L32" s="1620"/>
      <c r="M32" s="1620"/>
      <c r="N32" s="1620"/>
      <c r="O32" s="1620"/>
      <c r="P32" s="1620"/>
      <c r="Q32" s="1620"/>
      <c r="R32" s="1620"/>
      <c r="S32" s="2056"/>
      <c r="T32" s="2056"/>
      <c r="U32" s="2056"/>
      <c r="V32" s="2273"/>
      <c r="W32" s="2273"/>
      <c r="X32" s="2273"/>
      <c r="Y32" s="2273"/>
      <c r="Z32" s="2273"/>
      <c r="AA32" s="2273"/>
      <c r="AB32" s="2273"/>
      <c r="AC32" s="2273"/>
      <c r="AD32" s="2273"/>
      <c r="AE32" s="2273"/>
      <c r="AF32" s="2273"/>
      <c r="AG32" s="2273"/>
      <c r="AH32" s="2273"/>
      <c r="AI32" s="2273"/>
      <c r="AJ32" s="2273"/>
      <c r="AK32" s="2273"/>
      <c r="AL32" s="2273"/>
      <c r="AM32" s="2273"/>
      <c r="AN32" s="2273"/>
      <c r="AO32" s="2273"/>
      <c r="AP32" s="2273"/>
      <c r="AQ32" s="2273"/>
      <c r="AR32" s="2273"/>
      <c r="AS32" s="2273"/>
      <c r="AT32" s="2273"/>
      <c r="AU32" s="2273"/>
      <c r="AV32" s="2273"/>
      <c r="AW32" s="2273"/>
      <c r="AX32" s="2273"/>
      <c r="AY32" s="2273"/>
      <c r="AZ32" s="2273"/>
      <c r="BA32" s="2273"/>
      <c r="BB32" s="2273"/>
      <c r="BC32" s="2273"/>
      <c r="BD32" s="2273"/>
      <c r="BE32" s="2273"/>
      <c r="BF32" s="2273"/>
      <c r="BG32" s="2273"/>
      <c r="BH32" s="2273"/>
      <c r="BI32" s="2273"/>
      <c r="BJ32" s="2273"/>
      <c r="BK32" s="2273"/>
      <c r="BL32" s="2273"/>
      <c r="BM32" s="2273"/>
      <c r="BN32" s="2273"/>
      <c r="BO32" s="2273"/>
      <c r="BP32" s="2273"/>
      <c r="BQ32" s="2273"/>
      <c r="BR32" s="2273"/>
      <c r="BS32" s="2273"/>
      <c r="BT32" s="2273"/>
      <c r="BU32" s="2273"/>
      <c r="BV32" s="2273"/>
      <c r="BW32" s="2273"/>
      <c r="BX32" s="2273"/>
      <c r="BY32" s="2273"/>
      <c r="BZ32" s="2273"/>
      <c r="CA32" s="2273"/>
      <c r="CB32" s="2273"/>
      <c r="CC32" s="2273"/>
      <c r="CD32" s="2273"/>
      <c r="CE32" s="2273"/>
      <c r="CF32" s="2273"/>
      <c r="CG32" s="2273"/>
      <c r="CH32" s="2273"/>
      <c r="CI32" s="2273"/>
      <c r="CJ32" s="2273"/>
      <c r="CK32" s="2273"/>
      <c r="CL32" s="2273"/>
      <c r="CM32" s="2273"/>
      <c r="CN32" s="2273"/>
      <c r="CO32" s="2273"/>
      <c r="CP32" s="2273"/>
      <c r="CQ32" s="2273"/>
      <c r="CR32" s="2273"/>
      <c r="CS32" s="2273"/>
      <c r="CT32" s="2273"/>
      <c r="CU32" s="2273"/>
      <c r="CV32" s="2273"/>
      <c r="CW32" s="2273"/>
      <c r="CX32" s="2273"/>
      <c r="CY32" s="2273"/>
      <c r="CZ32" s="2273"/>
      <c r="DA32" s="2210" t="e">
        <f t="shared" si="27"/>
        <v>#DIV/0!</v>
      </c>
      <c r="DB32" s="2211" t="e">
        <f t="shared" si="28"/>
        <v>#DIV/0!</v>
      </c>
      <c r="DC32" s="2212" t="e">
        <f t="shared" si="29"/>
        <v>#DIV/0!</v>
      </c>
      <c r="DD32" s="1620"/>
      <c r="DE32" s="1620"/>
      <c r="DF32" s="604"/>
      <c r="DG32" s="54"/>
      <c r="DH32" s="54"/>
      <c r="DI32" s="943"/>
      <c r="DJ32" s="252"/>
      <c r="DK32" s="200"/>
      <c r="DL32" s="931"/>
      <c r="DM32" s="956"/>
      <c r="DN32" s="1329"/>
      <c r="DO32" s="948"/>
      <c r="DP32" s="34"/>
    </row>
    <row r="33" spans="1:120" s="960" customFormat="1" ht="19.5" hidden="1" customHeight="1">
      <c r="A33" s="1565"/>
      <c r="B33" s="2274" t="s">
        <v>281</v>
      </c>
      <c r="C33" s="2054" t="s">
        <v>282</v>
      </c>
      <c r="D33" s="1620"/>
      <c r="E33" s="1620"/>
      <c r="F33" s="1620"/>
      <c r="G33" s="1620"/>
      <c r="H33" s="1620"/>
      <c r="I33" s="1620"/>
      <c r="J33" s="1620"/>
      <c r="K33" s="1620"/>
      <c r="L33" s="1620"/>
      <c r="M33" s="1620"/>
      <c r="N33" s="1620"/>
      <c r="O33" s="1620"/>
      <c r="P33" s="1620"/>
      <c r="Q33" s="1620"/>
      <c r="R33" s="1620"/>
      <c r="S33" s="2056"/>
      <c r="T33" s="2056"/>
      <c r="U33" s="2056"/>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2275"/>
      <c r="BB33" s="2275"/>
      <c r="BC33" s="2275"/>
      <c r="BD33" s="2275"/>
      <c r="BE33" s="2275"/>
      <c r="BF33" s="2275"/>
      <c r="BG33" s="2275"/>
      <c r="BH33" s="2275"/>
      <c r="BI33" s="2275"/>
      <c r="BJ33" s="2275"/>
      <c r="BK33" s="2275"/>
      <c r="BL33" s="2275"/>
      <c r="BM33" s="2275"/>
      <c r="BN33" s="2275"/>
      <c r="BO33" s="2275"/>
      <c r="BP33" s="2275"/>
      <c r="BQ33" s="2275"/>
      <c r="BR33" s="2275"/>
      <c r="BS33" s="2275"/>
      <c r="BT33" s="2275"/>
      <c r="BU33" s="2275"/>
      <c r="BV33" s="2275"/>
      <c r="BW33" s="2275"/>
      <c r="BX33" s="2275"/>
      <c r="BY33" s="2275"/>
      <c r="BZ33" s="2275"/>
      <c r="CA33" s="2275"/>
      <c r="CB33" s="2275"/>
      <c r="CC33" s="2275"/>
      <c r="CD33" s="2275"/>
      <c r="CE33" s="2275"/>
      <c r="CF33" s="2275"/>
      <c r="CG33" s="2275"/>
      <c r="CH33" s="2275"/>
      <c r="CI33" s="2275"/>
      <c r="CJ33" s="2275"/>
      <c r="CK33" s="2275"/>
      <c r="CL33" s="2275"/>
      <c r="CM33" s="2275"/>
      <c r="CN33" s="2275"/>
      <c r="CO33" s="2275"/>
      <c r="CP33" s="2275"/>
      <c r="CQ33" s="2275"/>
      <c r="CR33" s="2275"/>
      <c r="CS33" s="2275"/>
      <c r="CT33" s="2275"/>
      <c r="CU33" s="2275"/>
      <c r="CV33" s="2275"/>
      <c r="CW33" s="2275"/>
      <c r="CX33" s="2275"/>
      <c r="CY33" s="2275"/>
      <c r="CZ33" s="2275"/>
      <c r="DA33" s="2210" t="e">
        <f t="shared" si="27"/>
        <v>#DIV/0!</v>
      </c>
      <c r="DB33" s="2211" t="e">
        <f t="shared" si="28"/>
        <v>#DIV/0!</v>
      </c>
      <c r="DC33" s="2212" t="e">
        <f t="shared" si="29"/>
        <v>#DIV/0!</v>
      </c>
      <c r="DD33" s="1620"/>
      <c r="DE33" s="1620"/>
      <c r="DF33" s="604"/>
      <c r="DG33" s="54"/>
      <c r="DH33" s="54"/>
      <c r="DI33" s="943"/>
      <c r="DJ33" s="957"/>
      <c r="DK33" s="197"/>
      <c r="DL33" s="958"/>
      <c r="DM33" s="944"/>
      <c r="DN33" s="1334"/>
      <c r="DO33" s="959"/>
      <c r="DP33" s="34"/>
    </row>
    <row r="34" spans="1:120" s="61" customFormat="1" ht="19.5" hidden="1" customHeight="1">
      <c r="A34" s="1565"/>
      <c r="B34" s="2241" t="s">
        <v>283</v>
      </c>
      <c r="C34" s="2276" t="s">
        <v>26</v>
      </c>
      <c r="D34" s="1620"/>
      <c r="E34" s="1620"/>
      <c r="F34" s="1620"/>
      <c r="G34" s="1620"/>
      <c r="H34" s="1620"/>
      <c r="I34" s="1620"/>
      <c r="J34" s="1620"/>
      <c r="K34" s="1620"/>
      <c r="L34" s="1620"/>
      <c r="M34" s="1620"/>
      <c r="N34" s="1620"/>
      <c r="O34" s="1620"/>
      <c r="P34" s="1620"/>
      <c r="Q34" s="1620"/>
      <c r="R34" s="1620"/>
      <c r="S34" s="2056"/>
      <c r="T34" s="2056"/>
      <c r="U34" s="2056"/>
      <c r="V34" s="2277"/>
      <c r="W34" s="2277"/>
      <c r="X34" s="2277"/>
      <c r="Y34" s="2277"/>
      <c r="Z34" s="2277"/>
      <c r="AA34" s="2277"/>
      <c r="AB34" s="2277"/>
      <c r="AC34" s="2277"/>
      <c r="AD34" s="2277"/>
      <c r="AE34" s="2277"/>
      <c r="AF34" s="2277"/>
      <c r="AG34" s="2277"/>
      <c r="AH34" s="2277"/>
      <c r="AI34" s="2277"/>
      <c r="AJ34" s="2277"/>
      <c r="AK34" s="2277"/>
      <c r="AL34" s="2277"/>
      <c r="AM34" s="2277"/>
      <c r="AN34" s="2277"/>
      <c r="AO34" s="2277"/>
      <c r="AP34" s="2277"/>
      <c r="AQ34" s="2277"/>
      <c r="AR34" s="2277"/>
      <c r="AS34" s="2277"/>
      <c r="AT34" s="2277"/>
      <c r="AU34" s="2277"/>
      <c r="AV34" s="2277"/>
      <c r="AW34" s="2277"/>
      <c r="AX34" s="2277"/>
      <c r="AY34" s="2277"/>
      <c r="AZ34" s="2277"/>
      <c r="BA34" s="2277"/>
      <c r="BB34" s="2277"/>
      <c r="BC34" s="2277"/>
      <c r="BD34" s="2277"/>
      <c r="BE34" s="2277"/>
      <c r="BF34" s="2277"/>
      <c r="BG34" s="2277"/>
      <c r="BH34" s="2277"/>
      <c r="BI34" s="2277"/>
      <c r="BJ34" s="2277"/>
      <c r="BK34" s="2277"/>
      <c r="BL34" s="2277"/>
      <c r="BM34" s="2277"/>
      <c r="BN34" s="2277"/>
      <c r="BO34" s="2277"/>
      <c r="BP34" s="2277"/>
      <c r="BQ34" s="2277"/>
      <c r="BR34" s="2277"/>
      <c r="BS34" s="2277"/>
      <c r="BT34" s="2277"/>
      <c r="BU34" s="2277"/>
      <c r="BV34" s="2277"/>
      <c r="BW34" s="2277"/>
      <c r="BX34" s="2277"/>
      <c r="BY34" s="2277"/>
      <c r="BZ34" s="2277"/>
      <c r="CA34" s="2277"/>
      <c r="CB34" s="2277"/>
      <c r="CC34" s="2277"/>
      <c r="CD34" s="2277"/>
      <c r="CE34" s="2277"/>
      <c r="CF34" s="2277"/>
      <c r="CG34" s="2277"/>
      <c r="CH34" s="2277"/>
      <c r="CI34" s="2277"/>
      <c r="CJ34" s="2277"/>
      <c r="CK34" s="2277"/>
      <c r="CL34" s="2277"/>
      <c r="CM34" s="2277"/>
      <c r="CN34" s="2277"/>
      <c r="CO34" s="2277"/>
      <c r="CP34" s="2277"/>
      <c r="CQ34" s="2277"/>
      <c r="CR34" s="2277"/>
      <c r="CS34" s="2277"/>
      <c r="CT34" s="2277"/>
      <c r="CU34" s="2277"/>
      <c r="CV34" s="2277"/>
      <c r="CW34" s="2277"/>
      <c r="CX34" s="2277"/>
      <c r="CY34" s="2277"/>
      <c r="CZ34" s="2277"/>
      <c r="DA34" s="2210" t="e">
        <f t="shared" si="27"/>
        <v>#DIV/0!</v>
      </c>
      <c r="DB34" s="2211" t="e">
        <f t="shared" si="28"/>
        <v>#DIV/0!</v>
      </c>
      <c r="DC34" s="2212" t="e">
        <f t="shared" si="29"/>
        <v>#DIV/0!</v>
      </c>
      <c r="DD34" s="1620"/>
      <c r="DE34" s="1620"/>
      <c r="DF34" s="604"/>
      <c r="DG34" s="54"/>
      <c r="DH34" s="54"/>
      <c r="DI34" s="943"/>
      <c r="DJ34" s="250"/>
      <c r="DK34" s="197"/>
      <c r="DL34" s="79"/>
      <c r="DM34" s="944"/>
      <c r="DN34" s="1335"/>
      <c r="DO34" s="961"/>
      <c r="DP34" s="34"/>
    </row>
    <row r="35" spans="1:120" s="34" customFormat="1" ht="19.5" hidden="1" customHeight="1">
      <c r="A35" s="1565"/>
      <c r="B35" s="2253" t="s">
        <v>284</v>
      </c>
      <c r="C35" s="2276"/>
      <c r="D35" s="1620"/>
      <c r="E35" s="1620"/>
      <c r="F35" s="1620"/>
      <c r="G35" s="1620"/>
      <c r="H35" s="1620"/>
      <c r="I35" s="1620"/>
      <c r="J35" s="1620"/>
      <c r="K35" s="1620"/>
      <c r="L35" s="1620"/>
      <c r="M35" s="1620"/>
      <c r="N35" s="1620"/>
      <c r="O35" s="1620"/>
      <c r="P35" s="1620"/>
      <c r="Q35" s="1620"/>
      <c r="R35" s="1620"/>
      <c r="S35" s="2056"/>
      <c r="T35" s="2056"/>
      <c r="U35" s="2056"/>
      <c r="V35" s="2278"/>
      <c r="W35" s="2278"/>
      <c r="X35" s="2278"/>
      <c r="Y35" s="2278"/>
      <c r="Z35" s="2278"/>
      <c r="AA35" s="2278"/>
      <c r="AB35" s="2278"/>
      <c r="AC35" s="2278"/>
      <c r="AD35" s="2278"/>
      <c r="AE35" s="2278"/>
      <c r="AF35" s="2278"/>
      <c r="AG35" s="2278"/>
      <c r="AH35" s="2278"/>
      <c r="AI35" s="2278"/>
      <c r="AJ35" s="2278"/>
      <c r="AK35" s="2278"/>
      <c r="AL35" s="2278"/>
      <c r="AM35" s="2278"/>
      <c r="AN35" s="2278"/>
      <c r="AO35" s="2278"/>
      <c r="AP35" s="2278"/>
      <c r="AQ35" s="2278"/>
      <c r="AR35" s="2278"/>
      <c r="AS35" s="2278"/>
      <c r="AT35" s="2278"/>
      <c r="AU35" s="2278"/>
      <c r="AV35" s="2278"/>
      <c r="AW35" s="2278"/>
      <c r="AX35" s="2278"/>
      <c r="AY35" s="2278"/>
      <c r="AZ35" s="2278"/>
      <c r="BA35" s="2278"/>
      <c r="BB35" s="2278"/>
      <c r="BC35" s="2278"/>
      <c r="BD35" s="2278"/>
      <c r="BE35" s="2278"/>
      <c r="BF35" s="2278"/>
      <c r="BG35" s="2278"/>
      <c r="BH35" s="2278"/>
      <c r="BI35" s="2278"/>
      <c r="BJ35" s="2278"/>
      <c r="BK35" s="2278"/>
      <c r="BL35" s="2278"/>
      <c r="BM35" s="2278"/>
      <c r="BN35" s="2278"/>
      <c r="BO35" s="2278"/>
      <c r="BP35" s="2278"/>
      <c r="BQ35" s="2278"/>
      <c r="BR35" s="2278"/>
      <c r="BS35" s="2278"/>
      <c r="BT35" s="2278"/>
      <c r="BU35" s="2278"/>
      <c r="BV35" s="2278"/>
      <c r="BW35" s="2278"/>
      <c r="BX35" s="2278"/>
      <c r="BY35" s="2278"/>
      <c r="BZ35" s="2278"/>
      <c r="CA35" s="2278"/>
      <c r="CB35" s="2278"/>
      <c r="CC35" s="2278"/>
      <c r="CD35" s="2278"/>
      <c r="CE35" s="2278"/>
      <c r="CF35" s="2278"/>
      <c r="CG35" s="2278"/>
      <c r="CH35" s="2278"/>
      <c r="CI35" s="2278"/>
      <c r="CJ35" s="2278"/>
      <c r="CK35" s="2278"/>
      <c r="CL35" s="2278"/>
      <c r="CM35" s="2278"/>
      <c r="CN35" s="2278"/>
      <c r="CO35" s="2278"/>
      <c r="CP35" s="2278"/>
      <c r="CQ35" s="2278"/>
      <c r="CR35" s="2278"/>
      <c r="CS35" s="2278"/>
      <c r="CT35" s="2278"/>
      <c r="CU35" s="2278"/>
      <c r="CV35" s="2278"/>
      <c r="CW35" s="2278"/>
      <c r="CX35" s="2278"/>
      <c r="CY35" s="2278"/>
      <c r="CZ35" s="2278"/>
      <c r="DA35" s="2210" t="e">
        <f t="shared" si="27"/>
        <v>#DIV/0!</v>
      </c>
      <c r="DB35" s="2211" t="e">
        <f t="shared" si="28"/>
        <v>#DIV/0!</v>
      </c>
      <c r="DC35" s="2212" t="e">
        <f t="shared" si="29"/>
        <v>#DIV/0!</v>
      </c>
      <c r="DD35" s="1620"/>
      <c r="DE35" s="1620"/>
      <c r="DF35" s="604"/>
      <c r="DG35" s="54"/>
      <c r="DH35" s="54"/>
      <c r="DI35" s="943"/>
      <c r="DJ35" s="250"/>
      <c r="DK35" s="197"/>
      <c r="DL35" s="79"/>
      <c r="DM35" s="944"/>
      <c r="DN35" s="1328"/>
      <c r="DO35" s="58"/>
    </row>
    <row r="36" spans="1:120" s="34" customFormat="1" ht="19.5" hidden="1" customHeight="1">
      <c r="A36" s="1565"/>
      <c r="B36" s="2241" t="s">
        <v>285</v>
      </c>
      <c r="C36" s="2276" t="s">
        <v>26</v>
      </c>
      <c r="D36" s="1620"/>
      <c r="E36" s="1620"/>
      <c r="F36" s="1620"/>
      <c r="G36" s="1620"/>
      <c r="H36" s="1620"/>
      <c r="I36" s="1620"/>
      <c r="J36" s="1620"/>
      <c r="K36" s="1620"/>
      <c r="L36" s="1620"/>
      <c r="M36" s="1620"/>
      <c r="N36" s="1620"/>
      <c r="O36" s="1620"/>
      <c r="P36" s="1620"/>
      <c r="Q36" s="1620"/>
      <c r="R36" s="1620"/>
      <c r="S36" s="2056"/>
      <c r="T36" s="2056"/>
      <c r="U36" s="2056"/>
      <c r="V36" s="2279"/>
      <c r="W36" s="2280"/>
      <c r="X36" s="2280"/>
      <c r="Y36" s="2280"/>
      <c r="Z36" s="2280"/>
      <c r="AA36" s="2281"/>
      <c r="AB36" s="2281"/>
      <c r="AC36" s="2281"/>
      <c r="AD36" s="2281"/>
      <c r="AE36" s="2281"/>
      <c r="AF36" s="2281"/>
      <c r="AG36" s="2281"/>
      <c r="AH36" s="2281"/>
      <c r="AI36" s="2281"/>
      <c r="AJ36" s="2281"/>
      <c r="AK36" s="2279"/>
      <c r="AL36" s="2280"/>
      <c r="AM36" s="2280"/>
      <c r="AN36" s="2280"/>
      <c r="AO36" s="2280"/>
      <c r="AP36" s="2281"/>
      <c r="AQ36" s="2281"/>
      <c r="AR36" s="2281"/>
      <c r="AS36" s="2281"/>
      <c r="AT36" s="2281"/>
      <c r="AU36" s="2281"/>
      <c r="AV36" s="2281"/>
      <c r="AW36" s="2281"/>
      <c r="AX36" s="2281"/>
      <c r="AY36" s="2281"/>
      <c r="AZ36" s="2281"/>
      <c r="BA36" s="2281"/>
      <c r="BB36" s="2279"/>
      <c r="BC36" s="2280"/>
      <c r="BD36" s="2280"/>
      <c r="BE36" s="2280"/>
      <c r="BF36" s="2280"/>
      <c r="BG36" s="2281"/>
      <c r="BH36" s="2281"/>
      <c r="BI36" s="2281"/>
      <c r="BJ36" s="2281"/>
      <c r="BK36" s="2281"/>
      <c r="BL36" s="2281"/>
      <c r="BM36" s="2281"/>
      <c r="BN36" s="2281"/>
      <c r="BO36" s="2281"/>
      <c r="BP36" s="2281"/>
      <c r="BQ36" s="2281"/>
      <c r="BR36" s="2281"/>
      <c r="BS36" s="2281"/>
      <c r="BT36" s="2281"/>
      <c r="BU36" s="2281"/>
      <c r="BV36" s="2281"/>
      <c r="BW36" s="2281"/>
      <c r="BX36" s="2281"/>
      <c r="BY36" s="2281"/>
      <c r="BZ36" s="2281"/>
      <c r="CA36" s="2281"/>
      <c r="CB36" s="2281"/>
      <c r="CC36" s="2281"/>
      <c r="CD36" s="2281"/>
      <c r="CE36" s="2281"/>
      <c r="CF36" s="2281"/>
      <c r="CG36" s="2281"/>
      <c r="CH36" s="2281"/>
      <c r="CI36" s="2281"/>
      <c r="CJ36" s="2281"/>
      <c r="CK36" s="2281"/>
      <c r="CL36" s="2281"/>
      <c r="CM36" s="2279"/>
      <c r="CN36" s="2280"/>
      <c r="CO36" s="2280"/>
      <c r="CP36" s="2280"/>
      <c r="CQ36" s="2280"/>
      <c r="CR36" s="2281"/>
      <c r="CS36" s="2281"/>
      <c r="CT36" s="2281"/>
      <c r="CU36" s="2281"/>
      <c r="CV36" s="2281"/>
      <c r="CW36" s="2281"/>
      <c r="CX36" s="2281"/>
      <c r="CY36" s="2281"/>
      <c r="CZ36" s="2281"/>
      <c r="DA36" s="2210" t="e">
        <f t="shared" si="27"/>
        <v>#DIV/0!</v>
      </c>
      <c r="DB36" s="2211" t="e">
        <f t="shared" si="28"/>
        <v>#DIV/0!</v>
      </c>
      <c r="DC36" s="2212" t="e">
        <f t="shared" si="29"/>
        <v>#DIV/0!</v>
      </c>
      <c r="DD36" s="1620"/>
      <c r="DE36" s="1620"/>
      <c r="DF36" s="604"/>
      <c r="DG36" s="54"/>
      <c r="DH36" s="54"/>
      <c r="DI36" s="943"/>
      <c r="DJ36" s="250"/>
      <c r="DK36" s="197"/>
      <c r="DL36" s="79"/>
      <c r="DM36" s="944"/>
      <c r="DN36" s="1328"/>
      <c r="DO36" s="58"/>
    </row>
    <row r="37" spans="1:120" s="34" customFormat="1" ht="19.5" hidden="1" customHeight="1">
      <c r="A37" s="1565"/>
      <c r="B37" s="2241" t="s">
        <v>286</v>
      </c>
      <c r="C37" s="2276" t="s">
        <v>26</v>
      </c>
      <c r="D37" s="1620"/>
      <c r="E37" s="1620"/>
      <c r="F37" s="1620"/>
      <c r="G37" s="1620"/>
      <c r="H37" s="1620"/>
      <c r="I37" s="1620"/>
      <c r="J37" s="1620"/>
      <c r="K37" s="1620"/>
      <c r="L37" s="1620"/>
      <c r="M37" s="1620"/>
      <c r="N37" s="1620"/>
      <c r="O37" s="1620"/>
      <c r="P37" s="1620"/>
      <c r="Q37" s="1620"/>
      <c r="R37" s="1620"/>
      <c r="S37" s="2056"/>
      <c r="T37" s="2056"/>
      <c r="U37" s="2056"/>
      <c r="V37" s="2282"/>
      <c r="W37" s="2282"/>
      <c r="X37" s="2282"/>
      <c r="Y37" s="2282"/>
      <c r="Z37" s="2282"/>
      <c r="AA37" s="2282"/>
      <c r="AB37" s="2282"/>
      <c r="AC37" s="2282"/>
      <c r="AD37" s="2282"/>
      <c r="AE37" s="2282"/>
      <c r="AF37" s="2282"/>
      <c r="AG37" s="2282"/>
      <c r="AH37" s="2282"/>
      <c r="AI37" s="2282"/>
      <c r="AJ37" s="2282"/>
      <c r="AK37" s="2282"/>
      <c r="AL37" s="2282"/>
      <c r="AM37" s="2282"/>
      <c r="AN37" s="2282"/>
      <c r="AO37" s="2282"/>
      <c r="AP37" s="2282"/>
      <c r="AQ37" s="2282"/>
      <c r="AR37" s="2282"/>
      <c r="AS37" s="2282"/>
      <c r="AT37" s="2282"/>
      <c r="AU37" s="2282"/>
      <c r="AV37" s="2282"/>
      <c r="AW37" s="2282"/>
      <c r="AX37" s="2282"/>
      <c r="AY37" s="2282"/>
      <c r="AZ37" s="2282"/>
      <c r="BA37" s="2282"/>
      <c r="BB37" s="2282"/>
      <c r="BC37" s="2282"/>
      <c r="BD37" s="2282"/>
      <c r="BE37" s="2282"/>
      <c r="BF37" s="2282"/>
      <c r="BG37" s="2282"/>
      <c r="BH37" s="2282"/>
      <c r="BI37" s="2282"/>
      <c r="BJ37" s="2282"/>
      <c r="BK37" s="2282"/>
      <c r="BL37" s="2282"/>
      <c r="BM37" s="2282"/>
      <c r="BN37" s="2282"/>
      <c r="BO37" s="2282"/>
      <c r="BP37" s="2282"/>
      <c r="BQ37" s="2282"/>
      <c r="BR37" s="2282"/>
      <c r="BS37" s="2282"/>
      <c r="BT37" s="2282"/>
      <c r="BU37" s="2282"/>
      <c r="BV37" s="2282"/>
      <c r="BW37" s="2282"/>
      <c r="BX37" s="2282"/>
      <c r="BY37" s="2282"/>
      <c r="BZ37" s="2282"/>
      <c r="CA37" s="2282"/>
      <c r="CB37" s="2282"/>
      <c r="CC37" s="2282"/>
      <c r="CD37" s="2282"/>
      <c r="CE37" s="2282"/>
      <c r="CF37" s="2282"/>
      <c r="CG37" s="2282"/>
      <c r="CH37" s="2282"/>
      <c r="CI37" s="2282"/>
      <c r="CJ37" s="2282"/>
      <c r="CK37" s="2282"/>
      <c r="CL37" s="2282"/>
      <c r="CM37" s="2282"/>
      <c r="CN37" s="2282"/>
      <c r="CO37" s="2282"/>
      <c r="CP37" s="2282"/>
      <c r="CQ37" s="2282"/>
      <c r="CR37" s="2282"/>
      <c r="CS37" s="2282"/>
      <c r="CT37" s="2282"/>
      <c r="CU37" s="2282"/>
      <c r="CV37" s="2282"/>
      <c r="CW37" s="2282"/>
      <c r="CX37" s="2282"/>
      <c r="CY37" s="2282"/>
      <c r="CZ37" s="2282"/>
      <c r="DA37" s="2210" t="e">
        <f t="shared" si="27"/>
        <v>#DIV/0!</v>
      </c>
      <c r="DB37" s="2211" t="e">
        <f t="shared" si="28"/>
        <v>#DIV/0!</v>
      </c>
      <c r="DC37" s="2212" t="e">
        <f t="shared" si="29"/>
        <v>#DIV/0!</v>
      </c>
      <c r="DD37" s="1620"/>
      <c r="DE37" s="1620"/>
      <c r="DF37" s="604"/>
      <c r="DG37" s="54"/>
      <c r="DH37" s="54"/>
      <c r="DI37" s="943"/>
      <c r="DJ37" s="250"/>
      <c r="DK37" s="197"/>
      <c r="DL37" s="79"/>
      <c r="DM37" s="944"/>
      <c r="DN37" s="1328"/>
      <c r="DO37" s="58"/>
    </row>
    <row r="38" spans="1:120" s="662" customFormat="1" ht="21.95" customHeight="1">
      <c r="A38" s="2097" t="s">
        <v>119</v>
      </c>
      <c r="B38" s="2247" t="s">
        <v>939</v>
      </c>
      <c r="C38" s="1577"/>
      <c r="D38" s="1620"/>
      <c r="E38" s="1620"/>
      <c r="F38" s="1620"/>
      <c r="G38" s="1620"/>
      <c r="H38" s="1620"/>
      <c r="I38" s="1620"/>
      <c r="J38" s="1620"/>
      <c r="K38" s="1620"/>
      <c r="L38" s="1620"/>
      <c r="M38" s="1620"/>
      <c r="N38" s="1620"/>
      <c r="O38" s="1620"/>
      <c r="P38" s="1620"/>
      <c r="Q38" s="1620"/>
      <c r="R38" s="1620"/>
      <c r="S38" s="2056"/>
      <c r="T38" s="2056"/>
      <c r="U38" s="2056"/>
      <c r="V38" s="2272"/>
      <c r="W38" s="2272"/>
      <c r="X38" s="2272"/>
      <c r="Y38" s="2272"/>
      <c r="Z38" s="2272"/>
      <c r="AA38" s="2272"/>
      <c r="AB38" s="2272"/>
      <c r="AC38" s="2272"/>
      <c r="AD38" s="2272"/>
      <c r="AE38" s="2272"/>
      <c r="AF38" s="2272"/>
      <c r="AG38" s="2272"/>
      <c r="AH38" s="2272"/>
      <c r="AI38" s="2272"/>
      <c r="AJ38" s="2272"/>
      <c r="AK38" s="2272"/>
      <c r="AL38" s="2272"/>
      <c r="AM38" s="2272"/>
      <c r="AN38" s="2272"/>
      <c r="AO38" s="2272"/>
      <c r="AP38" s="2272"/>
      <c r="AQ38" s="2272"/>
      <c r="AR38" s="2272"/>
      <c r="AS38" s="2272"/>
      <c r="AT38" s="2272"/>
      <c r="AU38" s="2272"/>
      <c r="AV38" s="2272"/>
      <c r="AW38" s="2272"/>
      <c r="AX38" s="2272"/>
      <c r="AY38" s="2272"/>
      <c r="AZ38" s="2272"/>
      <c r="BA38" s="2272"/>
      <c r="BB38" s="2272"/>
      <c r="BC38" s="2272"/>
      <c r="BD38" s="2272"/>
      <c r="BE38" s="2272"/>
      <c r="BF38" s="2272"/>
      <c r="BG38" s="2272"/>
      <c r="BH38" s="2272"/>
      <c r="BI38" s="2272"/>
      <c r="BJ38" s="2272"/>
      <c r="BK38" s="2272"/>
      <c r="BL38" s="2272"/>
      <c r="BM38" s="2272"/>
      <c r="BN38" s="2272"/>
      <c r="BO38" s="2272"/>
      <c r="BP38" s="2272"/>
      <c r="BQ38" s="2272"/>
      <c r="BR38" s="2272"/>
      <c r="BS38" s="2272"/>
      <c r="BT38" s="2272"/>
      <c r="BU38" s="2272"/>
      <c r="BV38" s="2272"/>
      <c r="BW38" s="2272"/>
      <c r="BX38" s="2272"/>
      <c r="BY38" s="2272"/>
      <c r="BZ38" s="2272"/>
      <c r="CA38" s="2272"/>
      <c r="CB38" s="2272"/>
      <c r="CC38" s="2272"/>
      <c r="CD38" s="2272"/>
      <c r="CE38" s="2272"/>
      <c r="CF38" s="2272"/>
      <c r="CG38" s="2272"/>
      <c r="CH38" s="2272"/>
      <c r="CI38" s="2272"/>
      <c r="CJ38" s="2272"/>
      <c r="CK38" s="2272"/>
      <c r="CL38" s="2272"/>
      <c r="CM38" s="2272"/>
      <c r="CN38" s="2272"/>
      <c r="CO38" s="2272"/>
      <c r="CP38" s="2272"/>
      <c r="CQ38" s="2272"/>
      <c r="CR38" s="2272"/>
      <c r="CS38" s="2272"/>
      <c r="CT38" s="2272"/>
      <c r="CU38" s="2272"/>
      <c r="CV38" s="2272"/>
      <c r="CW38" s="2272"/>
      <c r="CX38" s="2272"/>
      <c r="CY38" s="2272"/>
      <c r="CZ38" s="2272"/>
      <c r="DA38" s="2210"/>
      <c r="DB38" s="2211"/>
      <c r="DC38" s="2212"/>
      <c r="DD38" s="1620"/>
      <c r="DE38" s="1620"/>
      <c r="DF38" s="604"/>
      <c r="DG38" s="54"/>
      <c r="DH38" s="54"/>
      <c r="DI38" s="943"/>
      <c r="DJ38" s="962"/>
      <c r="DK38" s="203"/>
      <c r="DL38" s="907"/>
      <c r="DM38" s="944"/>
      <c r="DN38" s="1300"/>
      <c r="DO38" s="909"/>
      <c r="DP38" s="34"/>
    </row>
    <row r="39" spans="1:120" s="682" customFormat="1" ht="21.95" customHeight="1">
      <c r="A39" s="2283">
        <v>1</v>
      </c>
      <c r="B39" s="2284" t="s">
        <v>287</v>
      </c>
      <c r="C39" s="2283" t="s">
        <v>49</v>
      </c>
      <c r="D39" s="2204">
        <v>2850</v>
      </c>
      <c r="E39" s="2285"/>
      <c r="F39" s="2285"/>
      <c r="G39" s="2285"/>
      <c r="H39" s="2285"/>
      <c r="I39" s="2285"/>
      <c r="J39" s="2285"/>
      <c r="K39" s="2285"/>
      <c r="L39" s="2285"/>
      <c r="M39" s="2285"/>
      <c r="N39" s="2285"/>
      <c r="O39" s="2285"/>
      <c r="P39" s="2285"/>
      <c r="Q39" s="2285"/>
      <c r="R39" s="2285"/>
      <c r="S39" s="2285">
        <v>2660</v>
      </c>
      <c r="T39" s="2248">
        <v>2673</v>
      </c>
      <c r="U39" s="2204">
        <v>2850</v>
      </c>
      <c r="V39" s="2286"/>
      <c r="W39" s="2286"/>
      <c r="X39" s="2286"/>
      <c r="Y39" s="2286"/>
      <c r="Z39" s="2286"/>
      <c r="AA39" s="2286"/>
      <c r="AB39" s="2286"/>
      <c r="AC39" s="2286"/>
      <c r="AD39" s="2286"/>
      <c r="AE39" s="2286"/>
      <c r="AF39" s="2286"/>
      <c r="AG39" s="2286"/>
      <c r="AH39" s="2286"/>
      <c r="AI39" s="2286"/>
      <c r="AJ39" s="2287">
        <v>2900</v>
      </c>
      <c r="AK39" s="2286"/>
      <c r="AL39" s="2286"/>
      <c r="AM39" s="2286"/>
      <c r="AN39" s="2286"/>
      <c r="AO39" s="2286"/>
      <c r="AP39" s="2286"/>
      <c r="AQ39" s="2286"/>
      <c r="AR39" s="2286"/>
      <c r="AS39" s="2286"/>
      <c r="AT39" s="2286"/>
      <c r="AU39" s="2286"/>
      <c r="AV39" s="2286"/>
      <c r="AW39" s="2286"/>
      <c r="AX39" s="2286"/>
      <c r="AY39" s="2288">
        <v>2765</v>
      </c>
      <c r="AZ39" s="2288">
        <v>2739</v>
      </c>
      <c r="BA39" s="2288">
        <v>2805</v>
      </c>
      <c r="BB39" s="2286"/>
      <c r="BC39" s="2286"/>
      <c r="BD39" s="2286"/>
      <c r="BE39" s="2286"/>
      <c r="BF39" s="2286"/>
      <c r="BG39" s="2286"/>
      <c r="BH39" s="2286"/>
      <c r="BI39" s="2286"/>
      <c r="BJ39" s="2286"/>
      <c r="BK39" s="2286"/>
      <c r="BL39" s="2286"/>
      <c r="BM39" s="2286"/>
      <c r="BN39" s="2286"/>
      <c r="BO39" s="2286"/>
      <c r="BP39" s="2288">
        <v>2945.25</v>
      </c>
      <c r="BQ39" s="2288">
        <v>2752</v>
      </c>
      <c r="BR39" s="2288">
        <v>2777</v>
      </c>
      <c r="BS39" s="2288">
        <v>2815</v>
      </c>
      <c r="BT39" s="3032">
        <f>BR39/AZ39%</f>
        <v>101.3873676524279</v>
      </c>
      <c r="BU39" s="3032">
        <f>BR39/BP39%</f>
        <v>94.287411934470754</v>
      </c>
      <c r="BV39" s="3032">
        <f>BS39/BP39%</f>
        <v>95.57762498938969</v>
      </c>
      <c r="BW39" s="2288">
        <v>3225</v>
      </c>
      <c r="BX39" s="2288"/>
      <c r="BY39" s="2288"/>
      <c r="BZ39" s="2288"/>
      <c r="CA39" s="2288"/>
      <c r="CB39" s="2288"/>
      <c r="CC39" s="2288"/>
      <c r="CD39" s="2288"/>
      <c r="CE39" s="2288"/>
      <c r="CF39" s="2288"/>
      <c r="CG39" s="2288"/>
      <c r="CH39" s="2288"/>
      <c r="CI39" s="2288"/>
      <c r="CJ39" s="2288"/>
      <c r="CK39" s="2288"/>
      <c r="CL39" s="2288"/>
      <c r="CM39" s="2286"/>
      <c r="CN39" s="2286"/>
      <c r="CO39" s="2286"/>
      <c r="CP39" s="2286"/>
      <c r="CQ39" s="2286"/>
      <c r="CR39" s="2286"/>
      <c r="CS39" s="2286"/>
      <c r="CT39" s="2286"/>
      <c r="CU39" s="2286"/>
      <c r="CV39" s="2286"/>
      <c r="CW39" s="2286"/>
      <c r="CX39" s="2286"/>
      <c r="CY39" s="2286"/>
      <c r="CZ39" s="2286"/>
      <c r="DA39" s="2210">
        <f>BA39/U39%</f>
        <v>98.421052631578945</v>
      </c>
      <c r="DB39" s="2211">
        <f>BA39/U39%</f>
        <v>98.421052631578945</v>
      </c>
      <c r="DC39" s="2212">
        <f>BP39/BA39%</f>
        <v>105</v>
      </c>
      <c r="DD39" s="2289"/>
      <c r="DE39" s="2285"/>
      <c r="DF39" s="604"/>
      <c r="DG39" s="54"/>
      <c r="DH39" s="54"/>
      <c r="DI39" s="963"/>
      <c r="DJ39" s="1396"/>
      <c r="DK39" s="282"/>
      <c r="DL39" s="1397"/>
      <c r="DM39" s="1398"/>
      <c r="DN39" s="1424">
        <v>2722</v>
      </c>
      <c r="DO39" s="1399"/>
      <c r="DP39" s="1284"/>
    </row>
    <row r="40" spans="1:120" s="682" customFormat="1" ht="21.95" customHeight="1">
      <c r="A40" s="2283">
        <v>2</v>
      </c>
      <c r="B40" s="2284" t="s">
        <v>650</v>
      </c>
      <c r="C40" s="2283" t="s">
        <v>49</v>
      </c>
      <c r="D40" s="2204">
        <v>1100</v>
      </c>
      <c r="E40" s="2285"/>
      <c r="F40" s="2285"/>
      <c r="G40" s="2285"/>
      <c r="H40" s="2285"/>
      <c r="I40" s="2285"/>
      <c r="J40" s="2285"/>
      <c r="K40" s="2285"/>
      <c r="L40" s="2285"/>
      <c r="M40" s="2285"/>
      <c r="N40" s="2285"/>
      <c r="O40" s="2285"/>
      <c r="P40" s="2285"/>
      <c r="Q40" s="2285"/>
      <c r="R40" s="2285"/>
      <c r="S40" s="2285">
        <v>700</v>
      </c>
      <c r="T40" s="2248">
        <v>712</v>
      </c>
      <c r="U40" s="2204">
        <f>SUM(V40:AI40)</f>
        <v>1100</v>
      </c>
      <c r="V40" s="2286">
        <v>650</v>
      </c>
      <c r="W40" s="2286">
        <v>50</v>
      </c>
      <c r="X40" s="2286">
        <v>40</v>
      </c>
      <c r="Y40" s="2286">
        <v>30</v>
      </c>
      <c r="Z40" s="2286">
        <v>50</v>
      </c>
      <c r="AA40" s="2286">
        <v>30</v>
      </c>
      <c r="AB40" s="2286">
        <v>30</v>
      </c>
      <c r="AC40" s="2286">
        <v>30</v>
      </c>
      <c r="AD40" s="2286">
        <v>40</v>
      </c>
      <c r="AE40" s="2286">
        <v>30</v>
      </c>
      <c r="AF40" s="2286">
        <v>40</v>
      </c>
      <c r="AG40" s="2286">
        <v>30</v>
      </c>
      <c r="AH40" s="2286">
        <v>30</v>
      </c>
      <c r="AI40" s="2286">
        <v>20</v>
      </c>
      <c r="AJ40" s="2287">
        <v>1250</v>
      </c>
      <c r="AK40" s="2286"/>
      <c r="AL40" s="2286"/>
      <c r="AM40" s="2286"/>
      <c r="AN40" s="2286"/>
      <c r="AO40" s="2286"/>
      <c r="AP40" s="2286"/>
      <c r="AQ40" s="2286"/>
      <c r="AR40" s="2286"/>
      <c r="AS40" s="2286"/>
      <c r="AT40" s="2286"/>
      <c r="AU40" s="2286"/>
      <c r="AV40" s="2286"/>
      <c r="AW40" s="2286"/>
      <c r="AX40" s="2286"/>
      <c r="AY40" s="2288">
        <v>628</v>
      </c>
      <c r="AZ40" s="2288">
        <v>594</v>
      </c>
      <c r="BA40" s="2288">
        <v>925</v>
      </c>
      <c r="BB40" s="2286"/>
      <c r="BC40" s="2286"/>
      <c r="BD40" s="2286"/>
      <c r="BE40" s="2286"/>
      <c r="BF40" s="2286"/>
      <c r="BG40" s="2286"/>
      <c r="BH40" s="2286"/>
      <c r="BI40" s="2286"/>
      <c r="BJ40" s="2286"/>
      <c r="BK40" s="2286"/>
      <c r="BL40" s="2286"/>
      <c r="BM40" s="2286"/>
      <c r="BN40" s="2286"/>
      <c r="BO40" s="2286"/>
      <c r="BP40" s="2288">
        <v>971.25</v>
      </c>
      <c r="BQ40" s="2288">
        <v>765</v>
      </c>
      <c r="BR40" s="2288">
        <v>622</v>
      </c>
      <c r="BS40" s="2288">
        <v>705</v>
      </c>
      <c r="BT40" s="3032">
        <f t="shared" ref="BT40:BT42" si="37">BR40/AZ40%</f>
        <v>104.71380471380471</v>
      </c>
      <c r="BU40" s="3032">
        <f t="shared" ref="BU40:BU42" si="38">BR40/BP40%</f>
        <v>64.041184041184039</v>
      </c>
      <c r="BV40" s="3032">
        <f t="shared" ref="BV40:BV42" si="39">BS40/BP40%</f>
        <v>72.586872586872587</v>
      </c>
      <c r="BW40" s="2288">
        <v>1300</v>
      </c>
      <c r="BX40" s="2288"/>
      <c r="BY40" s="2288"/>
      <c r="BZ40" s="2288"/>
      <c r="CA40" s="2288"/>
      <c r="CB40" s="2288"/>
      <c r="CC40" s="2288"/>
      <c r="CD40" s="2288"/>
      <c r="CE40" s="2288"/>
      <c r="CF40" s="2288"/>
      <c r="CG40" s="2288"/>
      <c r="CH40" s="2288"/>
      <c r="CI40" s="2288"/>
      <c r="CJ40" s="2288"/>
      <c r="CK40" s="2288"/>
      <c r="CL40" s="2288"/>
      <c r="CM40" s="2286"/>
      <c r="CN40" s="2286"/>
      <c r="CO40" s="2286"/>
      <c r="CP40" s="2286"/>
      <c r="CQ40" s="2286"/>
      <c r="CR40" s="2286"/>
      <c r="CS40" s="2286"/>
      <c r="CT40" s="2286"/>
      <c r="CU40" s="2286"/>
      <c r="CV40" s="2286"/>
      <c r="CW40" s="2286"/>
      <c r="CX40" s="2286"/>
      <c r="CY40" s="2286"/>
      <c r="CZ40" s="2286"/>
      <c r="DA40" s="2210">
        <f>BA40/U40%</f>
        <v>84.090909090909093</v>
      </c>
      <c r="DB40" s="2211">
        <f>BA40/U40%</f>
        <v>84.090909090909093</v>
      </c>
      <c r="DC40" s="2212">
        <f>BP40/BA40%</f>
        <v>105</v>
      </c>
      <c r="DD40" s="2289"/>
      <c r="DE40" s="2285"/>
      <c r="DF40" s="604"/>
      <c r="DG40" s="54"/>
      <c r="DH40" s="54"/>
      <c r="DI40" s="963"/>
      <c r="DJ40" s="1396"/>
      <c r="DK40" s="282"/>
      <c r="DL40" s="1397"/>
      <c r="DM40" s="1398"/>
      <c r="DN40" s="1424">
        <v>803</v>
      </c>
      <c r="DO40" s="1399"/>
      <c r="DP40" s="1284"/>
    </row>
    <row r="41" spans="1:120" s="682" customFormat="1" ht="21.95" customHeight="1">
      <c r="A41" s="2283">
        <v>3</v>
      </c>
      <c r="B41" s="2284" t="s">
        <v>288</v>
      </c>
      <c r="C41" s="2283" t="s">
        <v>253</v>
      </c>
      <c r="D41" s="2204">
        <v>2300</v>
      </c>
      <c r="E41" s="2285"/>
      <c r="F41" s="2285"/>
      <c r="G41" s="2285"/>
      <c r="H41" s="2285"/>
      <c r="I41" s="2285"/>
      <c r="J41" s="2285"/>
      <c r="K41" s="2285"/>
      <c r="L41" s="2285"/>
      <c r="M41" s="2285"/>
      <c r="N41" s="2285"/>
      <c r="O41" s="2285"/>
      <c r="P41" s="2285"/>
      <c r="Q41" s="2285"/>
      <c r="R41" s="2285"/>
      <c r="S41" s="2285">
        <v>2069</v>
      </c>
      <c r="T41" s="2248">
        <v>2078</v>
      </c>
      <c r="U41" s="2204">
        <v>2300</v>
      </c>
      <c r="V41" s="2286"/>
      <c r="W41" s="2286"/>
      <c r="X41" s="2286"/>
      <c r="Y41" s="2286"/>
      <c r="Z41" s="2286"/>
      <c r="AA41" s="2286"/>
      <c r="AB41" s="2286"/>
      <c r="AC41" s="2286"/>
      <c r="AD41" s="2286"/>
      <c r="AE41" s="2286"/>
      <c r="AF41" s="2286"/>
      <c r="AG41" s="2286"/>
      <c r="AH41" s="2286"/>
      <c r="AI41" s="2286"/>
      <c r="AJ41" s="2287">
        <v>2330</v>
      </c>
      <c r="AK41" s="2286"/>
      <c r="AL41" s="2286"/>
      <c r="AM41" s="2286"/>
      <c r="AN41" s="2286"/>
      <c r="AO41" s="2286"/>
      <c r="AP41" s="2286"/>
      <c r="AQ41" s="2286"/>
      <c r="AR41" s="2286"/>
      <c r="AS41" s="2286"/>
      <c r="AT41" s="2286"/>
      <c r="AU41" s="2286"/>
      <c r="AV41" s="2286"/>
      <c r="AW41" s="2286"/>
      <c r="AX41" s="2286"/>
      <c r="AY41" s="2288">
        <v>2156</v>
      </c>
      <c r="AZ41" s="2288">
        <v>2138</v>
      </c>
      <c r="BA41" s="2288">
        <v>2042</v>
      </c>
      <c r="BB41" s="2286"/>
      <c r="BC41" s="2286"/>
      <c r="BD41" s="2286"/>
      <c r="BE41" s="2286"/>
      <c r="BF41" s="2286"/>
      <c r="BG41" s="2286"/>
      <c r="BH41" s="2286"/>
      <c r="BI41" s="2286"/>
      <c r="BJ41" s="2286"/>
      <c r="BK41" s="2286"/>
      <c r="BL41" s="2286"/>
      <c r="BM41" s="2286"/>
      <c r="BN41" s="2286"/>
      <c r="BO41" s="2286"/>
      <c r="BP41" s="2288">
        <v>2144.1</v>
      </c>
      <c r="BQ41" s="2288">
        <v>1936</v>
      </c>
      <c r="BR41" s="2288">
        <v>2173</v>
      </c>
      <c r="BS41" s="2288">
        <v>2202</v>
      </c>
      <c r="BT41" s="3032">
        <f t="shared" si="37"/>
        <v>101.63704396632367</v>
      </c>
      <c r="BU41" s="3032">
        <f t="shared" si="38"/>
        <v>101.34788489342849</v>
      </c>
      <c r="BV41" s="3032">
        <f t="shared" si="39"/>
        <v>102.70043374842592</v>
      </c>
      <c r="BW41" s="2288">
        <v>2250</v>
      </c>
      <c r="BX41" s="2288"/>
      <c r="BY41" s="2288"/>
      <c r="BZ41" s="2288"/>
      <c r="CA41" s="2288"/>
      <c r="CB41" s="2288"/>
      <c r="CC41" s="2288"/>
      <c r="CD41" s="2288"/>
      <c r="CE41" s="2288"/>
      <c r="CF41" s="2288"/>
      <c r="CG41" s="2288"/>
      <c r="CH41" s="2288"/>
      <c r="CI41" s="2288"/>
      <c r="CJ41" s="2288"/>
      <c r="CK41" s="2288"/>
      <c r="CL41" s="2288"/>
      <c r="CM41" s="2286"/>
      <c r="CN41" s="2286"/>
      <c r="CO41" s="2286"/>
      <c r="CP41" s="2286"/>
      <c r="CQ41" s="2286"/>
      <c r="CR41" s="2286"/>
      <c r="CS41" s="2286"/>
      <c r="CT41" s="2286"/>
      <c r="CU41" s="2286"/>
      <c r="CV41" s="2286"/>
      <c r="CW41" s="2286"/>
      <c r="CX41" s="2286"/>
      <c r="CY41" s="2286"/>
      <c r="CZ41" s="2286"/>
      <c r="DA41" s="2210">
        <f>BA41/U41%</f>
        <v>88.782608695652172</v>
      </c>
      <c r="DB41" s="2211">
        <f>BA41/U41%</f>
        <v>88.782608695652172</v>
      </c>
      <c r="DC41" s="2212">
        <f>BP41/BA41%</f>
        <v>104.99999999999999</v>
      </c>
      <c r="DD41" s="2289"/>
      <c r="DE41" s="2285"/>
      <c r="DF41" s="604"/>
      <c r="DG41" s="54"/>
      <c r="DH41" s="54"/>
      <c r="DI41" s="963"/>
      <c r="DJ41" s="1396"/>
      <c r="DK41" s="282"/>
      <c r="DL41" s="1397"/>
      <c r="DM41" s="1398"/>
      <c r="DN41" s="1424">
        <v>2119</v>
      </c>
      <c r="DO41" s="1399"/>
      <c r="DP41" s="1284"/>
    </row>
    <row r="42" spans="1:120" s="645" customFormat="1" ht="41.25" customHeight="1">
      <c r="A42" s="1565">
        <v>4</v>
      </c>
      <c r="B42" s="2241" t="s">
        <v>651</v>
      </c>
      <c r="C42" s="1565" t="s">
        <v>49</v>
      </c>
      <c r="D42" s="1620"/>
      <c r="E42" s="1620"/>
      <c r="F42" s="1620"/>
      <c r="G42" s="1620"/>
      <c r="H42" s="1620"/>
      <c r="I42" s="1620"/>
      <c r="J42" s="1620"/>
      <c r="K42" s="1620"/>
      <c r="L42" s="1620"/>
      <c r="M42" s="1620"/>
      <c r="N42" s="1620"/>
      <c r="O42" s="1620"/>
      <c r="P42" s="1620"/>
      <c r="Q42" s="1620"/>
      <c r="R42" s="1620"/>
      <c r="S42" s="2056"/>
      <c r="T42" s="2056"/>
      <c r="U42" s="2069">
        <f>2000+42522</f>
        <v>44522</v>
      </c>
      <c r="V42" s="2290"/>
      <c r="W42" s="2290"/>
      <c r="X42" s="2290"/>
      <c r="Y42" s="2290"/>
      <c r="Z42" s="2290"/>
      <c r="AA42" s="2290"/>
      <c r="AB42" s="2290"/>
      <c r="AC42" s="2290"/>
      <c r="AD42" s="2290"/>
      <c r="AE42" s="2290"/>
      <c r="AF42" s="2290"/>
      <c r="AG42" s="2290"/>
      <c r="AH42" s="2290"/>
      <c r="AI42" s="2290"/>
      <c r="AJ42" s="2290">
        <v>47820</v>
      </c>
      <c r="AK42" s="2290"/>
      <c r="AL42" s="2290"/>
      <c r="AM42" s="2290"/>
      <c r="AN42" s="2290"/>
      <c r="AO42" s="2290"/>
      <c r="AP42" s="2290"/>
      <c r="AQ42" s="2290"/>
      <c r="AR42" s="2290"/>
      <c r="AS42" s="2290"/>
      <c r="AT42" s="2290"/>
      <c r="AU42" s="2290"/>
      <c r="AV42" s="2290"/>
      <c r="AW42" s="2290"/>
      <c r="AX42" s="2290"/>
      <c r="AY42" s="2291">
        <v>44022</v>
      </c>
      <c r="AZ42" s="2291">
        <v>42344</v>
      </c>
      <c r="BA42" s="2291">
        <v>46389</v>
      </c>
      <c r="BB42" s="2290"/>
      <c r="BC42" s="2290"/>
      <c r="BD42" s="2290"/>
      <c r="BE42" s="2290"/>
      <c r="BF42" s="2290"/>
      <c r="BG42" s="2290"/>
      <c r="BH42" s="2290"/>
      <c r="BI42" s="2290"/>
      <c r="BJ42" s="2290"/>
      <c r="BK42" s="2290"/>
      <c r="BL42" s="2290"/>
      <c r="BM42" s="2290"/>
      <c r="BN42" s="2290"/>
      <c r="BO42" s="2290"/>
      <c r="BP42" s="2291">
        <v>48708.450000000004</v>
      </c>
      <c r="BQ42" s="2291">
        <v>47115</v>
      </c>
      <c r="BR42" s="2291">
        <v>44904</v>
      </c>
      <c r="BS42" s="2291">
        <v>45541</v>
      </c>
      <c r="BT42" s="3032">
        <f t="shared" si="37"/>
        <v>106.04572076327224</v>
      </c>
      <c r="BU42" s="3032">
        <f t="shared" si="38"/>
        <v>92.189342916886076</v>
      </c>
      <c r="BV42" s="3032">
        <f t="shared" si="39"/>
        <v>93.497124215613496</v>
      </c>
      <c r="BW42" s="2291">
        <v>49235</v>
      </c>
      <c r="BX42" s="2291"/>
      <c r="BY42" s="2291"/>
      <c r="BZ42" s="2291"/>
      <c r="CA42" s="2291"/>
      <c r="CB42" s="2291"/>
      <c r="CC42" s="2291"/>
      <c r="CD42" s="2291"/>
      <c r="CE42" s="2291"/>
      <c r="CF42" s="2291"/>
      <c r="CG42" s="2291"/>
      <c r="CH42" s="2291"/>
      <c r="CI42" s="2291"/>
      <c r="CJ42" s="2291"/>
      <c r="CK42" s="2291"/>
      <c r="CL42" s="2291"/>
      <c r="CM42" s="2290"/>
      <c r="CN42" s="2290"/>
      <c r="CO42" s="2290"/>
      <c r="CP42" s="2290"/>
      <c r="CQ42" s="2290"/>
      <c r="CR42" s="2290"/>
      <c r="CS42" s="2290"/>
      <c r="CT42" s="2290"/>
      <c r="CU42" s="2290"/>
      <c r="CV42" s="2290"/>
      <c r="CW42" s="2290"/>
      <c r="CX42" s="2290"/>
      <c r="CY42" s="2290"/>
      <c r="CZ42" s="2290"/>
      <c r="DA42" s="2210">
        <f>BA42/U42%</f>
        <v>104.19343246035668</v>
      </c>
      <c r="DB42" s="2211">
        <f>BA42/U42%</f>
        <v>104.19343246035668</v>
      </c>
      <c r="DC42" s="2212">
        <f>BP42/BA42%</f>
        <v>105.00000000000001</v>
      </c>
      <c r="DD42" s="2292"/>
      <c r="DE42" s="1620"/>
      <c r="DF42" s="604"/>
      <c r="DG42" s="54"/>
      <c r="DH42" s="54"/>
      <c r="DI42" s="1400"/>
      <c r="DJ42" s="253"/>
      <c r="DK42" s="197"/>
      <c r="DL42" s="841"/>
      <c r="DM42" s="656"/>
      <c r="DN42" s="1370">
        <v>48197</v>
      </c>
      <c r="DO42" s="722"/>
      <c r="DP42" s="1286"/>
    </row>
    <row r="43" spans="1:120" s="918" customFormat="1" ht="21.95" customHeight="1">
      <c r="A43" s="2293" t="s">
        <v>122</v>
      </c>
      <c r="B43" s="2294" t="s">
        <v>289</v>
      </c>
      <c r="C43" s="2044"/>
      <c r="D43" s="1620"/>
      <c r="E43" s="1620"/>
      <c r="F43" s="1620"/>
      <c r="G43" s="1620"/>
      <c r="H43" s="1620"/>
      <c r="I43" s="1620"/>
      <c r="J43" s="1620"/>
      <c r="K43" s="1620"/>
      <c r="L43" s="1620"/>
      <c r="M43" s="1620"/>
      <c r="N43" s="1620"/>
      <c r="O43" s="1620"/>
      <c r="P43" s="1620"/>
      <c r="Q43" s="1620"/>
      <c r="R43" s="1620"/>
      <c r="S43" s="2056"/>
      <c r="T43" s="2056"/>
      <c r="U43" s="2056"/>
      <c r="V43" s="2295"/>
      <c r="W43" s="2295"/>
      <c r="X43" s="2295"/>
      <c r="Y43" s="2295"/>
      <c r="Z43" s="2295"/>
      <c r="AA43" s="2295"/>
      <c r="AB43" s="2295"/>
      <c r="AC43" s="2295"/>
      <c r="AD43" s="2295"/>
      <c r="AE43" s="2295"/>
      <c r="AF43" s="2295"/>
      <c r="AG43" s="2295"/>
      <c r="AH43" s="2295"/>
      <c r="AI43" s="2295"/>
      <c r="AJ43" s="2295"/>
      <c r="AK43" s="2295"/>
      <c r="AL43" s="2295"/>
      <c r="AM43" s="2295"/>
      <c r="AN43" s="2295"/>
      <c r="AO43" s="2295"/>
      <c r="AP43" s="2295"/>
      <c r="AQ43" s="2295"/>
      <c r="AR43" s="2295"/>
      <c r="AS43" s="2295"/>
      <c r="AT43" s="2295"/>
      <c r="AU43" s="2295"/>
      <c r="AV43" s="2295"/>
      <c r="AW43" s="2295"/>
      <c r="AX43" s="2295"/>
      <c r="AY43" s="2295"/>
      <c r="AZ43" s="2295"/>
      <c r="BA43" s="2295"/>
      <c r="BB43" s="2295"/>
      <c r="BC43" s="2295"/>
      <c r="BD43" s="2295"/>
      <c r="BE43" s="2295"/>
      <c r="BF43" s="2295"/>
      <c r="BG43" s="2295"/>
      <c r="BH43" s="2295"/>
      <c r="BI43" s="2295"/>
      <c r="BJ43" s="2295"/>
      <c r="BK43" s="2295"/>
      <c r="BL43" s="2295"/>
      <c r="BM43" s="2295"/>
      <c r="BN43" s="2295"/>
      <c r="BO43" s="2295"/>
      <c r="BP43" s="2295"/>
      <c r="BQ43" s="2295"/>
      <c r="BR43" s="2295"/>
      <c r="BS43" s="2295"/>
      <c r="BT43" s="2295"/>
      <c r="BU43" s="2295"/>
      <c r="BV43" s="2295"/>
      <c r="BW43" s="2295"/>
      <c r="BX43" s="2295"/>
      <c r="BY43" s="2295"/>
      <c r="BZ43" s="2295"/>
      <c r="CA43" s="2295"/>
      <c r="CB43" s="2295"/>
      <c r="CC43" s="2295"/>
      <c r="CD43" s="2295"/>
      <c r="CE43" s="2295"/>
      <c r="CF43" s="2295"/>
      <c r="CG43" s="2295"/>
      <c r="CH43" s="2295"/>
      <c r="CI43" s="2295"/>
      <c r="CJ43" s="2295"/>
      <c r="CK43" s="2295"/>
      <c r="CL43" s="2295"/>
      <c r="CM43" s="2295"/>
      <c r="CN43" s="2295"/>
      <c r="CO43" s="2295"/>
      <c r="CP43" s="2295"/>
      <c r="CQ43" s="2295"/>
      <c r="CR43" s="2295"/>
      <c r="CS43" s="2295"/>
      <c r="CT43" s="2295"/>
      <c r="CU43" s="2295"/>
      <c r="CV43" s="2295"/>
      <c r="CW43" s="2295"/>
      <c r="CX43" s="2295"/>
      <c r="CY43" s="2295"/>
      <c r="CZ43" s="2295"/>
      <c r="DA43" s="2210"/>
      <c r="DB43" s="2211"/>
      <c r="DC43" s="2212"/>
      <c r="DD43" s="1620"/>
      <c r="DE43" s="1620"/>
      <c r="DF43" s="604"/>
      <c r="DG43" s="54"/>
      <c r="DH43" s="54"/>
      <c r="DI43" s="927"/>
      <c r="DJ43" s="916"/>
      <c r="DK43" s="197"/>
      <c r="DL43" s="841"/>
      <c r="DM43" s="944"/>
      <c r="DN43" s="1085"/>
      <c r="DO43" s="917"/>
      <c r="DP43" s="34"/>
    </row>
    <row r="44" spans="1:120" s="918" customFormat="1" ht="21.95" customHeight="1">
      <c r="A44" s="2201">
        <v>1</v>
      </c>
      <c r="B44" s="2202" t="s">
        <v>290</v>
      </c>
      <c r="C44" s="2044" t="s">
        <v>49</v>
      </c>
      <c r="D44" s="2204">
        <f>SUM(E44:R44)</f>
        <v>30955</v>
      </c>
      <c r="E44" s="2204">
        <f>3910</f>
        <v>3910</v>
      </c>
      <c r="F44" s="2204">
        <f>2550</f>
        <v>2550</v>
      </c>
      <c r="G44" s="2204">
        <f>2100</f>
        <v>2100</v>
      </c>
      <c r="H44" s="2204">
        <f>1120</f>
        <v>1120</v>
      </c>
      <c r="I44" s="2204">
        <f>2890</f>
        <v>2890</v>
      </c>
      <c r="J44" s="2204">
        <f>1550</f>
        <v>1550</v>
      </c>
      <c r="K44" s="2204">
        <v>1780</v>
      </c>
      <c r="L44" s="2204">
        <f>2150</f>
        <v>2150</v>
      </c>
      <c r="M44" s="2204">
        <f>2150</f>
        <v>2150</v>
      </c>
      <c r="N44" s="2204">
        <f>1410</f>
        <v>1410</v>
      </c>
      <c r="O44" s="2204">
        <f>1500</f>
        <v>1500</v>
      </c>
      <c r="P44" s="2204">
        <f>1790</f>
        <v>1790</v>
      </c>
      <c r="Q44" s="2204">
        <f>1450</f>
        <v>1450</v>
      </c>
      <c r="R44" s="2204">
        <f>4605</f>
        <v>4605</v>
      </c>
      <c r="S44" s="2203">
        <v>30480</v>
      </c>
      <c r="T44" s="2203">
        <v>30751</v>
      </c>
      <c r="U44" s="2204">
        <f>SUM(V44:AI44)</f>
        <v>30956</v>
      </c>
      <c r="V44" s="2296">
        <v>3815</v>
      </c>
      <c r="W44" s="2296">
        <v>2451</v>
      </c>
      <c r="X44" s="2296">
        <v>1933</v>
      </c>
      <c r="Y44" s="2296">
        <v>1110</v>
      </c>
      <c r="Z44" s="2296">
        <v>2887</v>
      </c>
      <c r="AA44" s="2296">
        <v>1384</v>
      </c>
      <c r="AB44" s="2296">
        <v>1878</v>
      </c>
      <c r="AC44" s="2296">
        <v>2361</v>
      </c>
      <c r="AD44" s="2296">
        <v>2230</v>
      </c>
      <c r="AE44" s="2296">
        <v>1272</v>
      </c>
      <c r="AF44" s="2296">
        <v>1840</v>
      </c>
      <c r="AG44" s="2296">
        <v>1640</v>
      </c>
      <c r="AH44" s="2296">
        <v>1586</v>
      </c>
      <c r="AI44" s="2296">
        <v>4569</v>
      </c>
      <c r="AJ44" s="2204">
        <f>SUM(AK44:AX44)</f>
        <v>31650.080600000005</v>
      </c>
      <c r="AK44" s="2297">
        <f>V44+V44*2.2%</f>
        <v>3898.93</v>
      </c>
      <c r="AL44" s="2297">
        <f t="shared" ref="AL44:AP44" si="40">W44+W44*2.2%</f>
        <v>2504.922</v>
      </c>
      <c r="AM44" s="2297">
        <f t="shared" si="40"/>
        <v>1975.5260000000001</v>
      </c>
      <c r="AN44" s="2297">
        <f t="shared" si="40"/>
        <v>1134.42</v>
      </c>
      <c r="AO44" s="2297">
        <f t="shared" si="40"/>
        <v>2950.5140000000001</v>
      </c>
      <c r="AP44" s="2297">
        <f t="shared" si="40"/>
        <v>1414.4480000000001</v>
      </c>
      <c r="AQ44" s="2297">
        <f t="shared" ref="AQ44:AV44" si="41">AB44+AB44*2.3%</f>
        <v>1921.194</v>
      </c>
      <c r="AR44" s="2297">
        <f t="shared" si="41"/>
        <v>2415.3029999999999</v>
      </c>
      <c r="AS44" s="2297">
        <f t="shared" si="41"/>
        <v>2281.29</v>
      </c>
      <c r="AT44" s="2297">
        <f t="shared" si="41"/>
        <v>1301.2560000000001</v>
      </c>
      <c r="AU44" s="2297">
        <f t="shared" si="41"/>
        <v>1882.32</v>
      </c>
      <c r="AV44" s="2297">
        <f t="shared" si="41"/>
        <v>1677.72</v>
      </c>
      <c r="AW44" s="2297">
        <f>AH44+AH44*2.2%</f>
        <v>1620.8920000000001</v>
      </c>
      <c r="AX44" s="2297">
        <f>AI44+AI44*2.24%</f>
        <v>4671.3455999999996</v>
      </c>
      <c r="AY44" s="2297">
        <f>+AY47+AY48</f>
        <v>31148</v>
      </c>
      <c r="AZ44" s="2297">
        <f>+AZ47+AZ48</f>
        <v>31328</v>
      </c>
      <c r="BA44" s="2204">
        <f>SUM(BB44:BO44)</f>
        <v>31750</v>
      </c>
      <c r="BB44" s="2297">
        <f>BB47+BB48</f>
        <v>3899</v>
      </c>
      <c r="BC44" s="2297">
        <f t="shared" ref="BC44:BO44" si="42">BC47+BC48</f>
        <v>2505</v>
      </c>
      <c r="BD44" s="2297">
        <f t="shared" si="42"/>
        <v>1976</v>
      </c>
      <c r="BE44" s="2297">
        <f t="shared" si="42"/>
        <v>1134</v>
      </c>
      <c r="BF44" s="2297">
        <f t="shared" si="42"/>
        <v>2952</v>
      </c>
      <c r="BG44" s="2297">
        <f t="shared" si="42"/>
        <v>1514</v>
      </c>
      <c r="BH44" s="2297">
        <f t="shared" si="42"/>
        <v>1921</v>
      </c>
      <c r="BI44" s="2297">
        <f t="shared" si="42"/>
        <v>2415</v>
      </c>
      <c r="BJ44" s="2297">
        <f t="shared" si="42"/>
        <v>2281</v>
      </c>
      <c r="BK44" s="2297">
        <f t="shared" si="42"/>
        <v>1301</v>
      </c>
      <c r="BL44" s="2297">
        <f t="shared" si="42"/>
        <v>1882</v>
      </c>
      <c r="BM44" s="2297">
        <f t="shared" si="42"/>
        <v>1678</v>
      </c>
      <c r="BN44" s="2297">
        <f t="shared" si="42"/>
        <v>1621</v>
      </c>
      <c r="BO44" s="2297">
        <f t="shared" si="42"/>
        <v>4671</v>
      </c>
      <c r="BP44" s="2204">
        <f>SUM(CM44:CZ44)</f>
        <v>32283</v>
      </c>
      <c r="BQ44" s="2204">
        <v>31925</v>
      </c>
      <c r="BR44" s="2213">
        <f>+BR47+BR48</f>
        <v>31971</v>
      </c>
      <c r="BS44" s="2213">
        <f>+BS47+BS48</f>
        <v>32283</v>
      </c>
      <c r="BT44" s="3032">
        <f t="shared" ref="BT44:BT45" si="43">BR44/AZ44%</f>
        <v>102.05247701736467</v>
      </c>
      <c r="BU44" s="3032">
        <f t="shared" ref="BU44:BU45" si="44">BR44/BP44%</f>
        <v>99.033547068116349</v>
      </c>
      <c r="BV44" s="3032">
        <f t="shared" ref="BV44:BV45" si="45">BS44/BP44%</f>
        <v>100</v>
      </c>
      <c r="BW44" s="2204">
        <v>32715</v>
      </c>
      <c r="BX44" s="2204"/>
      <c r="BY44" s="2204"/>
      <c r="BZ44" s="2204"/>
      <c r="CA44" s="2204"/>
      <c r="CB44" s="2204"/>
      <c r="CC44" s="2204"/>
      <c r="CD44" s="2204"/>
      <c r="CE44" s="2204"/>
      <c r="CF44" s="2204"/>
      <c r="CG44" s="2204"/>
      <c r="CH44" s="2204"/>
      <c r="CI44" s="2204"/>
      <c r="CJ44" s="2204"/>
      <c r="CK44" s="2204"/>
      <c r="CL44" s="2204"/>
      <c r="CM44" s="2297">
        <f>CM47+CM48</f>
        <v>3977</v>
      </c>
      <c r="CN44" s="2297">
        <f t="shared" ref="CN44:CZ44" si="46">CN47+CN48</f>
        <v>2545</v>
      </c>
      <c r="CO44" s="2297">
        <f t="shared" si="46"/>
        <v>2008</v>
      </c>
      <c r="CP44" s="2297">
        <f t="shared" si="46"/>
        <v>1152</v>
      </c>
      <c r="CQ44" s="2297">
        <f t="shared" si="46"/>
        <v>2993</v>
      </c>
      <c r="CR44" s="2297">
        <f t="shared" si="46"/>
        <v>1538</v>
      </c>
      <c r="CS44" s="2297">
        <f t="shared" si="46"/>
        <v>1954</v>
      </c>
      <c r="CT44" s="2297">
        <f t="shared" si="46"/>
        <v>2456</v>
      </c>
      <c r="CU44" s="2297">
        <f t="shared" si="46"/>
        <v>2317</v>
      </c>
      <c r="CV44" s="2297">
        <f t="shared" si="46"/>
        <v>1323</v>
      </c>
      <c r="CW44" s="2297">
        <f t="shared" si="46"/>
        <v>1912</v>
      </c>
      <c r="CX44" s="2297">
        <f t="shared" si="46"/>
        <v>1705</v>
      </c>
      <c r="CY44" s="2297">
        <f t="shared" si="46"/>
        <v>1647</v>
      </c>
      <c r="CZ44" s="2297">
        <f t="shared" si="46"/>
        <v>4756</v>
      </c>
      <c r="DA44" s="2210">
        <f>BA44/U44%</f>
        <v>102.56493086962139</v>
      </c>
      <c r="DB44" s="2211">
        <f>BA44/U44%</f>
        <v>102.56493086962139</v>
      </c>
      <c r="DC44" s="2212">
        <f>BP44/BA44%</f>
        <v>101.67874015748032</v>
      </c>
      <c r="DD44" s="2298"/>
      <c r="DE44" s="2204"/>
      <c r="DF44" s="604"/>
      <c r="DG44" s="54"/>
      <c r="DH44" s="54"/>
      <c r="DI44" s="943"/>
      <c r="DJ44" s="916"/>
      <c r="DK44" s="197"/>
      <c r="DL44" s="841"/>
      <c r="DM44" s="944"/>
      <c r="DN44" s="1339">
        <v>32283</v>
      </c>
      <c r="DO44" s="917"/>
      <c r="DP44" s="34"/>
    </row>
    <row r="45" spans="1:120" s="918" customFormat="1" ht="21.95" customHeight="1">
      <c r="A45" s="2201"/>
      <c r="B45" s="2202" t="s">
        <v>291</v>
      </c>
      <c r="C45" s="2044" t="s">
        <v>26</v>
      </c>
      <c r="D45" s="2269">
        <f>D44/'B8. DS-GD&amp;TE '!D8%</f>
        <v>63.501343672431119</v>
      </c>
      <c r="E45" s="1620">
        <f>E44/'B8. DS-GD&amp;TE '!E8%</f>
        <v>68.165969316596929</v>
      </c>
      <c r="F45" s="1620">
        <f>F44/'B8. DS-GD&amp;TE '!F8%</f>
        <v>65.704715279567111</v>
      </c>
      <c r="G45" s="1620">
        <f>G44/'B8. DS-GD&amp;TE '!G8%</f>
        <v>68.739770867430437</v>
      </c>
      <c r="H45" s="1620">
        <f>H44/'B8. DS-GD&amp;TE '!H8%</f>
        <v>64.036592338479139</v>
      </c>
      <c r="I45" s="1620">
        <f>I44/'B8. DS-GD&amp;TE '!I8%</f>
        <v>64.094034153914393</v>
      </c>
      <c r="J45" s="1620">
        <f>J44/'B8. DS-GD&amp;TE '!J8%</f>
        <v>71.133547498852693</v>
      </c>
      <c r="K45" s="1620">
        <f>K44/'B8. DS-GD&amp;TE '!K8%</f>
        <v>60.013486176668913</v>
      </c>
      <c r="L45" s="1620">
        <f>L44/'B8. DS-GD&amp;TE '!L8%</f>
        <v>57.780166621875836</v>
      </c>
      <c r="M45" s="1620">
        <f>M44/'B8. DS-GD&amp;TE '!M8%</f>
        <v>59.375863021264841</v>
      </c>
      <c r="N45" s="1620">
        <f>N44/'B8. DS-GD&amp;TE '!N8%</f>
        <v>67.303102625298337</v>
      </c>
      <c r="O45" s="1620">
        <f>O44/'B8. DS-GD&amp;TE '!O8%</f>
        <v>58.139534883720927</v>
      </c>
      <c r="P45" s="1620">
        <f>P44/'B8. DS-GD&amp;TE '!P8%</f>
        <v>70.806962025316452</v>
      </c>
      <c r="Q45" s="1620">
        <f>Q44/'B8. DS-GD&amp;TE '!Q8%</f>
        <v>57.47126436781609</v>
      </c>
      <c r="R45" s="1620">
        <f>R44/'B8. DS-GD&amp;TE '!R8%</f>
        <v>60.56023145712782</v>
      </c>
      <c r="S45" s="2299">
        <f>S44/48000*100</f>
        <v>63.5</v>
      </c>
      <c r="T45" s="2056">
        <f>T44/'B8. DS-GD&amp;TE '!T8*100</f>
        <v>63.882252736979872</v>
      </c>
      <c r="U45" s="2300">
        <f>U44/'B8. DS-GD&amp;TE '!U8%</f>
        <v>64.154853684821362</v>
      </c>
      <c r="V45" s="2300">
        <f>V44/'B8. DS-GD&amp;TE '!V8%</f>
        <v>63.742690058479532</v>
      </c>
      <c r="W45" s="2300">
        <f>W44/'B8. DS-GD&amp;TE '!W8%</f>
        <v>64.162303664921467</v>
      </c>
      <c r="X45" s="2300">
        <f>X44/'B8. DS-GD&amp;TE '!X8%</f>
        <v>64.454818272757592</v>
      </c>
      <c r="Y45" s="2300">
        <f>Y44/'B8. DS-GD&amp;TE '!Y8%</f>
        <v>64.310544611819225</v>
      </c>
      <c r="Z45" s="2300">
        <f>Z44/'B8. DS-GD&amp;TE '!Z8%</f>
        <v>64.571684186982779</v>
      </c>
      <c r="AA45" s="2300">
        <f>AA44/'B8. DS-GD&amp;TE '!AA8%</f>
        <v>65.561345333964951</v>
      </c>
      <c r="AB45" s="2300">
        <f>AB44/'B8. DS-GD&amp;TE '!AB8%</f>
        <v>63.083641249580118</v>
      </c>
      <c r="AC45" s="2300">
        <f>AC44/'B8. DS-GD&amp;TE '!AC8%</f>
        <v>63.570274636510497</v>
      </c>
      <c r="AD45" s="2300">
        <f>AD44/'B8. DS-GD&amp;TE '!AD8%</f>
        <v>63.406312197895929</v>
      </c>
      <c r="AE45" s="2300">
        <f>AE44/'B8. DS-GD&amp;TE '!AE8%</f>
        <v>63.759398496240607</v>
      </c>
      <c r="AF45" s="2300">
        <f>AF44/'B8. DS-GD&amp;TE '!AF8%</f>
        <v>63.822407214706907</v>
      </c>
      <c r="AG45" s="2300">
        <f>AG44/'B8. DS-GD&amp;TE '!AG8%</f>
        <v>65.810593900481535</v>
      </c>
      <c r="AH45" s="2300">
        <f>AH44/'B8. DS-GD&amp;TE '!AH8%</f>
        <v>64.946764946764944</v>
      </c>
      <c r="AI45" s="2300">
        <f>AI44/'B8. DS-GD&amp;TE '!AI8%</f>
        <v>64.171348314606746</v>
      </c>
      <c r="AJ45" s="2300">
        <f>AJ44/'B8. DS-GD&amp;TE '!AJ8%</f>
        <v>64.294148739512877</v>
      </c>
      <c r="AK45" s="2301">
        <f>AK44/6062*100</f>
        <v>64.317551963048487</v>
      </c>
      <c r="AL45" s="2301">
        <f>AL44/3893*100</f>
        <v>64.344258926277931</v>
      </c>
      <c r="AM45" s="2301">
        <f>AM44/3056*100</f>
        <v>64.644175392670149</v>
      </c>
      <c r="AN45" s="2301">
        <f>AN44/1761*100</f>
        <v>64.419080068143103</v>
      </c>
      <c r="AO45" s="2301">
        <f>AO44/4556*100</f>
        <v>64.761062335381908</v>
      </c>
      <c r="AP45" s="2301">
        <f>AP44/2155*100</f>
        <v>65.635638051044083</v>
      </c>
      <c r="AQ45" s="2301">
        <f>AQ44/3018*100</f>
        <v>63.657852882703779</v>
      </c>
      <c r="AR45" s="2301">
        <f>AR44/3780*100</f>
        <v>63.896904761904757</v>
      </c>
      <c r="AS45" s="2301">
        <f>AS44/3595*100</f>
        <v>63.457301808066759</v>
      </c>
      <c r="AT45" s="2301">
        <f>AT44/2038*100</f>
        <v>63.849656526005894</v>
      </c>
      <c r="AU45" s="2301">
        <f>AU44/2942*100</f>
        <v>63.980965329707686</v>
      </c>
      <c r="AV45" s="2301">
        <f>AV44/2548*100</f>
        <v>65.844583987441126</v>
      </c>
      <c r="AW45" s="2301">
        <f>AW44/2513*100</f>
        <v>64.500278551532034</v>
      </c>
      <c r="AX45" s="2301">
        <f>AX44/7281*100</f>
        <v>64.158022249690973</v>
      </c>
      <c r="AY45" s="2301">
        <v>64</v>
      </c>
      <c r="AZ45" s="2302">
        <f>AZ44/'B8. DS-GD&amp;TE '!AZ8*100</f>
        <v>64.319297020962068</v>
      </c>
      <c r="BA45" s="2300">
        <f>BA44/'B8. DS-GD&amp;TE '!BA8%</f>
        <v>64.984240042572353</v>
      </c>
      <c r="BB45" s="2300">
        <f>BB44/'B8. DS-GD&amp;TE '!BB8%</f>
        <v>64.767441860465112</v>
      </c>
      <c r="BC45" s="2300">
        <f>BC44/'B8. DS-GD&amp;TE '!BC8%</f>
        <v>64.845974631115709</v>
      </c>
      <c r="BD45" s="2300">
        <f>BD44/'B8. DS-GD&amp;TE '!BD8%</f>
        <v>64.239271781534455</v>
      </c>
      <c r="BE45" s="2300">
        <f>BE44/'B8. DS-GD&amp;TE '!BE8%</f>
        <v>63.959390862944161</v>
      </c>
      <c r="BF45" s="2300">
        <f>BF44/'B8. DS-GD&amp;TE '!BF8%</f>
        <v>65.007707553402341</v>
      </c>
      <c r="BG45" s="2300">
        <f>BG44/'B8. DS-GD&amp;TE '!BG8%</f>
        <v>67.13968957871397</v>
      </c>
      <c r="BH45" s="2300">
        <f>BH44/'B8. DS-GD&amp;TE '!BH8%</f>
        <v>64.745534209639359</v>
      </c>
      <c r="BI45" s="2300">
        <f>BI44/'B8. DS-GD&amp;TE '!BI8%</f>
        <v>65.041745219499049</v>
      </c>
      <c r="BJ45" s="2300">
        <f>BJ44/'B8. DS-GD&amp;TE '!BJ8%</f>
        <v>64.764338444065871</v>
      </c>
      <c r="BK45" s="2300">
        <f>BK44/'B8. DS-GD&amp;TE '!BK8%</f>
        <v>69.497863247863251</v>
      </c>
      <c r="BL45" s="2300">
        <f>BL44/'B8. DS-GD&amp;TE '!BL8%</f>
        <v>72.07966296438147</v>
      </c>
      <c r="BM45" s="2300">
        <f>BM44/'B8. DS-GD&amp;TE '!BM8%</f>
        <v>63.488460083238742</v>
      </c>
      <c r="BN45" s="2300">
        <f>BN44/'B8. DS-GD&amp;TE '!BN8%</f>
        <v>62.732198142414859</v>
      </c>
      <c r="BO45" s="2300">
        <f>BO44/'B8. DS-GD&amp;TE '!BO8%</f>
        <v>62.968455109193847</v>
      </c>
      <c r="BP45" s="2300">
        <f>BP44/'B8. DS-GD&amp;TE '!BP8%</f>
        <v>65.249818093621144</v>
      </c>
      <c r="BQ45" s="2300">
        <v>64.94629343315161</v>
      </c>
      <c r="BR45" s="2300">
        <f>BR44/'B8. DS-GD&amp;TE '!BR8*100</f>
        <v>64.857792023369981</v>
      </c>
      <c r="BS45" s="2300">
        <f>BS44/'B8. DS-GD&amp;TE '!BS8*100</f>
        <v>65.249818093621144</v>
      </c>
      <c r="BT45" s="3032">
        <f t="shared" si="43"/>
        <v>100.83722152969492</v>
      </c>
      <c r="BU45" s="3032">
        <f t="shared" si="44"/>
        <v>99.39919208711251</v>
      </c>
      <c r="BV45" s="3032">
        <f t="shared" si="45"/>
        <v>100</v>
      </c>
      <c r="BW45" s="2300">
        <v>65.31243761229787</v>
      </c>
      <c r="BX45" s="2300"/>
      <c r="BY45" s="2300"/>
      <c r="BZ45" s="2300"/>
      <c r="CA45" s="2300"/>
      <c r="CB45" s="2300"/>
      <c r="CC45" s="2300"/>
      <c r="CD45" s="2300"/>
      <c r="CE45" s="2300"/>
      <c r="CF45" s="2300"/>
      <c r="CG45" s="2300"/>
      <c r="CH45" s="2300"/>
      <c r="CI45" s="2300"/>
      <c r="CJ45" s="2300"/>
      <c r="CK45" s="2300"/>
      <c r="CL45" s="2300"/>
      <c r="CM45" s="2300">
        <f>CM44/'B8. DS-GD&amp;TE '!CM8%</f>
        <v>64.856490541422048</v>
      </c>
      <c r="CN45" s="2300">
        <f>CN44/'B8. DS-GD&amp;TE '!CN8%</f>
        <v>65.006385696040866</v>
      </c>
      <c r="CO45" s="2300">
        <f>CO44/'B8. DS-GD&amp;TE '!CO8%</f>
        <v>64.503694185672984</v>
      </c>
      <c r="CP45" s="2300">
        <f>CP44/'B8. DS-GD&amp;TE '!CP8%</f>
        <v>64.285714285714278</v>
      </c>
      <c r="CQ45" s="2300">
        <f>CQ44/'B8. DS-GD&amp;TE '!CQ8%</f>
        <v>65.051075853075417</v>
      </c>
      <c r="CR45" s="2300">
        <f>CR44/'B8. DS-GD&amp;TE '!CR8%</f>
        <v>67.574692442882238</v>
      </c>
      <c r="CS45" s="2300">
        <f>CS44/'B8. DS-GD&amp;TE '!CS8%</f>
        <v>64.960106382978722</v>
      </c>
      <c r="CT45" s="2300">
        <f>CT44/'B8. DS-GD&amp;TE '!CT8%</f>
        <v>65.388711395101168</v>
      </c>
      <c r="CU45" s="2300">
        <f>CU44/'B8. DS-GD&amp;TE '!CU8%</f>
        <v>65.065992698680148</v>
      </c>
      <c r="CV45" s="2300">
        <f>CV44/'B8. DS-GD&amp;TE '!CV8%</f>
        <v>69.485294117647058</v>
      </c>
      <c r="CW45" s="2300">
        <f>CW44/'B8. DS-GD&amp;TE '!CW8%</f>
        <v>71.960858110651102</v>
      </c>
      <c r="CX45" s="2300">
        <f>CX44/'B8. DS-GD&amp;TE '!CX8%</f>
        <v>63.786008230452673</v>
      </c>
      <c r="CY45" s="2300">
        <f>CY44/'B8. DS-GD&amp;TE '!CY8%</f>
        <v>62.718964204112716</v>
      </c>
      <c r="CZ45" s="2300">
        <f>CZ44/'B8. DS-GD&amp;TE '!CZ8%</f>
        <v>63.73626373626373</v>
      </c>
      <c r="DA45" s="2210">
        <f>BA45/U45%</f>
        <v>101.29278816818066</v>
      </c>
      <c r="DB45" s="2211">
        <f>BA45/U45%</f>
        <v>101.29278816818066</v>
      </c>
      <c r="DC45" s="2212"/>
      <c r="DD45" s="2303"/>
      <c r="DE45" s="1620"/>
      <c r="DF45" s="604"/>
      <c r="DG45" s="54"/>
      <c r="DH45" s="54"/>
      <c r="DI45" s="943"/>
      <c r="DJ45" s="916"/>
      <c r="DK45" s="189"/>
      <c r="DL45" s="841"/>
      <c r="DM45" s="964"/>
      <c r="DN45" s="1336">
        <v>65.25</v>
      </c>
      <c r="DO45" s="859"/>
      <c r="DP45" s="57"/>
    </row>
    <row r="46" spans="1:120" s="918" customFormat="1" ht="21.95" customHeight="1">
      <c r="A46" s="2201"/>
      <c r="B46" s="2202" t="s">
        <v>292</v>
      </c>
      <c r="C46" s="1565"/>
      <c r="D46" s="1620"/>
      <c r="E46" s="1620"/>
      <c r="F46" s="1620"/>
      <c r="G46" s="1620"/>
      <c r="H46" s="1620"/>
      <c r="I46" s="1620"/>
      <c r="J46" s="1620"/>
      <c r="K46" s="1620"/>
      <c r="L46" s="1620"/>
      <c r="M46" s="1620"/>
      <c r="N46" s="1620"/>
      <c r="O46" s="1620"/>
      <c r="P46" s="1620"/>
      <c r="Q46" s="1620"/>
      <c r="R46" s="1620"/>
      <c r="S46" s="2299"/>
      <c r="T46" s="2299"/>
      <c r="U46" s="2299"/>
      <c r="V46" s="2290"/>
      <c r="W46" s="2290"/>
      <c r="X46" s="2290"/>
      <c r="Y46" s="2290"/>
      <c r="Z46" s="2290"/>
      <c r="AA46" s="2290"/>
      <c r="AB46" s="2290"/>
      <c r="AC46" s="2290"/>
      <c r="AD46" s="2290"/>
      <c r="AE46" s="2290"/>
      <c r="AF46" s="2290"/>
      <c r="AG46" s="2290"/>
      <c r="AH46" s="2290"/>
      <c r="AI46" s="2290"/>
      <c r="AJ46" s="2290"/>
      <c r="AK46" s="2290"/>
      <c r="AL46" s="2290"/>
      <c r="AM46" s="2290"/>
      <c r="AN46" s="2290"/>
      <c r="AO46" s="2290"/>
      <c r="AP46" s="2290"/>
      <c r="AQ46" s="2290"/>
      <c r="AR46" s="2290"/>
      <c r="AS46" s="2290"/>
      <c r="AT46" s="2290"/>
      <c r="AU46" s="2290"/>
      <c r="AV46" s="2290"/>
      <c r="AW46" s="2290"/>
      <c r="AX46" s="2290"/>
      <c r="AY46" s="2290"/>
      <c r="AZ46" s="2304"/>
      <c r="BA46" s="2297"/>
      <c r="BB46" s="2290"/>
      <c r="BC46" s="2290"/>
      <c r="BD46" s="2290"/>
      <c r="BE46" s="2290"/>
      <c r="BF46" s="2290"/>
      <c r="BG46" s="2290"/>
      <c r="BH46" s="2290"/>
      <c r="BI46" s="2290"/>
      <c r="BJ46" s="2290"/>
      <c r="BK46" s="2290"/>
      <c r="BL46" s="2290"/>
      <c r="BM46" s="2290"/>
      <c r="BN46" s="2290"/>
      <c r="BO46" s="2290"/>
      <c r="BP46" s="2297"/>
      <c r="BQ46" s="2297"/>
      <c r="BR46" s="2297"/>
      <c r="BS46" s="2297"/>
      <c r="BT46" s="2297"/>
      <c r="BU46" s="2297"/>
      <c r="BV46" s="2297"/>
      <c r="BW46" s="2297"/>
      <c r="BX46" s="2297"/>
      <c r="BY46" s="2297"/>
      <c r="BZ46" s="2297"/>
      <c r="CA46" s="2297"/>
      <c r="CB46" s="2297"/>
      <c r="CC46" s="2297"/>
      <c r="CD46" s="2297"/>
      <c r="CE46" s="2297"/>
      <c r="CF46" s="2297"/>
      <c r="CG46" s="2297"/>
      <c r="CH46" s="2297"/>
      <c r="CI46" s="2297"/>
      <c r="CJ46" s="2297"/>
      <c r="CK46" s="2297"/>
      <c r="CL46" s="2297"/>
      <c r="CM46" s="2290"/>
      <c r="CN46" s="2290"/>
      <c r="CO46" s="2290"/>
      <c r="CP46" s="2290"/>
      <c r="CQ46" s="2290"/>
      <c r="CR46" s="2290"/>
      <c r="CS46" s="2290"/>
      <c r="CT46" s="2290"/>
      <c r="CU46" s="2290"/>
      <c r="CV46" s="2290"/>
      <c r="CW46" s="2290"/>
      <c r="CX46" s="2290"/>
      <c r="CY46" s="2290"/>
      <c r="CZ46" s="2290"/>
      <c r="DA46" s="2210"/>
      <c r="DB46" s="2211"/>
      <c r="DC46" s="2212"/>
      <c r="DD46" s="2305"/>
      <c r="DE46" s="1620"/>
      <c r="DF46" s="604"/>
      <c r="DG46" s="54"/>
      <c r="DH46" s="54"/>
      <c r="DI46" s="943"/>
      <c r="DJ46" s="916"/>
      <c r="DK46" s="197"/>
      <c r="DL46" s="841"/>
      <c r="DM46" s="944"/>
      <c r="DN46" s="1085"/>
      <c r="DO46" s="917"/>
      <c r="DP46" s="34"/>
    </row>
    <row r="47" spans="1:120" s="918" customFormat="1" ht="21.95" customHeight="1">
      <c r="A47" s="2201"/>
      <c r="B47" s="2202" t="s">
        <v>293</v>
      </c>
      <c r="C47" s="2306" t="s">
        <v>49</v>
      </c>
      <c r="D47" s="2203">
        <f>SUM(E47:R47)</f>
        <v>3910</v>
      </c>
      <c r="E47" s="2203">
        <f>E44</f>
        <v>3910</v>
      </c>
      <c r="F47" s="2203"/>
      <c r="G47" s="2203"/>
      <c r="H47" s="2203"/>
      <c r="I47" s="2203"/>
      <c r="J47" s="2203"/>
      <c r="K47" s="2203"/>
      <c r="L47" s="2203"/>
      <c r="M47" s="2203"/>
      <c r="N47" s="2203"/>
      <c r="O47" s="2203"/>
      <c r="P47" s="2203"/>
      <c r="Q47" s="2203"/>
      <c r="R47" s="2203"/>
      <c r="S47" s="2203">
        <v>3890</v>
      </c>
      <c r="T47" s="2203">
        <v>3899</v>
      </c>
      <c r="U47" s="2203">
        <f>SUM(V47:AI47)</f>
        <v>3815</v>
      </c>
      <c r="V47" s="2248">
        <v>3815</v>
      </c>
      <c r="W47" s="2307"/>
      <c r="X47" s="2307"/>
      <c r="Y47" s="2307"/>
      <c r="Z47" s="2307"/>
      <c r="AA47" s="2307"/>
      <c r="AB47" s="2307"/>
      <c r="AC47" s="2307"/>
      <c r="AD47" s="2307"/>
      <c r="AE47" s="2307"/>
      <c r="AF47" s="2307"/>
      <c r="AG47" s="2307"/>
      <c r="AH47" s="2307"/>
      <c r="AI47" s="2307"/>
      <c r="AJ47" s="2203">
        <f>SUM(AK47:AX47)</f>
        <v>3898.93</v>
      </c>
      <c r="AK47" s="2248">
        <v>3898.93</v>
      </c>
      <c r="AL47" s="2248"/>
      <c r="AM47" s="2248"/>
      <c r="AN47" s="2248"/>
      <c r="AO47" s="2248"/>
      <c r="AP47" s="2248"/>
      <c r="AQ47" s="2248"/>
      <c r="AR47" s="2248"/>
      <c r="AS47" s="2248"/>
      <c r="AT47" s="2248"/>
      <c r="AU47" s="2248"/>
      <c r="AV47" s="2248"/>
      <c r="AW47" s="2248"/>
      <c r="AX47" s="2248"/>
      <c r="AY47" s="2248">
        <v>3868</v>
      </c>
      <c r="AZ47" s="2060">
        <v>3903</v>
      </c>
      <c r="BA47" s="2203">
        <f>SUM(BB47:BO47)</f>
        <v>3899</v>
      </c>
      <c r="BB47" s="2062">
        <v>3899</v>
      </c>
      <c r="BC47" s="2062"/>
      <c r="BD47" s="2062"/>
      <c r="BE47" s="2062"/>
      <c r="BF47" s="2062"/>
      <c r="BG47" s="2062"/>
      <c r="BH47" s="2062"/>
      <c r="BI47" s="2062"/>
      <c r="BJ47" s="2062"/>
      <c r="BK47" s="2062"/>
      <c r="BL47" s="2062"/>
      <c r="BM47" s="2062"/>
      <c r="BN47" s="2062"/>
      <c r="BO47" s="2062"/>
      <c r="BP47" s="2203">
        <f>SUM(CM47:CZ47)</f>
        <v>3977</v>
      </c>
      <c r="BQ47" s="2203">
        <v>3900</v>
      </c>
      <c r="BR47" s="2203">
        <v>3915</v>
      </c>
      <c r="BS47" s="2203">
        <v>3977</v>
      </c>
      <c r="BT47" s="3032">
        <f t="shared" ref="BT47:BT48" si="47">BR47/AZ47%</f>
        <v>100.30745580322828</v>
      </c>
      <c r="BU47" s="3032">
        <f t="shared" ref="BU47:BU48" si="48">BR47/BP47%</f>
        <v>98.441035956751307</v>
      </c>
      <c r="BV47" s="3032">
        <f t="shared" ref="BV47:BV48" si="49">BS47/BP47%</f>
        <v>99.999999999999986</v>
      </c>
      <c r="BW47" s="2203">
        <v>4025</v>
      </c>
      <c r="BX47" s="2203"/>
      <c r="BY47" s="2203"/>
      <c r="BZ47" s="2203"/>
      <c r="CA47" s="2203"/>
      <c r="CB47" s="2203"/>
      <c r="CC47" s="2203"/>
      <c r="CD47" s="2203"/>
      <c r="CE47" s="2203"/>
      <c r="CF47" s="2203"/>
      <c r="CG47" s="2203"/>
      <c r="CH47" s="2203"/>
      <c r="CI47" s="2203"/>
      <c r="CJ47" s="2203"/>
      <c r="CK47" s="2203"/>
      <c r="CL47" s="2203"/>
      <c r="CM47" s="2248">
        <v>3977</v>
      </c>
      <c r="CN47" s="2248"/>
      <c r="CO47" s="2248"/>
      <c r="CP47" s="2248"/>
      <c r="CQ47" s="2248"/>
      <c r="CR47" s="2248"/>
      <c r="CS47" s="2248"/>
      <c r="CT47" s="2248"/>
      <c r="CU47" s="2248"/>
      <c r="CV47" s="2248"/>
      <c r="CW47" s="2248"/>
      <c r="CX47" s="2248"/>
      <c r="CY47" s="2248"/>
      <c r="CZ47" s="2248"/>
      <c r="DA47" s="2210">
        <f>BA47/U47%</f>
        <v>102.20183486238533</v>
      </c>
      <c r="DB47" s="2211">
        <f>BA47/U47%</f>
        <v>102.20183486238533</v>
      </c>
      <c r="DC47" s="2212">
        <f>BP47/BA47%</f>
        <v>102.00051295203897</v>
      </c>
      <c r="DD47" s="2298"/>
      <c r="DE47" s="2203"/>
      <c r="DF47" s="604"/>
      <c r="DG47" s="54"/>
      <c r="DH47" s="54"/>
      <c r="DI47" s="943"/>
      <c r="DJ47" s="916"/>
      <c r="DK47" s="197"/>
      <c r="DL47" s="841"/>
      <c r="DM47" s="944"/>
      <c r="DN47" s="967">
        <v>4364</v>
      </c>
      <c r="DO47" s="917"/>
      <c r="DP47" s="34"/>
    </row>
    <row r="48" spans="1:120" s="918" customFormat="1" ht="21.95" customHeight="1">
      <c r="A48" s="2201"/>
      <c r="B48" s="2202" t="s">
        <v>294</v>
      </c>
      <c r="C48" s="2306" t="s">
        <v>49</v>
      </c>
      <c r="D48" s="2203">
        <f>SUM(E48:R48)</f>
        <v>27045</v>
      </c>
      <c r="E48" s="2203"/>
      <c r="F48" s="2203">
        <f t="shared" ref="F48:R48" si="50">F44</f>
        <v>2550</v>
      </c>
      <c r="G48" s="2203">
        <f t="shared" si="50"/>
        <v>2100</v>
      </c>
      <c r="H48" s="2203">
        <f t="shared" si="50"/>
        <v>1120</v>
      </c>
      <c r="I48" s="2203">
        <f t="shared" si="50"/>
        <v>2890</v>
      </c>
      <c r="J48" s="2203">
        <f t="shared" si="50"/>
        <v>1550</v>
      </c>
      <c r="K48" s="2203">
        <f t="shared" si="50"/>
        <v>1780</v>
      </c>
      <c r="L48" s="2203">
        <f t="shared" si="50"/>
        <v>2150</v>
      </c>
      <c r="M48" s="2203">
        <f t="shared" si="50"/>
        <v>2150</v>
      </c>
      <c r="N48" s="2203">
        <f t="shared" si="50"/>
        <v>1410</v>
      </c>
      <c r="O48" s="2203">
        <f t="shared" si="50"/>
        <v>1500</v>
      </c>
      <c r="P48" s="2203">
        <f t="shared" si="50"/>
        <v>1790</v>
      </c>
      <c r="Q48" s="2203">
        <f t="shared" si="50"/>
        <v>1450</v>
      </c>
      <c r="R48" s="2203">
        <f t="shared" si="50"/>
        <v>4605</v>
      </c>
      <c r="S48" s="2203">
        <v>26550</v>
      </c>
      <c r="T48" s="2203">
        <v>26852</v>
      </c>
      <c r="U48" s="2203">
        <f>SUM(V48:AI48)</f>
        <v>27141</v>
      </c>
      <c r="V48" s="2290"/>
      <c r="W48" s="2290">
        <v>2451</v>
      </c>
      <c r="X48" s="2290">
        <v>1933</v>
      </c>
      <c r="Y48" s="2290">
        <v>1110</v>
      </c>
      <c r="Z48" s="2290">
        <v>2887</v>
      </c>
      <c r="AA48" s="2290">
        <v>1384</v>
      </c>
      <c r="AB48" s="2290">
        <v>1878</v>
      </c>
      <c r="AC48" s="2290">
        <v>2361</v>
      </c>
      <c r="AD48" s="2290">
        <v>2230</v>
      </c>
      <c r="AE48" s="2290">
        <v>1272</v>
      </c>
      <c r="AF48" s="2290">
        <v>1840</v>
      </c>
      <c r="AG48" s="2290">
        <v>1640</v>
      </c>
      <c r="AH48" s="2290">
        <v>1586</v>
      </c>
      <c r="AI48" s="2290">
        <v>4569</v>
      </c>
      <c r="AJ48" s="2203">
        <f>SUM(AK48:AX48)</f>
        <v>27751.150600000004</v>
      </c>
      <c r="AK48" s="2290"/>
      <c r="AL48" s="2290">
        <v>2504.922</v>
      </c>
      <c r="AM48" s="2290">
        <v>1975.5260000000001</v>
      </c>
      <c r="AN48" s="2290">
        <v>1134.42</v>
      </c>
      <c r="AO48" s="2290">
        <v>2950.5140000000001</v>
      </c>
      <c r="AP48" s="2290">
        <v>1414.4480000000001</v>
      </c>
      <c r="AQ48" s="2290">
        <v>1921.194</v>
      </c>
      <c r="AR48" s="2290">
        <v>2415.3029999999999</v>
      </c>
      <c r="AS48" s="2290">
        <v>2281.29</v>
      </c>
      <c r="AT48" s="2290">
        <v>1301.2560000000001</v>
      </c>
      <c r="AU48" s="2290">
        <v>1882.32</v>
      </c>
      <c r="AV48" s="2290">
        <v>1677.72</v>
      </c>
      <c r="AW48" s="2290">
        <v>1620.8920000000001</v>
      </c>
      <c r="AX48" s="2290">
        <v>4671.3455999999996</v>
      </c>
      <c r="AY48" s="2290">
        <v>27280</v>
      </c>
      <c r="AZ48" s="2304">
        <v>27425</v>
      </c>
      <c r="BA48" s="2203">
        <f>SUM(BB48:BO48)</f>
        <v>27851</v>
      </c>
      <c r="BB48" s="2062"/>
      <c r="BC48" s="2308">
        <v>2505</v>
      </c>
      <c r="BD48" s="2308">
        <v>1976</v>
      </c>
      <c r="BE48" s="2308">
        <v>1134</v>
      </c>
      <c r="BF48" s="2308">
        <v>2952</v>
      </c>
      <c r="BG48" s="2308">
        <v>1514</v>
      </c>
      <c r="BH48" s="2308">
        <v>1921</v>
      </c>
      <c r="BI48" s="2308">
        <v>2415</v>
      </c>
      <c r="BJ48" s="2308">
        <v>2281</v>
      </c>
      <c r="BK48" s="2308">
        <v>1301</v>
      </c>
      <c r="BL48" s="2308">
        <v>1882</v>
      </c>
      <c r="BM48" s="2308">
        <v>1678</v>
      </c>
      <c r="BN48" s="2308">
        <v>1621</v>
      </c>
      <c r="BO48" s="2308">
        <v>4671</v>
      </c>
      <c r="BP48" s="2203">
        <f>SUM(CM48:CZ48)</f>
        <v>28306</v>
      </c>
      <c r="BQ48" s="2203">
        <v>28025</v>
      </c>
      <c r="BR48" s="2203">
        <v>28056</v>
      </c>
      <c r="BS48" s="2203">
        <v>28306</v>
      </c>
      <c r="BT48" s="3032">
        <f t="shared" si="47"/>
        <v>102.30082041932543</v>
      </c>
      <c r="BU48" s="3032">
        <f t="shared" si="48"/>
        <v>99.116795025789585</v>
      </c>
      <c r="BV48" s="3032">
        <f t="shared" si="49"/>
        <v>100</v>
      </c>
      <c r="BW48" s="2203">
        <v>28690</v>
      </c>
      <c r="BX48" s="2203"/>
      <c r="BY48" s="2203"/>
      <c r="BZ48" s="2203"/>
      <c r="CA48" s="2203"/>
      <c r="CB48" s="2203"/>
      <c r="CC48" s="2203"/>
      <c r="CD48" s="2203"/>
      <c r="CE48" s="2203"/>
      <c r="CF48" s="2203"/>
      <c r="CG48" s="2203"/>
      <c r="CH48" s="2203"/>
      <c r="CI48" s="2203"/>
      <c r="CJ48" s="2203"/>
      <c r="CK48" s="2203"/>
      <c r="CL48" s="2203"/>
      <c r="CM48" s="2290"/>
      <c r="CN48" s="2290">
        <v>2545</v>
      </c>
      <c r="CO48" s="2290">
        <v>2008</v>
      </c>
      <c r="CP48" s="2290">
        <v>1152</v>
      </c>
      <c r="CQ48" s="2290">
        <v>2993</v>
      </c>
      <c r="CR48" s="2290">
        <v>1538</v>
      </c>
      <c r="CS48" s="2290">
        <v>1954</v>
      </c>
      <c r="CT48" s="2290">
        <v>2456</v>
      </c>
      <c r="CU48" s="2290">
        <v>2317</v>
      </c>
      <c r="CV48" s="2290">
        <v>1323</v>
      </c>
      <c r="CW48" s="2290">
        <v>1912</v>
      </c>
      <c r="CX48" s="2290">
        <v>1705</v>
      </c>
      <c r="CY48" s="2290">
        <v>1647</v>
      </c>
      <c r="CZ48" s="2290">
        <v>4756</v>
      </c>
      <c r="DA48" s="2210">
        <f>BA48/U48%</f>
        <v>102.61596846099995</v>
      </c>
      <c r="DB48" s="2211">
        <f>BA48/U48%</f>
        <v>102.61596846099995</v>
      </c>
      <c r="DC48" s="2212">
        <f>BP48/BA48%</f>
        <v>101.63369358371334</v>
      </c>
      <c r="DD48" s="2298"/>
      <c r="DE48" s="2203"/>
      <c r="DF48" s="604"/>
      <c r="DG48" s="54"/>
      <c r="DH48" s="54"/>
      <c r="DI48" s="943"/>
      <c r="DJ48" s="916"/>
      <c r="DK48" s="197"/>
      <c r="DL48" s="841"/>
      <c r="DM48" s="944"/>
      <c r="DN48" s="967">
        <v>27919</v>
      </c>
      <c r="DO48" s="965"/>
      <c r="DP48" s="61"/>
    </row>
    <row r="49" spans="1:120" s="918" customFormat="1" ht="33" customHeight="1">
      <c r="A49" s="2201">
        <v>2</v>
      </c>
      <c r="B49" s="2202" t="s">
        <v>295</v>
      </c>
      <c r="C49" s="2306" t="s">
        <v>49</v>
      </c>
      <c r="D49" s="2203">
        <f>SUM(E49:R49)</f>
        <v>29870</v>
      </c>
      <c r="E49" s="2203">
        <v>3830</v>
      </c>
      <c r="F49" s="2203">
        <v>2500</v>
      </c>
      <c r="G49" s="2203">
        <v>1930</v>
      </c>
      <c r="H49" s="2203">
        <v>1080</v>
      </c>
      <c r="I49" s="2203">
        <v>2750</v>
      </c>
      <c r="J49" s="2203">
        <v>1480</v>
      </c>
      <c r="K49" s="2203">
        <v>1780</v>
      </c>
      <c r="L49" s="2203">
        <v>2100</v>
      </c>
      <c r="M49" s="2203">
        <v>2090</v>
      </c>
      <c r="N49" s="2203">
        <v>1320</v>
      </c>
      <c r="O49" s="2203">
        <v>1400</v>
      </c>
      <c r="P49" s="2203">
        <v>1660</v>
      </c>
      <c r="Q49" s="2203">
        <v>1400</v>
      </c>
      <c r="R49" s="2203">
        <v>4550</v>
      </c>
      <c r="S49" s="2203">
        <v>29540</v>
      </c>
      <c r="T49" s="2203">
        <v>29720</v>
      </c>
      <c r="U49" s="2203">
        <f>SUM(V49:AI49)</f>
        <v>29870</v>
      </c>
      <c r="V49" s="2248">
        <v>3830</v>
      </c>
      <c r="W49" s="2248">
        <v>2500</v>
      </c>
      <c r="X49" s="2248">
        <v>1930</v>
      </c>
      <c r="Y49" s="2248">
        <v>1080</v>
      </c>
      <c r="Z49" s="2248">
        <v>2750</v>
      </c>
      <c r="AA49" s="2248">
        <v>1480</v>
      </c>
      <c r="AB49" s="2248">
        <v>1780</v>
      </c>
      <c r="AC49" s="2248">
        <v>2100</v>
      </c>
      <c r="AD49" s="2248">
        <v>2090</v>
      </c>
      <c r="AE49" s="2248">
        <v>1320</v>
      </c>
      <c r="AF49" s="2248">
        <v>1400</v>
      </c>
      <c r="AG49" s="2248">
        <v>1660</v>
      </c>
      <c r="AH49" s="2248">
        <v>1400</v>
      </c>
      <c r="AI49" s="2248">
        <v>4550</v>
      </c>
      <c r="AJ49" s="2203">
        <f>SUM(AK49:AX49)</f>
        <v>30463.270000000004</v>
      </c>
      <c r="AK49" s="2248">
        <v>3906.6</v>
      </c>
      <c r="AL49" s="2248">
        <v>2548.75</v>
      </c>
      <c r="AM49" s="2248">
        <v>1967.635</v>
      </c>
      <c r="AN49" s="2248">
        <v>1101.06</v>
      </c>
      <c r="AO49" s="2248">
        <v>2803.625</v>
      </c>
      <c r="AP49" s="2248">
        <v>1509.6</v>
      </c>
      <c r="AQ49" s="2248">
        <v>1815.6</v>
      </c>
      <c r="AR49" s="2248">
        <v>2142</v>
      </c>
      <c r="AS49" s="2248">
        <v>2131.8000000000002</v>
      </c>
      <c r="AT49" s="2248">
        <v>1346.4</v>
      </c>
      <c r="AU49" s="2248">
        <v>1428</v>
      </c>
      <c r="AV49" s="2248">
        <v>1693.2</v>
      </c>
      <c r="AW49" s="2248">
        <v>1428</v>
      </c>
      <c r="AX49" s="2248">
        <v>4641</v>
      </c>
      <c r="AY49" s="2248">
        <v>30031</v>
      </c>
      <c r="AZ49" s="2060">
        <v>30207</v>
      </c>
      <c r="BA49" s="2203">
        <f>SUM(BB49:BO49)</f>
        <v>30659</v>
      </c>
      <c r="BB49" s="2248">
        <v>3801</v>
      </c>
      <c r="BC49" s="2248">
        <v>2402</v>
      </c>
      <c r="BD49" s="2248">
        <v>1905</v>
      </c>
      <c r="BE49" s="2248">
        <v>1090</v>
      </c>
      <c r="BF49" s="2248">
        <v>2814</v>
      </c>
      <c r="BG49" s="2248">
        <v>1450</v>
      </c>
      <c r="BH49" s="2248">
        <v>1866</v>
      </c>
      <c r="BI49" s="2248">
        <v>2332</v>
      </c>
      <c r="BJ49" s="2248">
        <v>2200</v>
      </c>
      <c r="BK49" s="2248">
        <v>1256</v>
      </c>
      <c r="BL49" s="2248">
        <v>1808</v>
      </c>
      <c r="BM49" s="2248">
        <v>1605</v>
      </c>
      <c r="BN49" s="2248">
        <v>1550</v>
      </c>
      <c r="BO49" s="2248">
        <v>4580</v>
      </c>
      <c r="BP49" s="2203">
        <f>SUM(CM49:CZ49)</f>
        <v>31072.740500000004</v>
      </c>
      <c r="BQ49" s="2203">
        <v>30824</v>
      </c>
      <c r="BR49" s="2203">
        <v>30865</v>
      </c>
      <c r="BS49" s="2203">
        <v>31072.740500000004</v>
      </c>
      <c r="BT49" s="3032">
        <f t="shared" ref="BT49:BT54" si="51">BR49/AZ49%</f>
        <v>102.17830304234118</v>
      </c>
      <c r="BU49" s="3032">
        <f t="shared" ref="BU49:BU54" si="52">BR49/BP49%</f>
        <v>99.331438113738301</v>
      </c>
      <c r="BV49" s="3032">
        <f t="shared" ref="BV49:BV54" si="53">BS49/BP49%</f>
        <v>100</v>
      </c>
      <c r="BW49" s="2203">
        <v>31520</v>
      </c>
      <c r="BX49" s="2203"/>
      <c r="BY49" s="2203"/>
      <c r="BZ49" s="2203"/>
      <c r="CA49" s="2203"/>
      <c r="CB49" s="2203"/>
      <c r="CC49" s="2203"/>
      <c r="CD49" s="2203"/>
      <c r="CE49" s="2203"/>
      <c r="CF49" s="2203"/>
      <c r="CG49" s="2203"/>
      <c r="CH49" s="2203"/>
      <c r="CI49" s="2203"/>
      <c r="CJ49" s="2203"/>
      <c r="CK49" s="2203"/>
      <c r="CL49" s="2203"/>
      <c r="CM49" s="2248">
        <v>3848.5124999999998</v>
      </c>
      <c r="CN49" s="2248">
        <v>2433.2260000000001</v>
      </c>
      <c r="CO49" s="2248">
        <v>1929.7650000000001</v>
      </c>
      <c r="CP49" s="2248">
        <v>1104.17</v>
      </c>
      <c r="CQ49" s="2248">
        <v>2847.768</v>
      </c>
      <c r="CR49" s="2248">
        <v>1468.85</v>
      </c>
      <c r="CS49" s="2248">
        <v>1893.99</v>
      </c>
      <c r="CT49" s="2248">
        <v>2366.98</v>
      </c>
      <c r="CU49" s="2248">
        <v>2233</v>
      </c>
      <c r="CV49" s="2248">
        <v>1274.8399999999999</v>
      </c>
      <c r="CW49" s="2248">
        <v>1831.5039999999999</v>
      </c>
      <c r="CX49" s="2248">
        <v>1625.865</v>
      </c>
      <c r="CY49" s="2248">
        <v>1570.15</v>
      </c>
      <c r="CZ49" s="2248">
        <v>4644.12</v>
      </c>
      <c r="DA49" s="2210">
        <f>BA49/U49%</f>
        <v>102.64144626715769</v>
      </c>
      <c r="DB49" s="2211">
        <f>BA49/U49%</f>
        <v>102.64144626715769</v>
      </c>
      <c r="DC49" s="2212">
        <f>BP49/BA49%</f>
        <v>101.34949117714213</v>
      </c>
      <c r="DD49" s="2298"/>
      <c r="DE49" s="2203"/>
      <c r="DF49" s="604"/>
      <c r="DG49" s="54"/>
      <c r="DH49" s="54"/>
      <c r="DI49" s="943"/>
      <c r="DJ49" s="916"/>
      <c r="DK49" s="197"/>
      <c r="DL49" s="841"/>
      <c r="DM49" s="966"/>
      <c r="DN49" s="1339">
        <v>31073</v>
      </c>
      <c r="DO49" s="967"/>
      <c r="DP49" s="62"/>
    </row>
    <row r="50" spans="1:120" s="926" customFormat="1" ht="21.95" customHeight="1">
      <c r="A50" s="2221"/>
      <c r="B50" s="2222" t="s">
        <v>296</v>
      </c>
      <c r="C50" s="2309"/>
      <c r="D50" s="1620"/>
      <c r="E50" s="1620"/>
      <c r="F50" s="1620"/>
      <c r="G50" s="1620"/>
      <c r="H50" s="1620"/>
      <c r="I50" s="1620"/>
      <c r="J50" s="1620"/>
      <c r="K50" s="1620"/>
      <c r="L50" s="1620"/>
      <c r="M50" s="1620"/>
      <c r="N50" s="1620"/>
      <c r="O50" s="1620"/>
      <c r="P50" s="1620"/>
      <c r="Q50" s="1620"/>
      <c r="R50" s="1620"/>
      <c r="S50" s="2056"/>
      <c r="T50" s="2056"/>
      <c r="U50" s="2056"/>
      <c r="V50" s="2310"/>
      <c r="W50" s="2310"/>
      <c r="X50" s="2310"/>
      <c r="Y50" s="2310"/>
      <c r="Z50" s="2310"/>
      <c r="AA50" s="2310"/>
      <c r="AB50" s="2310"/>
      <c r="AC50" s="2310"/>
      <c r="AD50" s="2310"/>
      <c r="AE50" s="2310"/>
      <c r="AF50" s="2310"/>
      <c r="AG50" s="2310"/>
      <c r="AH50" s="2310"/>
      <c r="AI50" s="2310"/>
      <c r="AJ50" s="2310"/>
      <c r="AK50" s="2310"/>
      <c r="AL50" s="2310"/>
      <c r="AM50" s="2310"/>
      <c r="AN50" s="2310"/>
      <c r="AO50" s="2310"/>
      <c r="AP50" s="2310"/>
      <c r="AQ50" s="2310"/>
      <c r="AR50" s="2310"/>
      <c r="AS50" s="2310"/>
      <c r="AT50" s="2310"/>
      <c r="AU50" s="2310"/>
      <c r="AV50" s="2310"/>
      <c r="AW50" s="2310"/>
      <c r="AX50" s="2310"/>
      <c r="AY50" s="2310"/>
      <c r="AZ50" s="2310"/>
      <c r="BA50" s="2297"/>
      <c r="BB50" s="2310"/>
      <c r="BC50" s="2310"/>
      <c r="BD50" s="2310"/>
      <c r="BE50" s="2310"/>
      <c r="BF50" s="2310"/>
      <c r="BG50" s="2310"/>
      <c r="BH50" s="2310"/>
      <c r="BI50" s="2310"/>
      <c r="BJ50" s="2310"/>
      <c r="BK50" s="2310"/>
      <c r="BL50" s="2310"/>
      <c r="BM50" s="2310"/>
      <c r="BN50" s="2310"/>
      <c r="BO50" s="2310"/>
      <c r="BP50" s="2297"/>
      <c r="BQ50" s="2297"/>
      <c r="BR50" s="2297"/>
      <c r="BS50" s="2297"/>
      <c r="BT50" s="3032"/>
      <c r="BU50" s="3032"/>
      <c r="BV50" s="3032"/>
      <c r="BW50" s="2297"/>
      <c r="BX50" s="2297"/>
      <c r="BY50" s="2297"/>
      <c r="BZ50" s="2297"/>
      <c r="CA50" s="2297"/>
      <c r="CB50" s="2297"/>
      <c r="CC50" s="2297"/>
      <c r="CD50" s="2297"/>
      <c r="CE50" s="2297"/>
      <c r="CF50" s="2297"/>
      <c r="CG50" s="2297"/>
      <c r="CH50" s="2297"/>
      <c r="CI50" s="2297"/>
      <c r="CJ50" s="2297"/>
      <c r="CK50" s="2297"/>
      <c r="CL50" s="2297"/>
      <c r="CM50" s="2310"/>
      <c r="CN50" s="2310"/>
      <c r="CO50" s="2310"/>
      <c r="CP50" s="2310"/>
      <c r="CQ50" s="2310"/>
      <c r="CR50" s="2310"/>
      <c r="CS50" s="2310"/>
      <c r="CT50" s="2310"/>
      <c r="CU50" s="2310"/>
      <c r="CV50" s="2310"/>
      <c r="CW50" s="2310"/>
      <c r="CX50" s="2310"/>
      <c r="CY50" s="2310"/>
      <c r="CZ50" s="2310"/>
      <c r="DA50" s="2210"/>
      <c r="DB50" s="2211"/>
      <c r="DC50" s="2212"/>
      <c r="DD50" s="1620"/>
      <c r="DE50" s="1620"/>
      <c r="DF50" s="604"/>
      <c r="DG50" s="54"/>
      <c r="DH50" s="54"/>
      <c r="DI50" s="943"/>
      <c r="DJ50" s="921"/>
      <c r="DK50" s="200"/>
      <c r="DL50" s="841"/>
      <c r="DM50" s="968"/>
      <c r="DN50" s="1088"/>
      <c r="DO50" s="948"/>
      <c r="DP50" s="34"/>
    </row>
    <row r="51" spans="1:120" s="918" customFormat="1" ht="21.95" customHeight="1">
      <c r="A51" s="2201"/>
      <c r="B51" s="2202" t="s">
        <v>297</v>
      </c>
      <c r="C51" s="2306" t="s">
        <v>26</v>
      </c>
      <c r="D51" s="2311">
        <f>SUM(E51:R51)/14</f>
        <v>67.214285714285708</v>
      </c>
      <c r="E51" s="2311">
        <v>24</v>
      </c>
      <c r="F51" s="2311">
        <v>60.5</v>
      </c>
      <c r="G51" s="2311">
        <v>64.5</v>
      </c>
      <c r="H51" s="2311">
        <v>65</v>
      </c>
      <c r="I51" s="2311">
        <v>60.5</v>
      </c>
      <c r="J51" s="2311">
        <v>71</v>
      </c>
      <c r="K51" s="2311">
        <v>72.5</v>
      </c>
      <c r="L51" s="2311">
        <v>85</v>
      </c>
      <c r="M51" s="2311">
        <v>83</v>
      </c>
      <c r="N51" s="2311">
        <v>82</v>
      </c>
      <c r="O51" s="2311">
        <v>61</v>
      </c>
      <c r="P51" s="2311">
        <v>62</v>
      </c>
      <c r="Q51" s="2311">
        <v>72</v>
      </c>
      <c r="R51" s="2311">
        <v>78</v>
      </c>
      <c r="S51" s="2312">
        <v>67.900000000000006</v>
      </c>
      <c r="T51" s="2312">
        <v>67.599999999999994</v>
      </c>
      <c r="U51" s="2311">
        <f>SUM(V51:AI51)/14</f>
        <v>67.214285714285708</v>
      </c>
      <c r="V51" s="2313">
        <v>24</v>
      </c>
      <c r="W51" s="2313">
        <v>60.5</v>
      </c>
      <c r="X51" s="2313">
        <v>64.5</v>
      </c>
      <c r="Y51" s="2313">
        <v>65</v>
      </c>
      <c r="Z51" s="2313">
        <v>60.5</v>
      </c>
      <c r="AA51" s="2313">
        <v>71</v>
      </c>
      <c r="AB51" s="2313">
        <v>72.5</v>
      </c>
      <c r="AC51" s="2313">
        <v>85</v>
      </c>
      <c r="AD51" s="2313">
        <v>83</v>
      </c>
      <c r="AE51" s="2313">
        <v>82</v>
      </c>
      <c r="AF51" s="2313">
        <v>61</v>
      </c>
      <c r="AG51" s="2313">
        <v>62</v>
      </c>
      <c r="AH51" s="2313">
        <v>72</v>
      </c>
      <c r="AI51" s="2313">
        <v>78</v>
      </c>
      <c r="AJ51" s="2311">
        <f>SUM(AK51:AX51)/14</f>
        <v>66.400000000000006</v>
      </c>
      <c r="AK51" s="2313">
        <v>22.2</v>
      </c>
      <c r="AL51" s="2313">
        <v>59</v>
      </c>
      <c r="AM51" s="2313">
        <v>63.2</v>
      </c>
      <c r="AN51" s="2313">
        <v>64.3</v>
      </c>
      <c r="AO51" s="2313">
        <v>59.1</v>
      </c>
      <c r="AP51" s="2313">
        <v>70.3</v>
      </c>
      <c r="AQ51" s="2313">
        <v>72.099999999999994</v>
      </c>
      <c r="AR51" s="2313">
        <v>84.7</v>
      </c>
      <c r="AS51" s="2313">
        <v>82.5</v>
      </c>
      <c r="AT51" s="2313">
        <v>81.7</v>
      </c>
      <c r="AU51" s="2313">
        <v>60.2</v>
      </c>
      <c r="AV51" s="2313">
        <v>61.3</v>
      </c>
      <c r="AW51" s="2313">
        <v>71.5</v>
      </c>
      <c r="AX51" s="2313">
        <v>77.5</v>
      </c>
      <c r="AY51" s="2210">
        <v>67</v>
      </c>
      <c r="AZ51" s="2210">
        <v>67</v>
      </c>
      <c r="BA51" s="2301">
        <f>SUM(BB51:BO51)/14</f>
        <v>66.407142857142858</v>
      </c>
      <c r="BB51" s="2314">
        <v>23.1</v>
      </c>
      <c r="BC51" s="2314">
        <v>58.6</v>
      </c>
      <c r="BD51" s="2314">
        <v>62.8</v>
      </c>
      <c r="BE51" s="2314">
        <v>64.3</v>
      </c>
      <c r="BF51" s="2315">
        <v>57.8</v>
      </c>
      <c r="BG51" s="2314">
        <v>70.3</v>
      </c>
      <c r="BH51" s="2314">
        <v>72.5</v>
      </c>
      <c r="BI51" s="2314">
        <v>81.7</v>
      </c>
      <c r="BJ51" s="2314">
        <v>81.5</v>
      </c>
      <c r="BK51" s="2314">
        <v>75.599999999999994</v>
      </c>
      <c r="BL51" s="2314">
        <v>62</v>
      </c>
      <c r="BM51" s="2314">
        <v>68</v>
      </c>
      <c r="BN51" s="2314">
        <v>72</v>
      </c>
      <c r="BO51" s="2314">
        <v>79.5</v>
      </c>
      <c r="BP51" s="2301">
        <f>SUM(CM51:CZ51)/14</f>
        <v>66.30714285714285</v>
      </c>
      <c r="BQ51" s="2301">
        <v>66.099999999999994</v>
      </c>
      <c r="BR51" s="2301">
        <v>66.099999999999994</v>
      </c>
      <c r="BS51" s="2301">
        <v>66.30714285714285</v>
      </c>
      <c r="BT51" s="3032">
        <f t="shared" si="51"/>
        <v>98.656716417910431</v>
      </c>
      <c r="BU51" s="3032">
        <f t="shared" si="52"/>
        <v>99.687600991058929</v>
      </c>
      <c r="BV51" s="3032">
        <f t="shared" si="53"/>
        <v>100</v>
      </c>
      <c r="BW51" s="2301">
        <v>67</v>
      </c>
      <c r="BX51" s="2301"/>
      <c r="BY51" s="2301"/>
      <c r="BZ51" s="2301"/>
      <c r="CA51" s="2301"/>
      <c r="CB51" s="2301"/>
      <c r="CC51" s="2301"/>
      <c r="CD51" s="2301"/>
      <c r="CE51" s="2301"/>
      <c r="CF51" s="2301"/>
      <c r="CG51" s="2301"/>
      <c r="CH51" s="2301"/>
      <c r="CI51" s="2301"/>
      <c r="CJ51" s="2301"/>
      <c r="CK51" s="2301"/>
      <c r="CL51" s="2301"/>
      <c r="CM51" s="2314">
        <v>22.2</v>
      </c>
      <c r="CN51" s="2314">
        <v>58.7</v>
      </c>
      <c r="CO51" s="2314">
        <v>62.7</v>
      </c>
      <c r="CP51" s="2314">
        <v>64.2</v>
      </c>
      <c r="CQ51" s="2315">
        <v>57.5</v>
      </c>
      <c r="CR51" s="2314">
        <v>70.3</v>
      </c>
      <c r="CS51" s="2314">
        <v>72.5</v>
      </c>
      <c r="CT51" s="2314">
        <v>81.7</v>
      </c>
      <c r="CU51" s="2314">
        <v>81.5</v>
      </c>
      <c r="CV51" s="2314">
        <v>75.599999999999994</v>
      </c>
      <c r="CW51" s="2314">
        <v>61.9</v>
      </c>
      <c r="CX51" s="2314">
        <v>68</v>
      </c>
      <c r="CY51" s="2314">
        <v>72</v>
      </c>
      <c r="CZ51" s="2314">
        <v>79.5</v>
      </c>
      <c r="DA51" s="2210">
        <f t="shared" ref="DA51:DA63" si="54">BA51/U51%</f>
        <v>98.799149840595135</v>
      </c>
      <c r="DB51" s="2211">
        <f t="shared" ref="DB51:DB63" si="55">BA51/U51%</f>
        <v>98.799149840595135</v>
      </c>
      <c r="DC51" s="2212">
        <f t="shared" ref="DC51:DC63" si="56">BP51/BA51%</f>
        <v>99.849413789394418</v>
      </c>
      <c r="DD51" s="2303"/>
      <c r="DE51" s="2311"/>
      <c r="DF51" s="604"/>
      <c r="DG51" s="54"/>
      <c r="DH51" s="54"/>
      <c r="DI51" s="943"/>
      <c r="DJ51" s="916"/>
      <c r="DK51" s="189"/>
      <c r="DL51" s="841"/>
      <c r="DM51" s="969"/>
      <c r="DN51" s="938">
        <v>66.3</v>
      </c>
      <c r="DO51" s="859"/>
      <c r="DP51" s="57"/>
    </row>
    <row r="52" spans="1:120" s="918" customFormat="1" ht="21.95" customHeight="1">
      <c r="A52" s="2201"/>
      <c r="B52" s="2202" t="s">
        <v>22</v>
      </c>
      <c r="C52" s="2306" t="s">
        <v>26</v>
      </c>
      <c r="D52" s="2311">
        <f>SUM(E52:R52)/14</f>
        <v>13.428571428571429</v>
      </c>
      <c r="E52" s="2311">
        <v>33</v>
      </c>
      <c r="F52" s="2311">
        <v>17</v>
      </c>
      <c r="G52" s="2311">
        <v>10.5</v>
      </c>
      <c r="H52" s="2311">
        <v>13</v>
      </c>
      <c r="I52" s="2311">
        <v>15.5</v>
      </c>
      <c r="J52" s="2311">
        <v>14</v>
      </c>
      <c r="K52" s="2311">
        <v>11</v>
      </c>
      <c r="L52" s="2311">
        <v>7</v>
      </c>
      <c r="M52" s="2311">
        <v>10</v>
      </c>
      <c r="N52" s="2311">
        <v>10</v>
      </c>
      <c r="O52" s="2311">
        <v>13</v>
      </c>
      <c r="P52" s="2311">
        <v>13</v>
      </c>
      <c r="Q52" s="2311">
        <v>13</v>
      </c>
      <c r="R52" s="2311">
        <v>8</v>
      </c>
      <c r="S52" s="2312">
        <v>13.2</v>
      </c>
      <c r="T52" s="2312">
        <v>13.3</v>
      </c>
      <c r="U52" s="2311">
        <f>SUM(V52:AI52)/14</f>
        <v>13.321428571428571</v>
      </c>
      <c r="V52" s="2316">
        <v>33</v>
      </c>
      <c r="W52" s="2316">
        <v>17</v>
      </c>
      <c r="X52" s="2316">
        <v>10.5</v>
      </c>
      <c r="Y52" s="2316">
        <v>13</v>
      </c>
      <c r="Z52" s="2316">
        <v>15.5</v>
      </c>
      <c r="AA52" s="2317">
        <v>14</v>
      </c>
      <c r="AB52" s="2317">
        <v>11</v>
      </c>
      <c r="AC52" s="2317">
        <v>7</v>
      </c>
      <c r="AD52" s="2317">
        <v>10</v>
      </c>
      <c r="AE52" s="2317">
        <v>10</v>
      </c>
      <c r="AF52" s="2317">
        <v>12.5</v>
      </c>
      <c r="AG52" s="2317">
        <v>12.5</v>
      </c>
      <c r="AH52" s="2317">
        <v>12.5</v>
      </c>
      <c r="AI52" s="2317">
        <v>8</v>
      </c>
      <c r="AJ52" s="2311">
        <f>SUM(AK52:AX52)/14</f>
        <v>13.498571428571433</v>
      </c>
      <c r="AK52" s="2316">
        <v>33.200000000000003</v>
      </c>
      <c r="AL52" s="2316">
        <v>17.05</v>
      </c>
      <c r="AM52" s="2316">
        <v>10.55</v>
      </c>
      <c r="AN52" s="2316">
        <v>13.05</v>
      </c>
      <c r="AO52" s="2316">
        <v>15.55</v>
      </c>
      <c r="AP52" s="2317">
        <v>14.3</v>
      </c>
      <c r="AQ52" s="2317">
        <v>11.03</v>
      </c>
      <c r="AR52" s="2317">
        <v>7.03</v>
      </c>
      <c r="AS52" s="2317">
        <v>10.050000000000001</v>
      </c>
      <c r="AT52" s="2317">
        <v>10.02</v>
      </c>
      <c r="AU52" s="2317">
        <v>13.05</v>
      </c>
      <c r="AV52" s="2317">
        <v>13.05</v>
      </c>
      <c r="AW52" s="2317">
        <v>13.05</v>
      </c>
      <c r="AX52" s="2317">
        <v>8</v>
      </c>
      <c r="AY52" s="2210">
        <v>13.4</v>
      </c>
      <c r="AZ52" s="2210">
        <v>13.4</v>
      </c>
      <c r="BA52" s="2301">
        <f t="shared" ref="BA52:BA53" si="57">SUM(BB52:BO52)/14</f>
        <v>13.492857142857146</v>
      </c>
      <c r="BB52" s="2314">
        <v>33.6</v>
      </c>
      <c r="BC52" s="2314">
        <f t="shared" ref="BC52:BO52" si="58">100-BC53-BC51</f>
        <v>17.399999999999999</v>
      </c>
      <c r="BD52" s="2314">
        <v>12.5</v>
      </c>
      <c r="BE52" s="2314">
        <f t="shared" si="58"/>
        <v>13</v>
      </c>
      <c r="BF52" s="2314">
        <v>17.2</v>
      </c>
      <c r="BG52" s="2314">
        <f t="shared" si="58"/>
        <v>15.299999999999997</v>
      </c>
      <c r="BH52" s="2314">
        <f t="shared" si="58"/>
        <v>10.599999999999994</v>
      </c>
      <c r="BI52" s="2314">
        <f>100-BI53-BI51</f>
        <v>7.7000000000000028</v>
      </c>
      <c r="BJ52" s="2314">
        <f t="shared" si="58"/>
        <v>11</v>
      </c>
      <c r="BK52" s="2314">
        <f t="shared" si="58"/>
        <v>9.6000000000000085</v>
      </c>
      <c r="BL52" s="2314">
        <v>12.4</v>
      </c>
      <c r="BM52" s="2314">
        <f t="shared" si="58"/>
        <v>11</v>
      </c>
      <c r="BN52" s="2314">
        <f t="shared" si="58"/>
        <v>9.9000000000000057</v>
      </c>
      <c r="BO52" s="2314">
        <f t="shared" si="58"/>
        <v>7.7000000000000028</v>
      </c>
      <c r="BP52" s="2301">
        <f t="shared" ref="BP52:BP54" si="59">SUM(CM52:CZ52)/14</f>
        <v>13.492857142857146</v>
      </c>
      <c r="BQ52" s="2301">
        <v>13.7</v>
      </c>
      <c r="BR52" s="2301">
        <v>13.7</v>
      </c>
      <c r="BS52" s="2301">
        <v>13.492857142857146</v>
      </c>
      <c r="BT52" s="3032">
        <f t="shared" si="51"/>
        <v>102.23880597014924</v>
      </c>
      <c r="BU52" s="3032">
        <f t="shared" si="52"/>
        <v>101.53520381154047</v>
      </c>
      <c r="BV52" s="3032">
        <f t="shared" si="53"/>
        <v>100</v>
      </c>
      <c r="BW52" s="2301">
        <v>14</v>
      </c>
      <c r="BX52" s="2301"/>
      <c r="BY52" s="2301"/>
      <c r="BZ52" s="2301"/>
      <c r="CA52" s="2301"/>
      <c r="CB52" s="2301"/>
      <c r="CC52" s="2301"/>
      <c r="CD52" s="2301"/>
      <c r="CE52" s="2301"/>
      <c r="CF52" s="2301"/>
      <c r="CG52" s="2301"/>
      <c r="CH52" s="2301"/>
      <c r="CI52" s="2301"/>
      <c r="CJ52" s="2301"/>
      <c r="CK52" s="2301"/>
      <c r="CL52" s="2301"/>
      <c r="CM52" s="2314">
        <v>33.6</v>
      </c>
      <c r="CN52" s="2314">
        <f t="shared" ref="CN52" si="60">100-CN53-CN51</f>
        <v>17.299999999999997</v>
      </c>
      <c r="CO52" s="2314">
        <v>12.5</v>
      </c>
      <c r="CP52" s="2314">
        <f t="shared" ref="CP52" si="61">100-CP53-CP51</f>
        <v>13.099999999999994</v>
      </c>
      <c r="CQ52" s="2314">
        <v>17.2</v>
      </c>
      <c r="CR52" s="2314">
        <f t="shared" ref="CR52:CS52" si="62">100-CR53-CR51</f>
        <v>15.299999999999997</v>
      </c>
      <c r="CS52" s="2314">
        <f t="shared" si="62"/>
        <v>10.599999999999994</v>
      </c>
      <c r="CT52" s="2314">
        <f>100-CT53-CT51</f>
        <v>7.7000000000000028</v>
      </c>
      <c r="CU52" s="2314">
        <f t="shared" ref="CU52:CV52" si="63">100-CU53-CU51</f>
        <v>11</v>
      </c>
      <c r="CV52" s="2314">
        <f t="shared" si="63"/>
        <v>9.6000000000000085</v>
      </c>
      <c r="CW52" s="2314">
        <v>12.4</v>
      </c>
      <c r="CX52" s="2314">
        <f t="shared" ref="CX52:CZ52" si="64">100-CX53-CX51</f>
        <v>11</v>
      </c>
      <c r="CY52" s="2314">
        <f t="shared" si="64"/>
        <v>9.9000000000000057</v>
      </c>
      <c r="CZ52" s="2314">
        <f t="shared" si="64"/>
        <v>7.7000000000000028</v>
      </c>
      <c r="DA52" s="2210">
        <f t="shared" si="54"/>
        <v>101.28686327077752</v>
      </c>
      <c r="DB52" s="2211">
        <f t="shared" si="55"/>
        <v>101.28686327077752</v>
      </c>
      <c r="DC52" s="2212">
        <f t="shared" si="56"/>
        <v>100</v>
      </c>
      <c r="DD52" s="2303"/>
      <c r="DE52" s="2311"/>
      <c r="DF52" s="604"/>
      <c r="DG52" s="54"/>
      <c r="DH52" s="54"/>
      <c r="DI52" s="943"/>
      <c r="DJ52" s="916"/>
      <c r="DK52" s="189"/>
      <c r="DL52" s="841"/>
      <c r="DM52" s="969"/>
      <c r="DN52" s="938">
        <v>13.5</v>
      </c>
      <c r="DO52" s="859"/>
      <c r="DP52" s="57"/>
    </row>
    <row r="53" spans="1:120" s="918" customFormat="1" ht="21.95" customHeight="1">
      <c r="A53" s="2201"/>
      <c r="B53" s="2202" t="s">
        <v>23</v>
      </c>
      <c r="C53" s="2306" t="s">
        <v>26</v>
      </c>
      <c r="D53" s="2311">
        <f>SUM(E53:R53)/14+0.5</f>
        <v>19.857142857142858</v>
      </c>
      <c r="E53" s="2311">
        <v>43</v>
      </c>
      <c r="F53" s="2311">
        <v>22.5</v>
      </c>
      <c r="G53" s="2311">
        <v>25</v>
      </c>
      <c r="H53" s="2311">
        <v>22</v>
      </c>
      <c r="I53" s="2311">
        <v>24</v>
      </c>
      <c r="J53" s="2311">
        <v>15</v>
      </c>
      <c r="K53" s="2311">
        <v>16.5</v>
      </c>
      <c r="L53" s="2311">
        <v>8</v>
      </c>
      <c r="M53" s="2311">
        <v>7</v>
      </c>
      <c r="N53" s="2311">
        <v>8</v>
      </c>
      <c r="O53" s="2311">
        <v>26</v>
      </c>
      <c r="P53" s="2311">
        <v>25</v>
      </c>
      <c r="Q53" s="2311">
        <v>15</v>
      </c>
      <c r="R53" s="2311">
        <v>14</v>
      </c>
      <c r="S53" s="2312">
        <v>18.899999999999999</v>
      </c>
      <c r="T53" s="2312">
        <v>19.100000000000001</v>
      </c>
      <c r="U53" s="2311">
        <f>SUM(V53:AI53)/14</f>
        <v>19.357142857142858</v>
      </c>
      <c r="V53" s="2313">
        <v>43</v>
      </c>
      <c r="W53" s="2313">
        <v>22.5</v>
      </c>
      <c r="X53" s="2313">
        <v>25</v>
      </c>
      <c r="Y53" s="2313">
        <v>22</v>
      </c>
      <c r="Z53" s="2313">
        <v>24</v>
      </c>
      <c r="AA53" s="2313">
        <v>15</v>
      </c>
      <c r="AB53" s="2313">
        <v>16.5</v>
      </c>
      <c r="AC53" s="2313">
        <v>8</v>
      </c>
      <c r="AD53" s="2313">
        <v>7</v>
      </c>
      <c r="AE53" s="2313">
        <v>8</v>
      </c>
      <c r="AF53" s="2313">
        <v>26</v>
      </c>
      <c r="AG53" s="2313">
        <v>25</v>
      </c>
      <c r="AH53" s="2313">
        <v>15</v>
      </c>
      <c r="AI53" s="2313">
        <v>14</v>
      </c>
      <c r="AJ53" s="2311">
        <f>SUM(AK53:AX53)/14</f>
        <v>20.101428571428574</v>
      </c>
      <c r="AK53" s="2313">
        <v>44.599999999999994</v>
      </c>
      <c r="AL53" s="2313">
        <v>23.95</v>
      </c>
      <c r="AM53" s="2313">
        <v>26.249999999999996</v>
      </c>
      <c r="AN53" s="2313">
        <v>22.650000000000002</v>
      </c>
      <c r="AO53" s="2313">
        <v>25.349999999999998</v>
      </c>
      <c r="AP53" s="2313">
        <v>15.400000000000002</v>
      </c>
      <c r="AQ53" s="2313">
        <v>16.870000000000005</v>
      </c>
      <c r="AR53" s="2313">
        <v>8.269999999999996</v>
      </c>
      <c r="AS53" s="2313">
        <v>7.4499999999999993</v>
      </c>
      <c r="AT53" s="2313">
        <v>8.2799999999999976</v>
      </c>
      <c r="AU53" s="2313">
        <v>26.749999999999996</v>
      </c>
      <c r="AV53" s="2313">
        <v>25.650000000000002</v>
      </c>
      <c r="AW53" s="2313">
        <v>15.45</v>
      </c>
      <c r="AX53" s="2313">
        <v>14.5</v>
      </c>
      <c r="AY53" s="2210">
        <v>19.600000000000001</v>
      </c>
      <c r="AZ53" s="2210">
        <v>19.600000000000001</v>
      </c>
      <c r="BA53" s="2301">
        <f t="shared" si="57"/>
        <v>20.100000000000001</v>
      </c>
      <c r="BB53" s="2314">
        <f>100-BB51-BB52</f>
        <v>43.300000000000004</v>
      </c>
      <c r="BC53" s="2314">
        <v>24</v>
      </c>
      <c r="BD53" s="2314">
        <f>100-BD52-BD51</f>
        <v>24.700000000000003</v>
      </c>
      <c r="BE53" s="2314">
        <v>22.7</v>
      </c>
      <c r="BF53" s="2315">
        <f>100-BF52-BF51</f>
        <v>25</v>
      </c>
      <c r="BG53" s="2314">
        <v>14.4</v>
      </c>
      <c r="BH53" s="2314">
        <v>16.899999999999999</v>
      </c>
      <c r="BI53" s="2314">
        <v>10.6</v>
      </c>
      <c r="BJ53" s="2314">
        <v>7.5</v>
      </c>
      <c r="BK53" s="2314">
        <v>14.8</v>
      </c>
      <c r="BL53" s="2314">
        <f>100-BL51-BL52</f>
        <v>25.6</v>
      </c>
      <c r="BM53" s="2314">
        <v>21</v>
      </c>
      <c r="BN53" s="2314">
        <v>18.100000000000001</v>
      </c>
      <c r="BO53" s="2314">
        <v>12.8</v>
      </c>
      <c r="BP53" s="2301">
        <f>SUM(CM53:CZ53)/14</f>
        <v>20.200000000000006</v>
      </c>
      <c r="BQ53" s="2301">
        <v>20.2</v>
      </c>
      <c r="BR53" s="2301">
        <v>20.2</v>
      </c>
      <c r="BS53" s="2301">
        <v>20.200000000000006</v>
      </c>
      <c r="BT53" s="3032">
        <f t="shared" si="51"/>
        <v>103.0612244897959</v>
      </c>
      <c r="BU53" s="3032">
        <f t="shared" si="52"/>
        <v>99.999999999999957</v>
      </c>
      <c r="BV53" s="3032">
        <f t="shared" si="53"/>
        <v>100</v>
      </c>
      <c r="BW53" s="2301">
        <v>19</v>
      </c>
      <c r="BX53" s="2301"/>
      <c r="BY53" s="2301"/>
      <c r="BZ53" s="2301"/>
      <c r="CA53" s="2301"/>
      <c r="CB53" s="2301"/>
      <c r="CC53" s="2301"/>
      <c r="CD53" s="2301"/>
      <c r="CE53" s="2301"/>
      <c r="CF53" s="2301"/>
      <c r="CG53" s="2301"/>
      <c r="CH53" s="2301"/>
      <c r="CI53" s="2301"/>
      <c r="CJ53" s="2301"/>
      <c r="CK53" s="2301"/>
      <c r="CL53" s="2301"/>
      <c r="CM53" s="2314">
        <f>100-CM51-CM52</f>
        <v>44.199999999999996</v>
      </c>
      <c r="CN53" s="2314">
        <v>24</v>
      </c>
      <c r="CO53" s="2314">
        <f>100-CO52-CO51</f>
        <v>24.799999999999997</v>
      </c>
      <c r="CP53" s="2314">
        <v>22.7</v>
      </c>
      <c r="CQ53" s="2315">
        <f>100-CQ52-CQ51</f>
        <v>25.299999999999997</v>
      </c>
      <c r="CR53" s="2314">
        <v>14.4</v>
      </c>
      <c r="CS53" s="2314">
        <v>16.899999999999999</v>
      </c>
      <c r="CT53" s="2314">
        <v>10.6</v>
      </c>
      <c r="CU53" s="2314">
        <v>7.5</v>
      </c>
      <c r="CV53" s="2314">
        <v>14.8</v>
      </c>
      <c r="CW53" s="2314">
        <f>100-CW51-CW52</f>
        <v>25.700000000000003</v>
      </c>
      <c r="CX53" s="2314">
        <v>21</v>
      </c>
      <c r="CY53" s="2314">
        <v>18.100000000000001</v>
      </c>
      <c r="CZ53" s="2314">
        <v>12.8</v>
      </c>
      <c r="DA53" s="2210">
        <f t="shared" si="54"/>
        <v>103.83763837638377</v>
      </c>
      <c r="DB53" s="2211">
        <f t="shared" si="55"/>
        <v>103.83763837638377</v>
      </c>
      <c r="DC53" s="2212">
        <f t="shared" si="56"/>
        <v>100.49751243781097</v>
      </c>
      <c r="DD53" s="2303"/>
      <c r="DE53" s="2311"/>
      <c r="DF53" s="604"/>
      <c r="DG53" s="54"/>
      <c r="DH53" s="54"/>
      <c r="DI53" s="943"/>
      <c r="DJ53" s="916"/>
      <c r="DK53" s="189"/>
      <c r="DL53" s="841"/>
      <c r="DM53" s="969"/>
      <c r="DN53" s="938">
        <v>20.2</v>
      </c>
      <c r="DO53" s="859"/>
      <c r="DP53" s="57"/>
    </row>
    <row r="54" spans="1:120" s="918" customFormat="1" ht="33" customHeight="1">
      <c r="A54" s="2201">
        <v>3</v>
      </c>
      <c r="B54" s="2202" t="s">
        <v>298</v>
      </c>
      <c r="C54" s="2306" t="s">
        <v>26</v>
      </c>
      <c r="D54" s="2312">
        <f>16972/D49*100</f>
        <v>56.819551389353862</v>
      </c>
      <c r="E54" s="2312">
        <f>2360/E49*100</f>
        <v>61.61879895561357</v>
      </c>
      <c r="F54" s="2312">
        <f>1345/F49*100</f>
        <v>53.800000000000004</v>
      </c>
      <c r="G54" s="2312">
        <f>878/G49*100</f>
        <v>45.492227979274617</v>
      </c>
      <c r="H54" s="2312">
        <f>771/H49*100</f>
        <v>71.388888888888886</v>
      </c>
      <c r="I54" s="2312">
        <f>1401/I49*100</f>
        <v>50.945454545454552</v>
      </c>
      <c r="J54" s="2312">
        <f>1150/J49*100</f>
        <v>77.702702702702695</v>
      </c>
      <c r="K54" s="2312">
        <f>872/K49*100</f>
        <v>48.988764044943821</v>
      </c>
      <c r="L54" s="2312">
        <f>785/L49*100</f>
        <v>37.38095238095238</v>
      </c>
      <c r="M54" s="2312">
        <f>1044/M49*100</f>
        <v>49.952153110047846</v>
      </c>
      <c r="N54" s="2312">
        <f>785/N49*100</f>
        <v>59.469696969696969</v>
      </c>
      <c r="O54" s="2312">
        <f>1022/O49*100</f>
        <v>73</v>
      </c>
      <c r="P54" s="2312">
        <f>1039/P49*100</f>
        <v>62.590361445783124</v>
      </c>
      <c r="Q54" s="2312">
        <f>1000/Q49*100</f>
        <v>71.428571428571431</v>
      </c>
      <c r="R54" s="2312">
        <f>1103/R49*100</f>
        <v>24.241758241758241</v>
      </c>
      <c r="S54" s="2312">
        <v>55.8</v>
      </c>
      <c r="T54" s="2312">
        <v>56.2</v>
      </c>
      <c r="U54" s="2311">
        <f>SUM(V54:AI54)/14</f>
        <v>56.817142857142862</v>
      </c>
      <c r="V54" s="2057">
        <v>68</v>
      </c>
      <c r="W54" s="2057">
        <v>53.8</v>
      </c>
      <c r="X54" s="2057">
        <v>45.5</v>
      </c>
      <c r="Y54" s="2057">
        <v>71.400000000000006</v>
      </c>
      <c r="Z54" s="2057">
        <v>50.9</v>
      </c>
      <c r="AA54" s="2057">
        <v>77.7</v>
      </c>
      <c r="AB54" s="2057">
        <v>49</v>
      </c>
      <c r="AC54" s="2057">
        <v>37.4</v>
      </c>
      <c r="AD54" s="2057">
        <v>50</v>
      </c>
      <c r="AE54" s="2057">
        <v>59.5</v>
      </c>
      <c r="AF54" s="2057">
        <v>73</v>
      </c>
      <c r="AG54" s="2057">
        <v>62.6</v>
      </c>
      <c r="AH54" s="2057">
        <v>71.400000000000006</v>
      </c>
      <c r="AI54" s="2057">
        <v>25.24</v>
      </c>
      <c r="AJ54" s="2311">
        <f>SUM(AK54:AX54)/14</f>
        <v>59.902857142857144</v>
      </c>
      <c r="AK54" s="2057">
        <v>69.900000000000006</v>
      </c>
      <c r="AL54" s="2057">
        <v>56.8</v>
      </c>
      <c r="AM54" s="2057">
        <v>54.3</v>
      </c>
      <c r="AN54" s="2057">
        <v>72.400000000000006</v>
      </c>
      <c r="AO54" s="2057">
        <v>56.9</v>
      </c>
      <c r="AP54" s="2057">
        <v>79.7</v>
      </c>
      <c r="AQ54" s="2057">
        <v>51</v>
      </c>
      <c r="AR54" s="2057">
        <v>41.4</v>
      </c>
      <c r="AS54" s="2057">
        <v>56</v>
      </c>
      <c r="AT54" s="2057">
        <v>60</v>
      </c>
      <c r="AU54" s="2057">
        <v>73.5</v>
      </c>
      <c r="AV54" s="2057">
        <v>64.599999999999994</v>
      </c>
      <c r="AW54" s="2057">
        <v>71.900000000000006</v>
      </c>
      <c r="AX54" s="2057">
        <v>30.24</v>
      </c>
      <c r="AY54" s="2057">
        <v>57.4</v>
      </c>
      <c r="AZ54" s="2057">
        <v>57.4</v>
      </c>
      <c r="BA54" s="2301">
        <f>(SUM(BB54:BO54)/14)</f>
        <v>59.885714285714286</v>
      </c>
      <c r="BB54" s="2318">
        <v>69.900000000000006</v>
      </c>
      <c r="BC54" s="2318">
        <v>56.8</v>
      </c>
      <c r="BD54" s="2318">
        <v>54.3</v>
      </c>
      <c r="BE54" s="2318">
        <v>72.400000000000006</v>
      </c>
      <c r="BF54" s="2318">
        <v>56.9</v>
      </c>
      <c r="BG54" s="2318">
        <v>79.7</v>
      </c>
      <c r="BH54" s="2318">
        <v>51</v>
      </c>
      <c r="BI54" s="2318">
        <v>41.4</v>
      </c>
      <c r="BJ54" s="2318">
        <v>56</v>
      </c>
      <c r="BK54" s="2318">
        <v>60</v>
      </c>
      <c r="BL54" s="2318">
        <v>73.5</v>
      </c>
      <c r="BM54" s="2318">
        <v>64.400000000000006</v>
      </c>
      <c r="BN54" s="2318">
        <v>71.900000000000006</v>
      </c>
      <c r="BO54" s="2318">
        <v>30.2</v>
      </c>
      <c r="BP54" s="2319">
        <f t="shared" si="59"/>
        <v>62.986785714285702</v>
      </c>
      <c r="BQ54" s="2319">
        <v>61.2</v>
      </c>
      <c r="BR54" s="2301">
        <v>62.1</v>
      </c>
      <c r="BS54" s="2301">
        <v>62.986785714285702</v>
      </c>
      <c r="BT54" s="3032">
        <f t="shared" si="51"/>
        <v>108.18815331010454</v>
      </c>
      <c r="BU54" s="3032">
        <f t="shared" si="52"/>
        <v>98.59210832204036</v>
      </c>
      <c r="BV54" s="3032">
        <f t="shared" si="53"/>
        <v>100</v>
      </c>
      <c r="BW54" s="2319">
        <v>66</v>
      </c>
      <c r="BX54" s="2319"/>
      <c r="BY54" s="2319"/>
      <c r="BZ54" s="2319"/>
      <c r="CA54" s="2319"/>
      <c r="CB54" s="2319"/>
      <c r="CC54" s="2319"/>
      <c r="CD54" s="2319"/>
      <c r="CE54" s="2319"/>
      <c r="CF54" s="2319"/>
      <c r="CG54" s="2319"/>
      <c r="CH54" s="2319"/>
      <c r="CI54" s="2319"/>
      <c r="CJ54" s="2319"/>
      <c r="CK54" s="2319"/>
      <c r="CL54" s="2319"/>
      <c r="CM54" s="2320">
        <f>BB54+(BB54*0.05)</f>
        <v>73.39500000000001</v>
      </c>
      <c r="CN54" s="2320">
        <f>BC54+(BC54*0.06)</f>
        <v>60.207999999999998</v>
      </c>
      <c r="CO54" s="2320">
        <f>BD54+(BD54*0.11)</f>
        <v>60.272999999999996</v>
      </c>
      <c r="CP54" s="2320">
        <f>BE54+(BE54*0.05)</f>
        <v>76.02000000000001</v>
      </c>
      <c r="CQ54" s="2320">
        <f>BF54+(BF54*0.1)</f>
        <v>62.589999999999996</v>
      </c>
      <c r="CR54" s="2320">
        <f>BG54+(BG54*0.01)</f>
        <v>80.497</v>
      </c>
      <c r="CS54" s="2320">
        <f>BH54+(BH54*0.04)</f>
        <v>53.04</v>
      </c>
      <c r="CT54" s="2320">
        <f>BI54+(BI54*0.04)</f>
        <v>43.055999999999997</v>
      </c>
      <c r="CU54" s="2320">
        <f>BJ54+(BJ54*0.04)</f>
        <v>58.24</v>
      </c>
      <c r="CV54" s="2320">
        <f>BK54+(BK54*0.04)</f>
        <v>62.4</v>
      </c>
      <c r="CW54" s="2320">
        <f>BL54+(BL54*0.04)</f>
        <v>76.44</v>
      </c>
      <c r="CX54" s="2320">
        <f>BM54+(BM54*0.06)</f>
        <v>68.26400000000001</v>
      </c>
      <c r="CY54" s="2320">
        <f>BN54+(BN54*0.04)</f>
        <v>74.77600000000001</v>
      </c>
      <c r="CZ54" s="2320">
        <f>BO54+(BO54*0.08)</f>
        <v>32.616</v>
      </c>
      <c r="DA54" s="2210">
        <f t="shared" si="54"/>
        <v>105.40078447148747</v>
      </c>
      <c r="DB54" s="2211">
        <f t="shared" si="55"/>
        <v>105.40078447148747</v>
      </c>
      <c r="DC54" s="2212">
        <f t="shared" si="56"/>
        <v>105.17831583969463</v>
      </c>
      <c r="DD54" s="2303"/>
      <c r="DE54" s="2312"/>
      <c r="DF54" s="604"/>
      <c r="DG54" s="54"/>
      <c r="DH54" s="54"/>
      <c r="DI54" s="943"/>
      <c r="DJ54" s="916"/>
      <c r="DK54" s="189"/>
      <c r="DL54" s="841"/>
      <c r="DM54" s="970"/>
      <c r="DN54" s="1337">
        <v>63</v>
      </c>
      <c r="DO54" s="859"/>
      <c r="DP54" s="57"/>
    </row>
    <row r="55" spans="1:120" s="926" customFormat="1" ht="21.95" hidden="1" customHeight="1">
      <c r="A55" s="2221"/>
      <c r="B55" s="2222" t="s">
        <v>299</v>
      </c>
      <c r="C55" s="2309" t="s">
        <v>26</v>
      </c>
      <c r="D55" s="1620"/>
      <c r="E55" s="1620"/>
      <c r="F55" s="1620"/>
      <c r="G55" s="1620"/>
      <c r="H55" s="1620"/>
      <c r="I55" s="1620"/>
      <c r="J55" s="1620"/>
      <c r="K55" s="1620"/>
      <c r="L55" s="1620"/>
      <c r="M55" s="1620"/>
      <c r="N55" s="1620"/>
      <c r="O55" s="1620"/>
      <c r="P55" s="1620"/>
      <c r="Q55" s="1620"/>
      <c r="R55" s="1620"/>
      <c r="S55" s="2056"/>
      <c r="T55" s="2056">
        <v>54.2</v>
      </c>
      <c r="U55" s="2056"/>
      <c r="V55" s="2057"/>
      <c r="W55" s="2057"/>
      <c r="X55" s="2057"/>
      <c r="Y55" s="2057"/>
      <c r="Z55" s="2057"/>
      <c r="AA55" s="2057"/>
      <c r="AB55" s="2057"/>
      <c r="AC55" s="2057"/>
      <c r="AD55" s="2057"/>
      <c r="AE55" s="2057"/>
      <c r="AF55" s="2057"/>
      <c r="AG55" s="2057"/>
      <c r="AH55" s="2057"/>
      <c r="AI55" s="2057"/>
      <c r="AJ55" s="2311">
        <v>56</v>
      </c>
      <c r="AK55" s="2057"/>
      <c r="AL55" s="2057"/>
      <c r="AM55" s="2057"/>
      <c r="AN55" s="2057"/>
      <c r="AO55" s="2057"/>
      <c r="AP55" s="2057"/>
      <c r="AQ55" s="2057"/>
      <c r="AR55" s="2057"/>
      <c r="AS55" s="2057"/>
      <c r="AT55" s="2057"/>
      <c r="AU55" s="2057"/>
      <c r="AV55" s="2057"/>
      <c r="AW55" s="2057"/>
      <c r="AX55" s="2057"/>
      <c r="AY55" s="2057"/>
      <c r="AZ55" s="2063">
        <v>55.5</v>
      </c>
      <c r="BA55" s="2301">
        <f t="shared" ref="BA55" si="65">(SUM(BB55:BO55)/14)</f>
        <v>0</v>
      </c>
      <c r="BB55" s="2320"/>
      <c r="BC55" s="2320"/>
      <c r="BD55" s="2320"/>
      <c r="BE55" s="2320"/>
      <c r="BF55" s="2320"/>
      <c r="BG55" s="2320"/>
      <c r="BH55" s="2320"/>
      <c r="BI55" s="2320"/>
      <c r="BJ55" s="2320"/>
      <c r="BK55" s="2320"/>
      <c r="BL55" s="2320"/>
      <c r="BM55" s="2320"/>
      <c r="BN55" s="2320"/>
      <c r="BO55" s="2320"/>
      <c r="BP55" s="2063"/>
      <c r="BQ55" s="2063"/>
      <c r="BR55" s="2063"/>
      <c r="BS55" s="2063"/>
      <c r="BT55" s="3032">
        <f t="shared" ref="BT55:BT61" si="66">BR55/AZ55%</f>
        <v>0</v>
      </c>
      <c r="BU55" s="3032" t="e">
        <f t="shared" ref="BU55:BU61" si="67">BR55/BP55%</f>
        <v>#DIV/0!</v>
      </c>
      <c r="BV55" s="3032" t="e">
        <f t="shared" ref="BV55:BV61" si="68">BS55/BP55%</f>
        <v>#DIV/0!</v>
      </c>
      <c r="BW55" s="2063"/>
      <c r="BX55" s="2063"/>
      <c r="BY55" s="2063"/>
      <c r="BZ55" s="2063"/>
      <c r="CA55" s="2063"/>
      <c r="CB55" s="2063"/>
      <c r="CC55" s="2063"/>
      <c r="CD55" s="2063"/>
      <c r="CE55" s="2063"/>
      <c r="CF55" s="2063"/>
      <c r="CG55" s="2063"/>
      <c r="CH55" s="2063"/>
      <c r="CI55" s="2063"/>
      <c r="CJ55" s="2063"/>
      <c r="CK55" s="2063"/>
      <c r="CL55" s="2063"/>
      <c r="CM55" s="2057"/>
      <c r="CN55" s="2057"/>
      <c r="CO55" s="2057"/>
      <c r="CP55" s="2057"/>
      <c r="CQ55" s="2057"/>
      <c r="CR55" s="2057"/>
      <c r="CS55" s="2057"/>
      <c r="CT55" s="2057"/>
      <c r="CU55" s="2057"/>
      <c r="CV55" s="2057"/>
      <c r="CW55" s="2057"/>
      <c r="CX55" s="2057"/>
      <c r="CY55" s="2057"/>
      <c r="CZ55" s="2057"/>
      <c r="DA55" s="2210" t="e">
        <f t="shared" si="54"/>
        <v>#DIV/0!</v>
      </c>
      <c r="DB55" s="2211" t="e">
        <f t="shared" si="55"/>
        <v>#DIV/0!</v>
      </c>
      <c r="DC55" s="2212" t="e">
        <f t="shared" si="56"/>
        <v>#DIV/0!</v>
      </c>
      <c r="DD55" s="1620"/>
      <c r="DE55" s="1620"/>
      <c r="DF55" s="604"/>
      <c r="DG55" s="54"/>
      <c r="DH55" s="54"/>
      <c r="DI55" s="943"/>
      <c r="DJ55" s="921"/>
      <c r="DK55" s="200"/>
      <c r="DL55" s="841"/>
      <c r="DM55" s="966"/>
      <c r="DN55" s="1088"/>
      <c r="DO55" s="948"/>
      <c r="DP55" s="34"/>
    </row>
    <row r="56" spans="1:120" s="918" customFormat="1" ht="21.95" customHeight="1">
      <c r="A56" s="2201">
        <v>4</v>
      </c>
      <c r="B56" s="2202" t="s">
        <v>755</v>
      </c>
      <c r="C56" s="2306" t="s">
        <v>49</v>
      </c>
      <c r="D56" s="2321">
        <f>SUM(E56:R56)</f>
        <v>670</v>
      </c>
      <c r="E56" s="2322">
        <v>35</v>
      </c>
      <c r="F56" s="2322">
        <v>44</v>
      </c>
      <c r="G56" s="2322">
        <v>16</v>
      </c>
      <c r="H56" s="2322">
        <v>40</v>
      </c>
      <c r="I56" s="2322">
        <v>75</v>
      </c>
      <c r="J56" s="2322">
        <v>70</v>
      </c>
      <c r="K56" s="2322">
        <v>40</v>
      </c>
      <c r="L56" s="2322">
        <v>40</v>
      </c>
      <c r="M56" s="2322">
        <v>50</v>
      </c>
      <c r="N56" s="2322">
        <v>35</v>
      </c>
      <c r="O56" s="2322">
        <v>50</v>
      </c>
      <c r="P56" s="2322">
        <v>70</v>
      </c>
      <c r="Q56" s="2322">
        <v>30</v>
      </c>
      <c r="R56" s="2322">
        <v>75</v>
      </c>
      <c r="S56" s="2322">
        <v>418</v>
      </c>
      <c r="T56" s="2323">
        <v>495</v>
      </c>
      <c r="U56" s="2324">
        <v>1012</v>
      </c>
      <c r="V56" s="2267">
        <v>35</v>
      </c>
      <c r="W56" s="2267">
        <v>44</v>
      </c>
      <c r="X56" s="2267">
        <v>16</v>
      </c>
      <c r="Y56" s="2267">
        <v>40</v>
      </c>
      <c r="Z56" s="2267">
        <v>75</v>
      </c>
      <c r="AA56" s="2267">
        <v>70</v>
      </c>
      <c r="AB56" s="2267">
        <v>40</v>
      </c>
      <c r="AC56" s="2267">
        <v>40</v>
      </c>
      <c r="AD56" s="2267">
        <v>50</v>
      </c>
      <c r="AE56" s="2267">
        <v>35</v>
      </c>
      <c r="AF56" s="2267">
        <v>50</v>
      </c>
      <c r="AG56" s="2267">
        <v>70</v>
      </c>
      <c r="AH56" s="2267">
        <v>30</v>
      </c>
      <c r="AI56" s="2267">
        <v>75</v>
      </c>
      <c r="AJ56" s="2321">
        <f>SUM(AK56:AX56)</f>
        <v>695</v>
      </c>
      <c r="AK56" s="2267">
        <v>57</v>
      </c>
      <c r="AL56" s="2267">
        <v>56</v>
      </c>
      <c r="AM56" s="2267">
        <v>65</v>
      </c>
      <c r="AN56" s="2267">
        <v>45</v>
      </c>
      <c r="AO56" s="2267">
        <v>65</v>
      </c>
      <c r="AP56" s="2267">
        <v>52</v>
      </c>
      <c r="AQ56" s="2267">
        <v>40</v>
      </c>
      <c r="AR56" s="2267">
        <v>40</v>
      </c>
      <c r="AS56" s="2267">
        <v>45</v>
      </c>
      <c r="AT56" s="2267">
        <v>31</v>
      </c>
      <c r="AU56" s="2267">
        <v>55</v>
      </c>
      <c r="AV56" s="2267">
        <v>54</v>
      </c>
      <c r="AW56" s="2267">
        <v>45</v>
      </c>
      <c r="AX56" s="2267">
        <v>45</v>
      </c>
      <c r="AY56" s="2070">
        <v>299</v>
      </c>
      <c r="AZ56" s="2070">
        <v>354</v>
      </c>
      <c r="BA56" s="2297">
        <f>SUM(BB56:BO56)</f>
        <v>705</v>
      </c>
      <c r="BB56" s="2058">
        <v>89</v>
      </c>
      <c r="BC56" s="2058">
        <v>85</v>
      </c>
      <c r="BD56" s="2058">
        <v>52</v>
      </c>
      <c r="BE56" s="2058">
        <v>38</v>
      </c>
      <c r="BF56" s="2058">
        <v>132</v>
      </c>
      <c r="BG56" s="2058">
        <v>31</v>
      </c>
      <c r="BH56" s="2058">
        <v>35</v>
      </c>
      <c r="BI56" s="2058">
        <v>33</v>
      </c>
      <c r="BJ56" s="2058">
        <v>31</v>
      </c>
      <c r="BK56" s="2058">
        <v>32</v>
      </c>
      <c r="BL56" s="2058">
        <v>48</v>
      </c>
      <c r="BM56" s="2058">
        <v>33</v>
      </c>
      <c r="BN56" s="2058">
        <v>27</v>
      </c>
      <c r="BO56" s="2058">
        <v>39</v>
      </c>
      <c r="BP56" s="2297">
        <f>SUM(CM56:CZ56)</f>
        <v>705</v>
      </c>
      <c r="BQ56" s="2297">
        <v>356</v>
      </c>
      <c r="BR56" s="2297">
        <v>635</v>
      </c>
      <c r="BS56" s="2297">
        <v>705</v>
      </c>
      <c r="BT56" s="3032">
        <f t="shared" si="66"/>
        <v>179.37853107344634</v>
      </c>
      <c r="BU56" s="3032">
        <f t="shared" si="67"/>
        <v>90.070921985815602</v>
      </c>
      <c r="BV56" s="3032">
        <f t="shared" si="68"/>
        <v>100</v>
      </c>
      <c r="BW56" s="2297">
        <v>800</v>
      </c>
      <c r="BX56" s="2297"/>
      <c r="BY56" s="2297"/>
      <c r="BZ56" s="2297"/>
      <c r="CA56" s="2297"/>
      <c r="CB56" s="2297"/>
      <c r="CC56" s="2297"/>
      <c r="CD56" s="2297"/>
      <c r="CE56" s="2297"/>
      <c r="CF56" s="2297"/>
      <c r="CG56" s="2297"/>
      <c r="CH56" s="2297"/>
      <c r="CI56" s="2297"/>
      <c r="CJ56" s="2297"/>
      <c r="CK56" s="2297"/>
      <c r="CL56" s="2297"/>
      <c r="CM56" s="2058">
        <v>90</v>
      </c>
      <c r="CN56" s="2058">
        <v>85</v>
      </c>
      <c r="CO56" s="2058">
        <v>50</v>
      </c>
      <c r="CP56" s="2058">
        <v>35</v>
      </c>
      <c r="CQ56" s="2058">
        <v>135</v>
      </c>
      <c r="CR56" s="2058">
        <v>32</v>
      </c>
      <c r="CS56" s="2058">
        <v>41</v>
      </c>
      <c r="CT56" s="2058">
        <v>33</v>
      </c>
      <c r="CU56" s="2058">
        <v>31</v>
      </c>
      <c r="CV56" s="2058">
        <v>30</v>
      </c>
      <c r="CW56" s="2058">
        <v>45</v>
      </c>
      <c r="CX56" s="2058">
        <v>32</v>
      </c>
      <c r="CY56" s="2058">
        <v>30</v>
      </c>
      <c r="CZ56" s="2058">
        <v>36</v>
      </c>
      <c r="DA56" s="2210">
        <f t="shared" si="54"/>
        <v>69.664031620553359</v>
      </c>
      <c r="DB56" s="2211">
        <f t="shared" si="55"/>
        <v>69.664031620553359</v>
      </c>
      <c r="DC56" s="2212">
        <f t="shared" si="56"/>
        <v>100</v>
      </c>
      <c r="DD56" s="2204"/>
      <c r="DE56" s="2322"/>
      <c r="DF56" s="604"/>
      <c r="DG56" s="54"/>
      <c r="DH56" s="54"/>
      <c r="DI56" s="945"/>
      <c r="DJ56" s="916"/>
      <c r="DK56" s="197"/>
      <c r="DL56" s="841"/>
      <c r="DM56" s="966"/>
      <c r="DN56" s="1189">
        <v>705</v>
      </c>
      <c r="DO56" s="917"/>
      <c r="DP56" s="34"/>
    </row>
    <row r="57" spans="1:120" s="977" customFormat="1" ht="21.95" customHeight="1">
      <c r="A57" s="2325"/>
      <c r="B57" s="2326" t="s">
        <v>300</v>
      </c>
      <c r="C57" s="2327" t="s">
        <v>49</v>
      </c>
      <c r="D57" s="2328">
        <f>SUM(E57:R57)</f>
        <v>310</v>
      </c>
      <c r="E57" s="2328">
        <v>20</v>
      </c>
      <c r="F57" s="2328">
        <v>20</v>
      </c>
      <c r="G57" s="2328">
        <v>15</v>
      </c>
      <c r="H57" s="2328">
        <v>25</v>
      </c>
      <c r="I57" s="2328">
        <v>20</v>
      </c>
      <c r="J57" s="2328">
        <v>40</v>
      </c>
      <c r="K57" s="2328">
        <v>20</v>
      </c>
      <c r="L57" s="2328">
        <v>20</v>
      </c>
      <c r="M57" s="2328">
        <v>15</v>
      </c>
      <c r="N57" s="2328">
        <v>15</v>
      </c>
      <c r="O57" s="2328">
        <v>25</v>
      </c>
      <c r="P57" s="2328">
        <v>30</v>
      </c>
      <c r="Q57" s="2328">
        <v>10</v>
      </c>
      <c r="R57" s="2328">
        <v>35</v>
      </c>
      <c r="S57" s="2329">
        <v>196</v>
      </c>
      <c r="T57" s="2330">
        <v>231</v>
      </c>
      <c r="U57" s="2331">
        <v>492</v>
      </c>
      <c r="V57" s="2332">
        <v>20</v>
      </c>
      <c r="W57" s="2332">
        <v>20</v>
      </c>
      <c r="X57" s="2332">
        <v>15</v>
      </c>
      <c r="Y57" s="2332">
        <v>25</v>
      </c>
      <c r="Z57" s="2332">
        <v>20</v>
      </c>
      <c r="AA57" s="2332">
        <v>40</v>
      </c>
      <c r="AB57" s="2332">
        <v>20</v>
      </c>
      <c r="AC57" s="2332">
        <v>20</v>
      </c>
      <c r="AD57" s="2332">
        <v>15</v>
      </c>
      <c r="AE57" s="2332">
        <v>15</v>
      </c>
      <c r="AF57" s="2332">
        <v>25</v>
      </c>
      <c r="AG57" s="2332">
        <v>30</v>
      </c>
      <c r="AH57" s="2332">
        <v>10</v>
      </c>
      <c r="AI57" s="2332">
        <v>35</v>
      </c>
      <c r="AJ57" s="2328">
        <f>SUM(AK57:AX57)</f>
        <v>320</v>
      </c>
      <c r="AK57" s="2332">
        <v>25</v>
      </c>
      <c r="AL57" s="2332">
        <v>27</v>
      </c>
      <c r="AM57" s="2332">
        <v>35</v>
      </c>
      <c r="AN57" s="2332">
        <v>25</v>
      </c>
      <c r="AO57" s="2332">
        <v>30</v>
      </c>
      <c r="AP57" s="2332">
        <v>20</v>
      </c>
      <c r="AQ57" s="2332">
        <v>23</v>
      </c>
      <c r="AR57" s="2332">
        <v>25</v>
      </c>
      <c r="AS57" s="2332">
        <v>20</v>
      </c>
      <c r="AT57" s="2332">
        <v>15</v>
      </c>
      <c r="AU57" s="2332">
        <v>25</v>
      </c>
      <c r="AV57" s="2332">
        <v>20</v>
      </c>
      <c r="AW57" s="2332">
        <v>15</v>
      </c>
      <c r="AX57" s="2332">
        <v>15</v>
      </c>
      <c r="AY57" s="2333">
        <v>131</v>
      </c>
      <c r="AZ57" s="2333">
        <v>198</v>
      </c>
      <c r="BA57" s="2334">
        <f>SUM(BB57:BO57)</f>
        <v>363</v>
      </c>
      <c r="BB57" s="2335">
        <v>45</v>
      </c>
      <c r="BC57" s="2335">
        <v>42</v>
      </c>
      <c r="BD57" s="2335">
        <v>27</v>
      </c>
      <c r="BE57" s="2335">
        <v>18</v>
      </c>
      <c r="BF57" s="2335">
        <v>75</v>
      </c>
      <c r="BG57" s="2335">
        <v>16</v>
      </c>
      <c r="BH57" s="2335">
        <v>18</v>
      </c>
      <c r="BI57" s="2335">
        <v>17</v>
      </c>
      <c r="BJ57" s="2335">
        <v>15</v>
      </c>
      <c r="BK57" s="2335">
        <v>15</v>
      </c>
      <c r="BL57" s="2335">
        <v>25</v>
      </c>
      <c r="BM57" s="2335">
        <v>17</v>
      </c>
      <c r="BN57" s="2335">
        <v>14</v>
      </c>
      <c r="BO57" s="2335">
        <v>19</v>
      </c>
      <c r="BP57" s="2334">
        <f>SUM(CM57:CZ57)</f>
        <v>340</v>
      </c>
      <c r="BQ57" s="2334">
        <v>130</v>
      </c>
      <c r="BR57" s="2334">
        <v>220</v>
      </c>
      <c r="BS57" s="2334">
        <v>340</v>
      </c>
      <c r="BT57" s="3032">
        <f t="shared" si="66"/>
        <v>111.11111111111111</v>
      </c>
      <c r="BU57" s="3032">
        <f t="shared" si="67"/>
        <v>64.705882352941174</v>
      </c>
      <c r="BV57" s="3032">
        <f t="shared" si="68"/>
        <v>100</v>
      </c>
      <c r="BW57" s="2334">
        <v>370</v>
      </c>
      <c r="BX57" s="2334"/>
      <c r="BY57" s="2334"/>
      <c r="BZ57" s="2334"/>
      <c r="CA57" s="2334"/>
      <c r="CB57" s="2334"/>
      <c r="CC57" s="2334"/>
      <c r="CD57" s="2334"/>
      <c r="CE57" s="2334"/>
      <c r="CF57" s="2334"/>
      <c r="CG57" s="2334"/>
      <c r="CH57" s="2334"/>
      <c r="CI57" s="2334"/>
      <c r="CJ57" s="2334"/>
      <c r="CK57" s="2334"/>
      <c r="CL57" s="2334"/>
      <c r="CM57" s="2335">
        <v>40</v>
      </c>
      <c r="CN57" s="2335">
        <v>40</v>
      </c>
      <c r="CO57" s="2335">
        <v>25</v>
      </c>
      <c r="CP57" s="2335">
        <v>16</v>
      </c>
      <c r="CQ57" s="2335">
        <v>70</v>
      </c>
      <c r="CR57" s="2335">
        <v>16</v>
      </c>
      <c r="CS57" s="2335">
        <v>15</v>
      </c>
      <c r="CT57" s="2335">
        <v>17</v>
      </c>
      <c r="CU57" s="2335">
        <v>15</v>
      </c>
      <c r="CV57" s="2335">
        <v>15</v>
      </c>
      <c r="CW57" s="2335">
        <v>25</v>
      </c>
      <c r="CX57" s="2335">
        <v>17</v>
      </c>
      <c r="CY57" s="2335">
        <v>14</v>
      </c>
      <c r="CZ57" s="2335">
        <v>15</v>
      </c>
      <c r="DA57" s="2227">
        <f t="shared" si="54"/>
        <v>73.780487804878049</v>
      </c>
      <c r="DB57" s="2228">
        <f t="shared" si="55"/>
        <v>73.780487804878049</v>
      </c>
      <c r="DC57" s="2229">
        <f t="shared" si="56"/>
        <v>93.663911845730027</v>
      </c>
      <c r="DD57" s="2336"/>
      <c r="DE57" s="2328"/>
      <c r="DF57" s="606"/>
      <c r="DG57" s="296"/>
      <c r="DH57" s="52"/>
      <c r="DI57" s="971"/>
      <c r="DJ57" s="972"/>
      <c r="DK57" s="973"/>
      <c r="DL57" s="974"/>
      <c r="DM57" s="975"/>
      <c r="DN57" s="1338">
        <v>340</v>
      </c>
      <c r="DO57" s="976"/>
      <c r="DP57" s="297"/>
    </row>
    <row r="58" spans="1:120" s="918" customFormat="1" ht="21.95" customHeight="1">
      <c r="A58" s="2201">
        <v>5</v>
      </c>
      <c r="B58" s="2202" t="s">
        <v>301</v>
      </c>
      <c r="C58" s="2306" t="s">
        <v>26</v>
      </c>
      <c r="D58" s="2337">
        <f>E58</f>
        <v>3.8363171355498724</v>
      </c>
      <c r="E58" s="2337">
        <f>150/E44*100</f>
        <v>3.8363171355498724</v>
      </c>
      <c r="F58" s="1620"/>
      <c r="G58" s="1620"/>
      <c r="H58" s="1620"/>
      <c r="I58" s="1620"/>
      <c r="J58" s="1620"/>
      <c r="K58" s="1620"/>
      <c r="L58" s="1620"/>
      <c r="M58" s="1620"/>
      <c r="N58" s="1620"/>
      <c r="O58" s="1620"/>
      <c r="P58" s="1620"/>
      <c r="Q58" s="1620"/>
      <c r="R58" s="1620"/>
      <c r="S58" s="2299">
        <v>3.6</v>
      </c>
      <c r="T58" s="2047">
        <v>3.6</v>
      </c>
      <c r="U58" s="2299">
        <f>V58</f>
        <v>3.8</v>
      </c>
      <c r="V58" s="2057">
        <v>3.8</v>
      </c>
      <c r="W58" s="2057"/>
      <c r="X58" s="2057"/>
      <c r="Y58" s="2057"/>
      <c r="Z58" s="2057"/>
      <c r="AA58" s="2057"/>
      <c r="AB58" s="2057"/>
      <c r="AC58" s="2057"/>
      <c r="AD58" s="2057"/>
      <c r="AE58" s="2057"/>
      <c r="AF58" s="2057"/>
      <c r="AG58" s="2057"/>
      <c r="AH58" s="2057"/>
      <c r="AI58" s="2057"/>
      <c r="AJ58" s="2299">
        <f>AK58</f>
        <v>3.8</v>
      </c>
      <c r="AK58" s="2057">
        <v>3.8</v>
      </c>
      <c r="AL58" s="2057"/>
      <c r="AM58" s="2057"/>
      <c r="AN58" s="2057"/>
      <c r="AO58" s="2057"/>
      <c r="AP58" s="2057"/>
      <c r="AQ58" s="2057"/>
      <c r="AR58" s="2057"/>
      <c r="AS58" s="2057"/>
      <c r="AT58" s="2057"/>
      <c r="AU58" s="2057"/>
      <c r="AV58" s="2057"/>
      <c r="AW58" s="2057"/>
      <c r="AX58" s="2057"/>
      <c r="AY58" s="2057">
        <v>3.8</v>
      </c>
      <c r="AZ58" s="2057">
        <v>3.8</v>
      </c>
      <c r="BA58" s="2301">
        <f>SUM(BB58:BO58)</f>
        <v>3.8</v>
      </c>
      <c r="BB58" s="2320">
        <v>3.8</v>
      </c>
      <c r="BC58" s="2320"/>
      <c r="BD58" s="2320"/>
      <c r="BE58" s="2320"/>
      <c r="BF58" s="2320"/>
      <c r="BG58" s="2320"/>
      <c r="BH58" s="2320"/>
      <c r="BI58" s="2320"/>
      <c r="BJ58" s="2320"/>
      <c r="BK58" s="2320"/>
      <c r="BL58" s="2320"/>
      <c r="BM58" s="2320"/>
      <c r="BN58" s="2320"/>
      <c r="BO58" s="2320"/>
      <c r="BP58" s="2301">
        <f>CM58</f>
        <v>3.65</v>
      </c>
      <c r="BQ58" s="2301">
        <v>3.7</v>
      </c>
      <c r="BR58" s="2301">
        <v>3.7</v>
      </c>
      <c r="BS58" s="2301">
        <v>3.65</v>
      </c>
      <c r="BT58" s="3032">
        <f t="shared" si="66"/>
        <v>97.368421052631589</v>
      </c>
      <c r="BU58" s="3032">
        <f t="shared" si="67"/>
        <v>101.36986301369865</v>
      </c>
      <c r="BV58" s="3032">
        <f t="shared" si="68"/>
        <v>100</v>
      </c>
      <c r="BW58" s="2301">
        <v>3.6</v>
      </c>
      <c r="BX58" s="2301"/>
      <c r="BY58" s="2301"/>
      <c r="BZ58" s="2301"/>
      <c r="CA58" s="2301"/>
      <c r="CB58" s="2301"/>
      <c r="CC58" s="2301"/>
      <c r="CD58" s="2301"/>
      <c r="CE58" s="2301"/>
      <c r="CF58" s="2301"/>
      <c r="CG58" s="2301"/>
      <c r="CH58" s="2301"/>
      <c r="CI58" s="2301"/>
      <c r="CJ58" s="2301"/>
      <c r="CK58" s="2301"/>
      <c r="CL58" s="2301"/>
      <c r="CM58" s="2320">
        <v>3.65</v>
      </c>
      <c r="CN58" s="2320"/>
      <c r="CO58" s="2320"/>
      <c r="CP58" s="2320"/>
      <c r="CQ58" s="2320"/>
      <c r="CR58" s="2320"/>
      <c r="CS58" s="2320"/>
      <c r="CT58" s="2320"/>
      <c r="CU58" s="2320"/>
      <c r="CV58" s="2320"/>
      <c r="CW58" s="2320"/>
      <c r="CX58" s="2320"/>
      <c r="CY58" s="2320"/>
      <c r="CZ58" s="2320"/>
      <c r="DA58" s="2210">
        <f t="shared" si="54"/>
        <v>100</v>
      </c>
      <c r="DB58" s="2211">
        <f t="shared" si="55"/>
        <v>100</v>
      </c>
      <c r="DC58" s="2212">
        <f t="shared" si="56"/>
        <v>96.05263157894737</v>
      </c>
      <c r="DD58" s="2298"/>
      <c r="DE58" s="1620"/>
      <c r="DF58" s="604"/>
      <c r="DG58" s="54"/>
      <c r="DH58" s="54"/>
      <c r="DI58" s="945"/>
      <c r="DJ58" s="916"/>
      <c r="DK58" s="197"/>
      <c r="DL58" s="841"/>
      <c r="DM58" s="944"/>
      <c r="DN58" s="1085"/>
      <c r="DO58" s="917"/>
      <c r="DP58" s="34"/>
    </row>
    <row r="59" spans="1:120" s="926" customFormat="1" ht="33" customHeight="1">
      <c r="A59" s="2221"/>
      <c r="B59" s="2222" t="s">
        <v>302</v>
      </c>
      <c r="C59" s="2309" t="s">
        <v>26</v>
      </c>
      <c r="D59" s="2338">
        <f>E59</f>
        <v>3.5135135135135136</v>
      </c>
      <c r="E59" s="2338">
        <f>65/1850*100</f>
        <v>3.5135135135135136</v>
      </c>
      <c r="F59" s="2339"/>
      <c r="G59" s="2339"/>
      <c r="H59" s="2339"/>
      <c r="I59" s="2339"/>
      <c r="J59" s="2339"/>
      <c r="K59" s="2339"/>
      <c r="L59" s="2339"/>
      <c r="M59" s="2339"/>
      <c r="N59" s="2339"/>
      <c r="O59" s="2339"/>
      <c r="P59" s="2339"/>
      <c r="Q59" s="2339"/>
      <c r="R59" s="2339"/>
      <c r="S59" s="2340">
        <v>3.6</v>
      </c>
      <c r="T59" s="2341">
        <v>3.6</v>
      </c>
      <c r="U59" s="2340">
        <f>V59</f>
        <v>3.5</v>
      </c>
      <c r="V59" s="2342">
        <v>3.5</v>
      </c>
      <c r="W59" s="2342"/>
      <c r="X59" s="2342"/>
      <c r="Y59" s="2342"/>
      <c r="Z59" s="2342"/>
      <c r="AA59" s="2342"/>
      <c r="AB59" s="2342"/>
      <c r="AC59" s="2342"/>
      <c r="AD59" s="2342"/>
      <c r="AE59" s="2342"/>
      <c r="AF59" s="2342"/>
      <c r="AG59" s="2342"/>
      <c r="AH59" s="2342"/>
      <c r="AI59" s="2342"/>
      <c r="AJ59" s="2340">
        <f>AK59</f>
        <v>3.5</v>
      </c>
      <c r="AK59" s="2342">
        <v>3.5</v>
      </c>
      <c r="AL59" s="2342"/>
      <c r="AM59" s="2342"/>
      <c r="AN59" s="2342"/>
      <c r="AO59" s="2342"/>
      <c r="AP59" s="2342"/>
      <c r="AQ59" s="2342"/>
      <c r="AR59" s="2342"/>
      <c r="AS59" s="2342"/>
      <c r="AT59" s="2342"/>
      <c r="AU59" s="2342"/>
      <c r="AV59" s="2342"/>
      <c r="AW59" s="2342"/>
      <c r="AX59" s="2342"/>
      <c r="AY59" s="2342">
        <v>3.5</v>
      </c>
      <c r="AZ59" s="2342">
        <v>3.5</v>
      </c>
      <c r="BA59" s="2343">
        <f>SUM(BB59:BO59)</f>
        <v>3.5</v>
      </c>
      <c r="BB59" s="2344">
        <v>3.5</v>
      </c>
      <c r="BC59" s="2344"/>
      <c r="BD59" s="2344"/>
      <c r="BE59" s="2344"/>
      <c r="BF59" s="2344"/>
      <c r="BG59" s="2344"/>
      <c r="BH59" s="2344"/>
      <c r="BI59" s="2344"/>
      <c r="BJ59" s="2344"/>
      <c r="BK59" s="2344"/>
      <c r="BL59" s="2344"/>
      <c r="BM59" s="2344"/>
      <c r="BN59" s="2344"/>
      <c r="BO59" s="2344"/>
      <c r="BP59" s="2343">
        <f>CM59</f>
        <v>3.5</v>
      </c>
      <c r="BQ59" s="2343">
        <v>3.5</v>
      </c>
      <c r="BR59" s="2343">
        <v>3.5</v>
      </c>
      <c r="BS59" s="2343">
        <v>3.5</v>
      </c>
      <c r="BT59" s="3032">
        <f t="shared" si="66"/>
        <v>99.999999999999986</v>
      </c>
      <c r="BU59" s="3032">
        <f t="shared" si="67"/>
        <v>99.999999999999986</v>
      </c>
      <c r="BV59" s="3032">
        <f t="shared" si="68"/>
        <v>99.999999999999986</v>
      </c>
      <c r="BW59" s="2343">
        <v>3.4</v>
      </c>
      <c r="BX59" s="2343"/>
      <c r="BY59" s="2343"/>
      <c r="BZ59" s="2343"/>
      <c r="CA59" s="2343"/>
      <c r="CB59" s="2343"/>
      <c r="CC59" s="2343"/>
      <c r="CD59" s="2343"/>
      <c r="CE59" s="2343"/>
      <c r="CF59" s="2343"/>
      <c r="CG59" s="2343"/>
      <c r="CH59" s="2343"/>
      <c r="CI59" s="2343"/>
      <c r="CJ59" s="2343"/>
      <c r="CK59" s="2343"/>
      <c r="CL59" s="2343"/>
      <c r="CM59" s="2344">
        <v>3.5</v>
      </c>
      <c r="CN59" s="2344"/>
      <c r="CO59" s="2344"/>
      <c r="CP59" s="2344"/>
      <c r="CQ59" s="2344"/>
      <c r="CR59" s="2344"/>
      <c r="CS59" s="2344"/>
      <c r="CT59" s="2344"/>
      <c r="CU59" s="2344"/>
      <c r="CV59" s="2344"/>
      <c r="CW59" s="2344"/>
      <c r="CX59" s="2344"/>
      <c r="CY59" s="2344"/>
      <c r="CZ59" s="2344"/>
      <c r="DA59" s="2227">
        <f t="shared" si="54"/>
        <v>99.999999999999986</v>
      </c>
      <c r="DB59" s="2228">
        <f t="shared" si="55"/>
        <v>99.999999999999986</v>
      </c>
      <c r="DC59" s="2229">
        <f t="shared" si="56"/>
        <v>99.999999999999986</v>
      </c>
      <c r="DD59" s="2336"/>
      <c r="DE59" s="2339"/>
      <c r="DF59" s="605"/>
      <c r="DG59" s="52"/>
      <c r="DH59" s="52"/>
      <c r="DI59" s="946"/>
      <c r="DJ59" s="921"/>
      <c r="DK59" s="200"/>
      <c r="DL59" s="931"/>
      <c r="DM59" s="956"/>
      <c r="DN59" s="1088"/>
      <c r="DO59" s="948"/>
      <c r="DP59" s="35"/>
    </row>
    <row r="60" spans="1:120" s="918" customFormat="1" ht="21.95" customHeight="1">
      <c r="A60" s="2201">
        <v>6</v>
      </c>
      <c r="B60" s="2202" t="s">
        <v>303</v>
      </c>
      <c r="C60" s="2306" t="s">
        <v>26</v>
      </c>
      <c r="D60" s="2345">
        <f>SUM(F60:R60)/14</f>
        <v>3.6547862300120109</v>
      </c>
      <c r="E60" s="1620"/>
      <c r="F60" s="2337">
        <f>70/F44*100</f>
        <v>2.7450980392156863</v>
      </c>
      <c r="G60" s="2337">
        <f t="shared" ref="G60:P60" si="69">70/G44*100</f>
        <v>3.3333333333333335</v>
      </c>
      <c r="H60" s="2337">
        <f>50/H44*100</f>
        <v>4.4642857142857144</v>
      </c>
      <c r="I60" s="2337">
        <f t="shared" si="69"/>
        <v>2.422145328719723</v>
      </c>
      <c r="J60" s="2337">
        <f t="shared" si="69"/>
        <v>4.5161290322580641</v>
      </c>
      <c r="K60" s="2337">
        <f>90/K44*100</f>
        <v>5.0561797752808983</v>
      </c>
      <c r="L60" s="2337">
        <f>110/L44*100</f>
        <v>5.1162790697674421</v>
      </c>
      <c r="M60" s="2337">
        <f>90/M44*100</f>
        <v>4.1860465116279073</v>
      </c>
      <c r="N60" s="2337">
        <f t="shared" si="69"/>
        <v>4.9645390070921991</v>
      </c>
      <c r="O60" s="2337">
        <f>70/O44*100</f>
        <v>4.666666666666667</v>
      </c>
      <c r="P60" s="2337">
        <f t="shared" si="69"/>
        <v>3.9106145251396649</v>
      </c>
      <c r="Q60" s="2337">
        <f>65/Q44*100</f>
        <v>4.4827586206896548</v>
      </c>
      <c r="R60" s="2337">
        <f>60/R44*100</f>
        <v>1.3029315960912053</v>
      </c>
      <c r="S60" s="2299">
        <v>3.7</v>
      </c>
      <c r="T60" s="2047">
        <v>3.7</v>
      </c>
      <c r="U60" s="2346">
        <f>SUM(W60:AI60)/14</f>
        <v>3.3857142857142857</v>
      </c>
      <c r="V60" s="2057"/>
      <c r="W60" s="2057">
        <v>2.7</v>
      </c>
      <c r="X60" s="2057">
        <v>3</v>
      </c>
      <c r="Y60" s="2057">
        <v>4.3</v>
      </c>
      <c r="Z60" s="2057">
        <v>2.4</v>
      </c>
      <c r="AA60" s="2057">
        <v>4.2</v>
      </c>
      <c r="AB60" s="2057">
        <v>4.8</v>
      </c>
      <c r="AC60" s="2057">
        <v>4.9000000000000004</v>
      </c>
      <c r="AD60" s="2057">
        <v>4.0999999999999996</v>
      </c>
      <c r="AE60" s="2057">
        <v>4.9000000000000004</v>
      </c>
      <c r="AF60" s="2057">
        <v>3.5</v>
      </c>
      <c r="AG60" s="2057">
        <v>3.8</v>
      </c>
      <c r="AH60" s="2057">
        <v>3.5</v>
      </c>
      <c r="AI60" s="2057">
        <v>1.3</v>
      </c>
      <c r="AJ60" s="2346">
        <f>SUM(AL60:AX60)/14</f>
        <v>3.4785714285714286</v>
      </c>
      <c r="AK60" s="2057"/>
      <c r="AL60" s="2057">
        <v>2.5</v>
      </c>
      <c r="AM60" s="2057">
        <v>3</v>
      </c>
      <c r="AN60" s="2057">
        <v>4.3</v>
      </c>
      <c r="AO60" s="2057">
        <v>2.4</v>
      </c>
      <c r="AP60" s="2057">
        <v>4.2</v>
      </c>
      <c r="AQ60" s="2057">
        <v>5</v>
      </c>
      <c r="AR60" s="2057">
        <v>5</v>
      </c>
      <c r="AS60" s="2057">
        <v>4.2</v>
      </c>
      <c r="AT60" s="2057">
        <v>4.5</v>
      </c>
      <c r="AU60" s="2057">
        <v>4</v>
      </c>
      <c r="AV60" s="2057">
        <v>4</v>
      </c>
      <c r="AW60" s="2057">
        <v>4.0999999999999996</v>
      </c>
      <c r="AX60" s="2057">
        <v>1.5</v>
      </c>
      <c r="AY60" s="2057">
        <v>4.5999999999999996</v>
      </c>
      <c r="AZ60" s="2057">
        <v>3.7</v>
      </c>
      <c r="BA60" s="2301">
        <f t="shared" ref="BA60:BA61" si="70">SUM(BB60:BO60)/13</f>
        <v>3.615384615384615</v>
      </c>
      <c r="BB60" s="2320"/>
      <c r="BC60" s="2320">
        <v>2.5</v>
      </c>
      <c r="BD60" s="2320">
        <v>2.6</v>
      </c>
      <c r="BE60" s="2320">
        <v>3.3</v>
      </c>
      <c r="BF60" s="2320">
        <v>2.4</v>
      </c>
      <c r="BG60" s="2320">
        <v>3.5</v>
      </c>
      <c r="BH60" s="2320">
        <v>5</v>
      </c>
      <c r="BI60" s="2320">
        <v>5</v>
      </c>
      <c r="BJ60" s="2320">
        <v>4.2</v>
      </c>
      <c r="BK60" s="2320">
        <v>4.5</v>
      </c>
      <c r="BL60" s="2320">
        <v>3.9</v>
      </c>
      <c r="BM60" s="2320">
        <v>3.8</v>
      </c>
      <c r="BN60" s="2320">
        <v>3.8</v>
      </c>
      <c r="BO60" s="2320">
        <v>2.5</v>
      </c>
      <c r="BP60" s="2301">
        <f t="shared" ref="BP60:BP61" si="71">SUM(CM60:CZ60)/13</f>
        <v>3.615384615384615</v>
      </c>
      <c r="BQ60" s="2301">
        <v>3.6</v>
      </c>
      <c r="BR60" s="2301">
        <v>3.6</v>
      </c>
      <c r="BS60" s="2301">
        <v>3.615384615384615</v>
      </c>
      <c r="BT60" s="3032">
        <f t="shared" si="66"/>
        <v>97.297297297297291</v>
      </c>
      <c r="BU60" s="3032">
        <f t="shared" si="67"/>
        <v>99.574468085106403</v>
      </c>
      <c r="BV60" s="3032">
        <f t="shared" si="68"/>
        <v>100</v>
      </c>
      <c r="BW60" s="2301">
        <v>3.5</v>
      </c>
      <c r="BX60" s="2301"/>
      <c r="BY60" s="2301"/>
      <c r="BZ60" s="2301"/>
      <c r="CA60" s="2301"/>
      <c r="CB60" s="2301"/>
      <c r="CC60" s="2301"/>
      <c r="CD60" s="2301"/>
      <c r="CE60" s="2301"/>
      <c r="CF60" s="2301"/>
      <c r="CG60" s="2301"/>
      <c r="CH60" s="2301"/>
      <c r="CI60" s="2301"/>
      <c r="CJ60" s="2301"/>
      <c r="CK60" s="2301"/>
      <c r="CL60" s="2301"/>
      <c r="CM60" s="2320"/>
      <c r="CN60" s="2320">
        <v>2.5</v>
      </c>
      <c r="CO60" s="2320">
        <v>2.6</v>
      </c>
      <c r="CP60" s="2320">
        <v>3.3</v>
      </c>
      <c r="CQ60" s="2320">
        <v>2.4</v>
      </c>
      <c r="CR60" s="2320">
        <v>3.5</v>
      </c>
      <c r="CS60" s="2320">
        <v>5</v>
      </c>
      <c r="CT60" s="2320">
        <v>5</v>
      </c>
      <c r="CU60" s="2320">
        <v>4.2</v>
      </c>
      <c r="CV60" s="2320">
        <v>4.5</v>
      </c>
      <c r="CW60" s="2320">
        <v>3.9</v>
      </c>
      <c r="CX60" s="2320">
        <v>3.8</v>
      </c>
      <c r="CY60" s="2320">
        <v>3.8</v>
      </c>
      <c r="CZ60" s="2320">
        <v>2.5</v>
      </c>
      <c r="DA60" s="2210">
        <f t="shared" si="54"/>
        <v>106.78351184680298</v>
      </c>
      <c r="DB60" s="2211">
        <f t="shared" si="55"/>
        <v>106.78351184680298</v>
      </c>
      <c r="DC60" s="2212">
        <f t="shared" si="56"/>
        <v>100</v>
      </c>
      <c r="DD60" s="2336"/>
      <c r="DE60" s="2337"/>
      <c r="DF60" s="604"/>
      <c r="DG60" s="54"/>
      <c r="DH60" s="54"/>
      <c r="DI60" s="945"/>
      <c r="DJ60" s="916"/>
      <c r="DK60" s="197"/>
      <c r="DL60" s="841"/>
      <c r="DM60" s="944"/>
      <c r="DN60" s="1085"/>
      <c r="DO60" s="917"/>
      <c r="DP60" s="34"/>
    </row>
    <row r="61" spans="1:120" s="926" customFormat="1" ht="33" customHeight="1">
      <c r="A61" s="2221"/>
      <c r="B61" s="2222" t="s">
        <v>304</v>
      </c>
      <c r="C61" s="2309" t="s">
        <v>26</v>
      </c>
      <c r="D61" s="2347">
        <f>SUM(F61:R61)/14</f>
        <v>2.9010088272383898</v>
      </c>
      <c r="E61" s="2339"/>
      <c r="F61" s="2338">
        <f>16/1260*100</f>
        <v>1.2698412698412698</v>
      </c>
      <c r="G61" s="2338">
        <f>25/1000*100</f>
        <v>2.5</v>
      </c>
      <c r="H61" s="2338">
        <f>15/490*100</f>
        <v>3.0612244897959182</v>
      </c>
      <c r="I61" s="2338">
        <f>25/1360*100</f>
        <v>1.8382352941176472</v>
      </c>
      <c r="J61" s="2338">
        <f>22/600*100</f>
        <v>3.6666666666666665</v>
      </c>
      <c r="K61" s="2338">
        <f>33/870*100</f>
        <v>3.7931034482758621</v>
      </c>
      <c r="L61" s="2338">
        <f>39/990*100</f>
        <v>3.939393939393939</v>
      </c>
      <c r="M61" s="2338">
        <f>40/1220*100</f>
        <v>3.278688524590164</v>
      </c>
      <c r="N61" s="2338">
        <f>23/480*100</f>
        <v>4.791666666666667</v>
      </c>
      <c r="O61" s="2338">
        <f>35/880*100</f>
        <v>3.9772727272727271</v>
      </c>
      <c r="P61" s="2338">
        <f>27/860*100</f>
        <v>3.1395348837209305</v>
      </c>
      <c r="Q61" s="2338">
        <f>28/660*100</f>
        <v>4.2424242424242431</v>
      </c>
      <c r="R61" s="2338">
        <f>25/2240*100</f>
        <v>1.1160714285714286</v>
      </c>
      <c r="S61" s="2340">
        <v>3</v>
      </c>
      <c r="T61" s="2341">
        <v>2.9</v>
      </c>
      <c r="U61" s="2348">
        <f>SUM(W61:AI61)/14</f>
        <v>2.6928571428571431</v>
      </c>
      <c r="V61" s="2342"/>
      <c r="W61" s="2342">
        <v>1.3</v>
      </c>
      <c r="X61" s="2342">
        <v>2.2999999999999998</v>
      </c>
      <c r="Y61" s="2342">
        <v>3.1</v>
      </c>
      <c r="Z61" s="2342">
        <v>1.8</v>
      </c>
      <c r="AA61" s="2342">
        <v>3.7</v>
      </c>
      <c r="AB61" s="2342">
        <v>3.6</v>
      </c>
      <c r="AC61" s="2342">
        <v>3.8</v>
      </c>
      <c r="AD61" s="2342">
        <v>3.3</v>
      </c>
      <c r="AE61" s="2342">
        <v>4.0999999999999996</v>
      </c>
      <c r="AF61" s="2342">
        <v>3.3</v>
      </c>
      <c r="AG61" s="2342">
        <v>3.1</v>
      </c>
      <c r="AH61" s="2342">
        <v>3.2</v>
      </c>
      <c r="AI61" s="2342">
        <v>1.1000000000000001</v>
      </c>
      <c r="AJ61" s="2348">
        <f>SUM(AL61:AX61)/14</f>
        <v>2.7285714285714282</v>
      </c>
      <c r="AK61" s="2349"/>
      <c r="AL61" s="2342">
        <v>1.3</v>
      </c>
      <c r="AM61" s="2342">
        <v>2.2999999999999998</v>
      </c>
      <c r="AN61" s="2342">
        <v>2.9</v>
      </c>
      <c r="AO61" s="2342">
        <v>1.8</v>
      </c>
      <c r="AP61" s="2342">
        <v>3.7</v>
      </c>
      <c r="AQ61" s="2342">
        <v>3.6</v>
      </c>
      <c r="AR61" s="2342">
        <v>3.7</v>
      </c>
      <c r="AS61" s="2342">
        <v>3.1</v>
      </c>
      <c r="AT61" s="2342">
        <v>4.2</v>
      </c>
      <c r="AU61" s="2342">
        <v>3.2</v>
      </c>
      <c r="AV61" s="2342">
        <v>3</v>
      </c>
      <c r="AW61" s="2342">
        <v>4</v>
      </c>
      <c r="AX61" s="2342">
        <v>1.4</v>
      </c>
      <c r="AY61" s="2342">
        <v>4.5999999999999996</v>
      </c>
      <c r="AZ61" s="2342">
        <v>3.7</v>
      </c>
      <c r="BA61" s="2343">
        <f t="shared" si="70"/>
        <v>2.7230769230769232</v>
      </c>
      <c r="BB61" s="2340"/>
      <c r="BC61" s="2344">
        <v>1.9</v>
      </c>
      <c r="BD61" s="2344">
        <v>1.9</v>
      </c>
      <c r="BE61" s="2344">
        <v>2.5</v>
      </c>
      <c r="BF61" s="2344">
        <v>1.8</v>
      </c>
      <c r="BG61" s="2344">
        <v>2.2999999999999998</v>
      </c>
      <c r="BH61" s="2344">
        <v>4.2</v>
      </c>
      <c r="BI61" s="2344">
        <v>4.0999999999999996</v>
      </c>
      <c r="BJ61" s="2344">
        <v>3.2</v>
      </c>
      <c r="BK61" s="2344">
        <v>3.8</v>
      </c>
      <c r="BL61" s="2344">
        <v>2.5</v>
      </c>
      <c r="BM61" s="2344">
        <v>2.6</v>
      </c>
      <c r="BN61" s="2344">
        <v>2.5</v>
      </c>
      <c r="BO61" s="2344">
        <v>2.1</v>
      </c>
      <c r="BP61" s="2343">
        <f t="shared" si="71"/>
        <v>3.4538461538461536</v>
      </c>
      <c r="BQ61" s="2343">
        <v>3.5</v>
      </c>
      <c r="BR61" s="2343">
        <v>3.5</v>
      </c>
      <c r="BS61" s="2343">
        <v>3.4538461538461536</v>
      </c>
      <c r="BT61" s="3032">
        <f t="shared" si="66"/>
        <v>94.594594594594582</v>
      </c>
      <c r="BU61" s="3032">
        <f t="shared" si="67"/>
        <v>101.33630289532294</v>
      </c>
      <c r="BV61" s="3032">
        <f t="shared" si="68"/>
        <v>99.999999999999986</v>
      </c>
      <c r="BW61" s="2343">
        <v>3.4</v>
      </c>
      <c r="BX61" s="2343"/>
      <c r="BY61" s="2343"/>
      <c r="BZ61" s="2343"/>
      <c r="CA61" s="2343"/>
      <c r="CB61" s="2343"/>
      <c r="CC61" s="2343"/>
      <c r="CD61" s="2343"/>
      <c r="CE61" s="2343"/>
      <c r="CF61" s="2343"/>
      <c r="CG61" s="2343"/>
      <c r="CH61" s="2343"/>
      <c r="CI61" s="2343"/>
      <c r="CJ61" s="2343"/>
      <c r="CK61" s="2343"/>
      <c r="CL61" s="2343"/>
      <c r="CM61" s="2340"/>
      <c r="CN61" s="2344">
        <v>2.2999999999999998</v>
      </c>
      <c r="CO61" s="2344">
        <v>2.4</v>
      </c>
      <c r="CP61" s="2344">
        <v>3.1</v>
      </c>
      <c r="CQ61" s="2344">
        <v>2.2000000000000002</v>
      </c>
      <c r="CR61" s="2344">
        <v>3.3</v>
      </c>
      <c r="CS61" s="2344">
        <v>4.8</v>
      </c>
      <c r="CT61" s="2344">
        <v>4.9000000000000004</v>
      </c>
      <c r="CU61" s="2344">
        <v>4.0999999999999996</v>
      </c>
      <c r="CV61" s="2344">
        <v>4.4000000000000004</v>
      </c>
      <c r="CW61" s="2344">
        <v>3.8</v>
      </c>
      <c r="CX61" s="2344">
        <v>3.7</v>
      </c>
      <c r="CY61" s="2344">
        <v>3.6</v>
      </c>
      <c r="CZ61" s="2344">
        <v>2.2999999999999998</v>
      </c>
      <c r="DA61" s="2227">
        <f t="shared" si="54"/>
        <v>101.12221995511121</v>
      </c>
      <c r="DB61" s="2228">
        <f t="shared" si="55"/>
        <v>101.12221995511121</v>
      </c>
      <c r="DC61" s="2229">
        <f t="shared" si="56"/>
        <v>126.83615819209038</v>
      </c>
      <c r="DD61" s="2336"/>
      <c r="DE61" s="2338"/>
      <c r="DF61" s="605"/>
      <c r="DG61" s="52"/>
      <c r="DH61" s="52"/>
      <c r="DI61" s="946"/>
      <c r="DJ61" s="921"/>
      <c r="DK61" s="200"/>
      <c r="DL61" s="931"/>
      <c r="DM61" s="956"/>
      <c r="DN61" s="1088"/>
      <c r="DO61" s="948"/>
      <c r="DP61" s="35"/>
    </row>
    <row r="62" spans="1:120" s="286" customFormat="1" ht="33" customHeight="1">
      <c r="A62" s="2350">
        <v>7</v>
      </c>
      <c r="B62" s="2284" t="s">
        <v>305</v>
      </c>
      <c r="C62" s="2351" t="s">
        <v>49</v>
      </c>
      <c r="D62" s="2352">
        <v>10</v>
      </c>
      <c r="E62" s="2352"/>
      <c r="F62" s="2352"/>
      <c r="G62" s="2352">
        <v>10</v>
      </c>
      <c r="H62" s="2352"/>
      <c r="I62" s="2352"/>
      <c r="J62" s="2352"/>
      <c r="K62" s="2352"/>
      <c r="L62" s="2352"/>
      <c r="M62" s="2352"/>
      <c r="N62" s="2352"/>
      <c r="O62" s="2352"/>
      <c r="P62" s="2352"/>
      <c r="Q62" s="2352"/>
      <c r="R62" s="2352"/>
      <c r="S62" s="2250">
        <v>5</v>
      </c>
      <c r="T62" s="2353">
        <v>10</v>
      </c>
      <c r="U62" s="2352">
        <v>11</v>
      </c>
      <c r="V62" s="2057"/>
      <c r="W62" s="2057"/>
      <c r="X62" s="2267">
        <v>10</v>
      </c>
      <c r="Y62" s="2267"/>
      <c r="Z62" s="2267"/>
      <c r="AA62" s="2267">
        <v>1</v>
      </c>
      <c r="AB62" s="2057"/>
      <c r="AC62" s="2057"/>
      <c r="AD62" s="2057"/>
      <c r="AE62" s="2057"/>
      <c r="AF62" s="2057"/>
      <c r="AG62" s="2057"/>
      <c r="AH62" s="2057"/>
      <c r="AI62" s="2057"/>
      <c r="AJ62" s="2354">
        <f>SUM(AK62:AX62)</f>
        <v>17</v>
      </c>
      <c r="AK62" s="2069">
        <v>2</v>
      </c>
      <c r="AL62" s="2267">
        <v>2</v>
      </c>
      <c r="AM62" s="2267">
        <v>10</v>
      </c>
      <c r="AN62" s="2267"/>
      <c r="AO62" s="2267"/>
      <c r="AP62" s="2267">
        <v>2</v>
      </c>
      <c r="AQ62" s="2267"/>
      <c r="AR62" s="2267"/>
      <c r="AS62" s="2267"/>
      <c r="AT62" s="2267"/>
      <c r="AU62" s="2267"/>
      <c r="AV62" s="2267">
        <v>1</v>
      </c>
      <c r="AW62" s="2267"/>
      <c r="AX62" s="2267"/>
      <c r="AY62" s="2355">
        <v>10</v>
      </c>
      <c r="AZ62" s="2355">
        <v>13</v>
      </c>
      <c r="BA62" s="2297">
        <f>SUM(BB62:BO62)</f>
        <v>17</v>
      </c>
      <c r="BB62" s="2060"/>
      <c r="BC62" s="2058">
        <v>2</v>
      </c>
      <c r="BD62" s="2058">
        <v>10</v>
      </c>
      <c r="BE62" s="2058"/>
      <c r="BF62" s="2058">
        <v>2</v>
      </c>
      <c r="BG62" s="2058">
        <v>2</v>
      </c>
      <c r="BH62" s="2058"/>
      <c r="BI62" s="2058"/>
      <c r="BJ62" s="2058"/>
      <c r="BK62" s="2058"/>
      <c r="BL62" s="2058"/>
      <c r="BM62" s="2058">
        <v>1</v>
      </c>
      <c r="BN62" s="2058"/>
      <c r="BO62" s="2058"/>
      <c r="BP62" s="2356">
        <f>SUM(CM62:CZ62)</f>
        <v>10</v>
      </c>
      <c r="BQ62" s="2356">
        <v>10</v>
      </c>
      <c r="BR62" s="2356">
        <v>20</v>
      </c>
      <c r="BS62" s="2356">
        <v>20</v>
      </c>
      <c r="BT62" s="3032">
        <f t="shared" ref="BT62:BT63" si="72">BR62/AZ62%</f>
        <v>153.84615384615384</v>
      </c>
      <c r="BU62" s="3032">
        <f t="shared" ref="BU62:BU63" si="73">BR62/BP62%</f>
        <v>200</v>
      </c>
      <c r="BV62" s="3032">
        <f t="shared" ref="BV62:BV63" si="74">BS62/BP62%</f>
        <v>200</v>
      </c>
      <c r="BW62" s="2356">
        <v>20</v>
      </c>
      <c r="BX62" s="2356"/>
      <c r="BY62" s="2356"/>
      <c r="BZ62" s="2356"/>
      <c r="CA62" s="2356"/>
      <c r="CB62" s="2356"/>
      <c r="CC62" s="2356"/>
      <c r="CD62" s="2356"/>
      <c r="CE62" s="2356"/>
      <c r="CF62" s="2356"/>
      <c r="CG62" s="2356"/>
      <c r="CH62" s="2356"/>
      <c r="CI62" s="2356"/>
      <c r="CJ62" s="2356"/>
      <c r="CK62" s="2356"/>
      <c r="CL62" s="2356"/>
      <c r="CM62" s="2060"/>
      <c r="CN62" s="2058">
        <v>1</v>
      </c>
      <c r="CO62" s="2058">
        <v>4</v>
      </c>
      <c r="CP62" s="2058">
        <v>1</v>
      </c>
      <c r="CQ62" s="2058">
        <v>2</v>
      </c>
      <c r="CR62" s="2058">
        <v>1</v>
      </c>
      <c r="CS62" s="2058"/>
      <c r="CT62" s="2058"/>
      <c r="CU62" s="2058"/>
      <c r="CV62" s="2058"/>
      <c r="CW62" s="2058"/>
      <c r="CX62" s="2058">
        <v>1</v>
      </c>
      <c r="CY62" s="2058"/>
      <c r="CZ62" s="2058"/>
      <c r="DA62" s="2210">
        <f t="shared" si="54"/>
        <v>154.54545454545453</v>
      </c>
      <c r="DB62" s="2211">
        <f t="shared" si="55"/>
        <v>154.54545454545453</v>
      </c>
      <c r="DC62" s="2212">
        <f t="shared" si="56"/>
        <v>58.823529411764703</v>
      </c>
      <c r="DD62" s="2298"/>
      <c r="DE62" s="2352"/>
      <c r="DF62" s="607"/>
      <c r="DG62" s="280"/>
      <c r="DH62" s="280"/>
      <c r="DI62" s="963"/>
      <c r="DJ62" s="281"/>
      <c r="DK62" s="282"/>
      <c r="DL62" s="283"/>
      <c r="DM62" s="284"/>
      <c r="DN62" s="749">
        <v>10</v>
      </c>
      <c r="DO62" s="285"/>
    </row>
    <row r="63" spans="1:120" s="35" customFormat="1" ht="33" customHeight="1">
      <c r="A63" s="1565">
        <v>8</v>
      </c>
      <c r="B63" s="2241" t="s">
        <v>782</v>
      </c>
      <c r="C63" s="2357" t="s">
        <v>49</v>
      </c>
      <c r="D63" s="1620"/>
      <c r="E63" s="1620"/>
      <c r="F63" s="1620"/>
      <c r="G63" s="1620"/>
      <c r="H63" s="1620"/>
      <c r="I63" s="1620"/>
      <c r="J63" s="1620"/>
      <c r="K63" s="1620"/>
      <c r="L63" s="1620"/>
      <c r="M63" s="1620"/>
      <c r="N63" s="1620"/>
      <c r="O63" s="1620"/>
      <c r="P63" s="1620"/>
      <c r="Q63" s="1620"/>
      <c r="R63" s="1620"/>
      <c r="S63" s="2056"/>
      <c r="T63" s="2056"/>
      <c r="U63" s="2358">
        <v>9</v>
      </c>
      <c r="V63" s="2057"/>
      <c r="W63" s="2057"/>
      <c r="X63" s="2057"/>
      <c r="Y63" s="2057"/>
      <c r="Z63" s="2057"/>
      <c r="AA63" s="2057"/>
      <c r="AB63" s="2057"/>
      <c r="AC63" s="2057"/>
      <c r="AD63" s="2057"/>
      <c r="AE63" s="2057"/>
      <c r="AF63" s="2057"/>
      <c r="AG63" s="2057"/>
      <c r="AH63" s="2057"/>
      <c r="AI63" s="2057"/>
      <c r="AJ63" s="2354">
        <f>SUM(AK63:AX63)</f>
        <v>50</v>
      </c>
      <c r="AK63" s="2057">
        <v>3</v>
      </c>
      <c r="AL63" s="2057">
        <v>3</v>
      </c>
      <c r="AM63" s="2057">
        <v>3</v>
      </c>
      <c r="AN63" s="2057">
        <v>3</v>
      </c>
      <c r="AO63" s="2057">
        <v>4</v>
      </c>
      <c r="AP63" s="2057">
        <v>3</v>
      </c>
      <c r="AQ63" s="2057">
        <v>3</v>
      </c>
      <c r="AR63" s="2057">
        <v>3</v>
      </c>
      <c r="AS63" s="2057">
        <v>3</v>
      </c>
      <c r="AT63" s="2057">
        <v>3</v>
      </c>
      <c r="AU63" s="2057">
        <v>3</v>
      </c>
      <c r="AV63" s="2057">
        <v>3</v>
      </c>
      <c r="AW63" s="2057">
        <v>3</v>
      </c>
      <c r="AX63" s="2057">
        <v>10</v>
      </c>
      <c r="AY63" s="2355">
        <v>14</v>
      </c>
      <c r="AZ63" s="2355">
        <v>20</v>
      </c>
      <c r="BA63" s="2297">
        <f>SUM(BB63:BO63)</f>
        <v>25</v>
      </c>
      <c r="BB63" s="2320"/>
      <c r="BC63" s="2320"/>
      <c r="BD63" s="2058">
        <v>1</v>
      </c>
      <c r="BE63" s="2320"/>
      <c r="BF63" s="2320">
        <v>1</v>
      </c>
      <c r="BG63" s="2320"/>
      <c r="BH63" s="2320"/>
      <c r="BI63" s="2320"/>
      <c r="BJ63" s="2320"/>
      <c r="BK63" s="2320"/>
      <c r="BL63" s="2320"/>
      <c r="BM63" s="2320"/>
      <c r="BN63" s="2058">
        <v>1</v>
      </c>
      <c r="BO63" s="2058">
        <v>22</v>
      </c>
      <c r="BP63" s="2297">
        <f>SUM(CM63:CZ63)</f>
        <v>20</v>
      </c>
      <c r="BQ63" s="2297">
        <v>16</v>
      </c>
      <c r="BR63" s="2297">
        <v>18</v>
      </c>
      <c r="BS63" s="2297">
        <v>20</v>
      </c>
      <c r="BT63" s="3032">
        <f t="shared" si="72"/>
        <v>90</v>
      </c>
      <c r="BU63" s="3032">
        <f t="shared" si="73"/>
        <v>90</v>
      </c>
      <c r="BV63" s="3032">
        <f t="shared" si="74"/>
        <v>100</v>
      </c>
      <c r="BW63" s="2297">
        <v>20</v>
      </c>
      <c r="BX63" s="2297"/>
      <c r="BY63" s="2297"/>
      <c r="BZ63" s="2297"/>
      <c r="CA63" s="2297"/>
      <c r="CB63" s="2297"/>
      <c r="CC63" s="2297"/>
      <c r="CD63" s="2297"/>
      <c r="CE63" s="2297"/>
      <c r="CF63" s="2297"/>
      <c r="CG63" s="2297"/>
      <c r="CH63" s="2297"/>
      <c r="CI63" s="2297"/>
      <c r="CJ63" s="2297"/>
      <c r="CK63" s="2297"/>
      <c r="CL63" s="2297"/>
      <c r="CM63" s="2058">
        <v>1</v>
      </c>
      <c r="CN63" s="2058">
        <v>1</v>
      </c>
      <c r="CO63" s="2058">
        <v>2</v>
      </c>
      <c r="CP63" s="2058">
        <v>1</v>
      </c>
      <c r="CQ63" s="2058">
        <v>1</v>
      </c>
      <c r="CR63" s="2058">
        <v>1</v>
      </c>
      <c r="CS63" s="2058">
        <v>1</v>
      </c>
      <c r="CT63" s="2058">
        <v>1</v>
      </c>
      <c r="CU63" s="2058">
        <v>1</v>
      </c>
      <c r="CV63" s="2058">
        <v>1</v>
      </c>
      <c r="CW63" s="2058">
        <v>1</v>
      </c>
      <c r="CX63" s="2058">
        <v>1</v>
      </c>
      <c r="CY63" s="2058">
        <v>1</v>
      </c>
      <c r="CZ63" s="2058">
        <v>6</v>
      </c>
      <c r="DA63" s="2210">
        <f t="shared" si="54"/>
        <v>277.77777777777777</v>
      </c>
      <c r="DB63" s="2211">
        <f t="shared" si="55"/>
        <v>277.77777777777777</v>
      </c>
      <c r="DC63" s="2212">
        <f t="shared" si="56"/>
        <v>80</v>
      </c>
      <c r="DD63" s="2359"/>
      <c r="DE63" s="1620"/>
      <c r="DF63" s="604"/>
      <c r="DG63" s="54"/>
      <c r="DH63" s="54"/>
      <c r="DI63" s="943"/>
      <c r="DJ63" s="251"/>
      <c r="DK63" s="200"/>
      <c r="DL63" s="201"/>
      <c r="DM63" s="944"/>
      <c r="DN63" s="1329"/>
      <c r="DO63" s="59"/>
      <c r="DP63" s="34"/>
    </row>
    <row r="64" spans="1:120" s="918" customFormat="1" ht="21.95" customHeight="1">
      <c r="A64" s="2293" t="s">
        <v>306</v>
      </c>
      <c r="B64" s="2247" t="s">
        <v>307</v>
      </c>
      <c r="C64" s="2360"/>
      <c r="D64" s="1620"/>
      <c r="E64" s="1620"/>
      <c r="F64" s="1620"/>
      <c r="G64" s="1620"/>
      <c r="H64" s="1620"/>
      <c r="I64" s="1620"/>
      <c r="J64" s="1620"/>
      <c r="K64" s="1620"/>
      <c r="L64" s="1620"/>
      <c r="M64" s="1620"/>
      <c r="N64" s="1620"/>
      <c r="O64" s="1620"/>
      <c r="P64" s="1620"/>
      <c r="Q64" s="1620"/>
      <c r="R64" s="1620"/>
      <c r="S64" s="2056"/>
      <c r="T64" s="2056"/>
      <c r="U64" s="2056"/>
      <c r="V64" s="2057"/>
      <c r="W64" s="2057"/>
      <c r="X64" s="2057"/>
      <c r="Y64" s="2057"/>
      <c r="Z64" s="2057"/>
      <c r="AA64" s="2057"/>
      <c r="AB64" s="2057"/>
      <c r="AC64" s="2057"/>
      <c r="AD64" s="2057"/>
      <c r="AE64" s="2057"/>
      <c r="AF64" s="2057"/>
      <c r="AG64" s="2057"/>
      <c r="AH64" s="2057"/>
      <c r="AI64" s="2057"/>
      <c r="AJ64" s="2057"/>
      <c r="AK64" s="2057"/>
      <c r="AL64" s="2057"/>
      <c r="AM64" s="2057"/>
      <c r="AN64" s="2057"/>
      <c r="AO64" s="2057"/>
      <c r="AP64" s="2057"/>
      <c r="AQ64" s="2057"/>
      <c r="AR64" s="2057"/>
      <c r="AS64" s="2057"/>
      <c r="AT64" s="2057"/>
      <c r="AU64" s="2057"/>
      <c r="AV64" s="2057"/>
      <c r="AW64" s="2057"/>
      <c r="AX64" s="2057"/>
      <c r="AY64" s="2057"/>
      <c r="AZ64" s="2057"/>
      <c r="BA64" s="2057"/>
      <c r="BB64" s="2057"/>
      <c r="BC64" s="2057"/>
      <c r="BD64" s="2057"/>
      <c r="BE64" s="2057"/>
      <c r="BF64" s="2057"/>
      <c r="BG64" s="2057"/>
      <c r="BH64" s="2057"/>
      <c r="BI64" s="2057"/>
      <c r="BJ64" s="2057"/>
      <c r="BK64" s="2057"/>
      <c r="BL64" s="2057"/>
      <c r="BM64" s="2057"/>
      <c r="BN64" s="2057"/>
      <c r="BO64" s="2057"/>
      <c r="BP64" s="2057"/>
      <c r="BQ64" s="2057"/>
      <c r="BR64" s="2057"/>
      <c r="BS64" s="2057"/>
      <c r="BT64" s="2057"/>
      <c r="BU64" s="2057"/>
      <c r="BV64" s="2057"/>
      <c r="BW64" s="2057"/>
      <c r="BX64" s="2057"/>
      <c r="BY64" s="2057"/>
      <c r="BZ64" s="2057"/>
      <c r="CA64" s="2057"/>
      <c r="CB64" s="2057"/>
      <c r="CC64" s="2057"/>
      <c r="CD64" s="2057"/>
      <c r="CE64" s="2057"/>
      <c r="CF64" s="2057"/>
      <c r="CG64" s="2057"/>
      <c r="CH64" s="2057"/>
      <c r="CI64" s="2057"/>
      <c r="CJ64" s="2057"/>
      <c r="CK64" s="2057"/>
      <c r="CL64" s="2057"/>
      <c r="CM64" s="2057"/>
      <c r="CN64" s="2057"/>
      <c r="CO64" s="2057"/>
      <c r="CP64" s="2057"/>
      <c r="CQ64" s="2057"/>
      <c r="CR64" s="2057"/>
      <c r="CS64" s="2057"/>
      <c r="CT64" s="2057"/>
      <c r="CU64" s="2057"/>
      <c r="CV64" s="2057"/>
      <c r="CW64" s="2057"/>
      <c r="CX64" s="2057"/>
      <c r="CY64" s="2057"/>
      <c r="CZ64" s="2057"/>
      <c r="DA64" s="2210"/>
      <c r="DB64" s="2211"/>
      <c r="DC64" s="2212"/>
      <c r="DD64" s="1620"/>
      <c r="DE64" s="1620"/>
      <c r="DF64" s="604"/>
      <c r="DG64" s="54"/>
      <c r="DH64" s="54"/>
      <c r="DI64" s="943"/>
      <c r="DJ64" s="916"/>
      <c r="DK64" s="197"/>
      <c r="DL64" s="841"/>
      <c r="DM64" s="944"/>
      <c r="DN64" s="1085"/>
      <c r="DO64" s="917"/>
      <c r="DP64" s="34"/>
    </row>
    <row r="65" spans="1:120" s="918" customFormat="1" ht="21.95" customHeight="1">
      <c r="A65" s="2201"/>
      <c r="B65" s="2361" t="s">
        <v>308</v>
      </c>
      <c r="C65" s="2360" t="s">
        <v>49</v>
      </c>
      <c r="D65" s="2362">
        <f>SUM(E65:R65)</f>
        <v>1000</v>
      </c>
      <c r="E65" s="2362">
        <f>E66+E67</f>
        <v>60</v>
      </c>
      <c r="F65" s="2362">
        <f t="shared" ref="F65:R65" si="75">F66+F67</f>
        <v>60</v>
      </c>
      <c r="G65" s="2362">
        <f t="shared" si="75"/>
        <v>30</v>
      </c>
      <c r="H65" s="2362">
        <f t="shared" si="75"/>
        <v>60</v>
      </c>
      <c r="I65" s="2362">
        <f t="shared" si="75"/>
        <v>90</v>
      </c>
      <c r="J65" s="2362">
        <v>150</v>
      </c>
      <c r="K65" s="2362">
        <f t="shared" si="75"/>
        <v>60</v>
      </c>
      <c r="L65" s="2362">
        <f t="shared" si="75"/>
        <v>60</v>
      </c>
      <c r="M65" s="2362">
        <f t="shared" si="75"/>
        <v>60</v>
      </c>
      <c r="N65" s="2362">
        <f t="shared" si="75"/>
        <v>60</v>
      </c>
      <c r="O65" s="2362">
        <f t="shared" si="75"/>
        <v>60</v>
      </c>
      <c r="P65" s="2362">
        <f t="shared" si="75"/>
        <v>90</v>
      </c>
      <c r="Q65" s="2362">
        <f t="shared" si="75"/>
        <v>60</v>
      </c>
      <c r="R65" s="2362">
        <f t="shared" si="75"/>
        <v>100</v>
      </c>
      <c r="S65" s="2362">
        <v>370</v>
      </c>
      <c r="T65" s="2362">
        <v>670</v>
      </c>
      <c r="U65" s="2362">
        <f>SUM(V65:AI65)</f>
        <v>1259</v>
      </c>
      <c r="V65" s="2267">
        <v>130</v>
      </c>
      <c r="W65" s="2267">
        <v>60</v>
      </c>
      <c r="X65" s="2267">
        <v>33</v>
      </c>
      <c r="Y65" s="2267">
        <v>60</v>
      </c>
      <c r="Z65" s="2267">
        <v>91</v>
      </c>
      <c r="AA65" s="2267">
        <v>125</v>
      </c>
      <c r="AB65" s="2267">
        <v>65</v>
      </c>
      <c r="AC65" s="2267">
        <v>65</v>
      </c>
      <c r="AD65" s="2267">
        <v>65</v>
      </c>
      <c r="AE65" s="2267">
        <v>70</v>
      </c>
      <c r="AF65" s="2267">
        <v>165</v>
      </c>
      <c r="AG65" s="2267">
        <v>165</v>
      </c>
      <c r="AH65" s="2267">
        <v>65</v>
      </c>
      <c r="AI65" s="2267">
        <v>100</v>
      </c>
      <c r="AJ65" s="2362">
        <f>SUM(AK65:AX65)</f>
        <v>1000</v>
      </c>
      <c r="AK65" s="2267">
        <v>60</v>
      </c>
      <c r="AL65" s="2267">
        <v>120</v>
      </c>
      <c r="AM65" s="2267">
        <v>30</v>
      </c>
      <c r="AN65" s="2267">
        <v>90</v>
      </c>
      <c r="AO65" s="2267">
        <v>90</v>
      </c>
      <c r="AP65" s="2267">
        <v>60</v>
      </c>
      <c r="AQ65" s="2267">
        <v>120</v>
      </c>
      <c r="AR65" s="2267">
        <v>35</v>
      </c>
      <c r="AS65" s="2267">
        <v>60</v>
      </c>
      <c r="AT65" s="2267">
        <v>90</v>
      </c>
      <c r="AU65" s="2267">
        <v>60</v>
      </c>
      <c r="AV65" s="2267">
        <v>60</v>
      </c>
      <c r="AW65" s="2267">
        <v>35</v>
      </c>
      <c r="AX65" s="2267">
        <v>90</v>
      </c>
      <c r="AY65" s="2267">
        <v>675</v>
      </c>
      <c r="AZ65" s="2058">
        <v>890</v>
      </c>
      <c r="BA65" s="2362">
        <f>SUM(BB65:BO65)</f>
        <v>1105</v>
      </c>
      <c r="BB65" s="2363">
        <v>60</v>
      </c>
      <c r="BC65" s="2363">
        <v>150</v>
      </c>
      <c r="BD65" s="2363">
        <v>65</v>
      </c>
      <c r="BE65" s="2363">
        <v>90</v>
      </c>
      <c r="BF65" s="2363">
        <v>90</v>
      </c>
      <c r="BG65" s="2363">
        <v>60</v>
      </c>
      <c r="BH65" s="2363">
        <v>120</v>
      </c>
      <c r="BI65" s="2363">
        <v>35</v>
      </c>
      <c r="BJ65" s="2363">
        <v>130</v>
      </c>
      <c r="BK65" s="2363">
        <v>90</v>
      </c>
      <c r="BL65" s="2363">
        <v>30</v>
      </c>
      <c r="BM65" s="2363">
        <v>60</v>
      </c>
      <c r="BN65" s="2363">
        <v>35</v>
      </c>
      <c r="BO65" s="2363">
        <v>90</v>
      </c>
      <c r="BP65" s="2362">
        <f>SUM(CM65:CZ65)</f>
        <v>1100</v>
      </c>
      <c r="BQ65" s="2362">
        <v>410</v>
      </c>
      <c r="BR65" s="2362">
        <f>BR66</f>
        <v>770</v>
      </c>
      <c r="BS65" s="2362">
        <v>1100</v>
      </c>
      <c r="BT65" s="3032">
        <f t="shared" ref="BT65" si="76">BR65/AZ65%</f>
        <v>86.516853932584269</v>
      </c>
      <c r="BU65" s="3032">
        <f t="shared" ref="BU65" si="77">BR65/BP65%</f>
        <v>70</v>
      </c>
      <c r="BV65" s="3032">
        <f t="shared" ref="BV65" si="78">BS65/BP65%</f>
        <v>100</v>
      </c>
      <c r="BW65" s="2362">
        <v>1100</v>
      </c>
      <c r="BX65" s="2362"/>
      <c r="BY65" s="2362"/>
      <c r="BZ65" s="2362"/>
      <c r="CA65" s="2362"/>
      <c r="CB65" s="2362"/>
      <c r="CC65" s="2362"/>
      <c r="CD65" s="2362"/>
      <c r="CE65" s="2362"/>
      <c r="CF65" s="2362"/>
      <c r="CG65" s="2362"/>
      <c r="CH65" s="2362"/>
      <c r="CI65" s="2362"/>
      <c r="CJ65" s="2362"/>
      <c r="CK65" s="2362"/>
      <c r="CL65" s="2362"/>
      <c r="CM65" s="2267">
        <v>185</v>
      </c>
      <c r="CN65" s="2267">
        <v>90</v>
      </c>
      <c r="CO65" s="2267">
        <v>60</v>
      </c>
      <c r="CP65" s="2267">
        <v>30</v>
      </c>
      <c r="CQ65" s="2267">
        <v>60</v>
      </c>
      <c r="CR65" s="2267">
        <v>60</v>
      </c>
      <c r="CS65" s="2267">
        <v>125</v>
      </c>
      <c r="CT65" s="2267">
        <v>65</v>
      </c>
      <c r="CU65" s="2267">
        <v>30</v>
      </c>
      <c r="CV65" s="2267">
        <v>30</v>
      </c>
      <c r="CW65" s="2267">
        <v>120</v>
      </c>
      <c r="CX65" s="2267">
        <v>90</v>
      </c>
      <c r="CY65" s="2267">
        <v>35</v>
      </c>
      <c r="CZ65" s="2267">
        <v>120</v>
      </c>
      <c r="DA65" s="2210">
        <f>BA65/U65%</f>
        <v>87.768069896743455</v>
      </c>
      <c r="DB65" s="2211">
        <f>BA65/U65%</f>
        <v>87.768069896743455</v>
      </c>
      <c r="DC65" s="2212">
        <f>BP65/BA65%</f>
        <v>99.547511312217182</v>
      </c>
      <c r="DD65" s="2204"/>
      <c r="DE65" s="2362"/>
      <c r="DF65" s="604"/>
      <c r="DG65" s="54"/>
      <c r="DH65" s="54"/>
      <c r="DI65" s="945"/>
      <c r="DJ65" s="916"/>
      <c r="DK65" s="197"/>
      <c r="DL65" s="841"/>
      <c r="DM65" s="978"/>
      <c r="DN65" s="1340">
        <v>1100</v>
      </c>
      <c r="DO65" s="917"/>
      <c r="DP65" s="34"/>
    </row>
    <row r="66" spans="1:120" s="918" customFormat="1" ht="33" customHeight="1">
      <c r="A66" s="2201"/>
      <c r="B66" s="2241" t="s">
        <v>309</v>
      </c>
      <c r="C66" s="2360" t="s">
        <v>49</v>
      </c>
      <c r="D66" s="2362">
        <f>SUM(E66:R66)</f>
        <v>1000</v>
      </c>
      <c r="E66" s="2362">
        <f>30+30</f>
        <v>60</v>
      </c>
      <c r="F66" s="2362">
        <f>30+30</f>
        <v>60</v>
      </c>
      <c r="G66" s="2362">
        <f>30</f>
        <v>30</v>
      </c>
      <c r="H66" s="2362">
        <f>30+30</f>
        <v>60</v>
      </c>
      <c r="I66" s="2362">
        <f>30+60</f>
        <v>90</v>
      </c>
      <c r="J66" s="2362">
        <v>150</v>
      </c>
      <c r="K66" s="2362">
        <f>30+30</f>
        <v>60</v>
      </c>
      <c r="L66" s="2362">
        <f>30+30</f>
        <v>60</v>
      </c>
      <c r="M66" s="2362">
        <f>30+30</f>
        <v>60</v>
      </c>
      <c r="N66" s="2362">
        <f>30+30</f>
        <v>60</v>
      </c>
      <c r="O66" s="2362">
        <f>30+30</f>
        <v>60</v>
      </c>
      <c r="P66" s="2362">
        <f>30+30+30</f>
        <v>90</v>
      </c>
      <c r="Q66" s="2362">
        <f>30+30</f>
        <v>60</v>
      </c>
      <c r="R66" s="2362">
        <v>100</v>
      </c>
      <c r="S66" s="2362">
        <v>370</v>
      </c>
      <c r="T66" s="2362">
        <v>670</v>
      </c>
      <c r="U66" s="2362">
        <f>SUM(V66:AI66)</f>
        <v>1259</v>
      </c>
      <c r="V66" s="2267">
        <v>130</v>
      </c>
      <c r="W66" s="2267">
        <v>60</v>
      </c>
      <c r="X66" s="2267">
        <v>33</v>
      </c>
      <c r="Y66" s="2267">
        <v>60</v>
      </c>
      <c r="Z66" s="2267">
        <v>91</v>
      </c>
      <c r="AA66" s="2267">
        <v>125</v>
      </c>
      <c r="AB66" s="2267">
        <v>65</v>
      </c>
      <c r="AC66" s="2267">
        <v>65</v>
      </c>
      <c r="AD66" s="2267">
        <v>65</v>
      </c>
      <c r="AE66" s="2267">
        <v>70</v>
      </c>
      <c r="AF66" s="2267">
        <v>165</v>
      </c>
      <c r="AG66" s="2267">
        <v>165</v>
      </c>
      <c r="AH66" s="2267">
        <v>65</v>
      </c>
      <c r="AI66" s="2267">
        <v>100</v>
      </c>
      <c r="AJ66" s="2362">
        <f>SUM(AK66:AX66)</f>
        <v>1000</v>
      </c>
      <c r="AK66" s="2267">
        <v>60</v>
      </c>
      <c r="AL66" s="2267">
        <v>120</v>
      </c>
      <c r="AM66" s="2267">
        <v>30</v>
      </c>
      <c r="AN66" s="2267">
        <v>90</v>
      </c>
      <c r="AO66" s="2267">
        <v>90</v>
      </c>
      <c r="AP66" s="2267">
        <v>60</v>
      </c>
      <c r="AQ66" s="2267">
        <v>120</v>
      </c>
      <c r="AR66" s="2267">
        <v>35</v>
      </c>
      <c r="AS66" s="2267">
        <v>60</v>
      </c>
      <c r="AT66" s="2267">
        <v>90</v>
      </c>
      <c r="AU66" s="2267">
        <v>60</v>
      </c>
      <c r="AV66" s="2267">
        <v>60</v>
      </c>
      <c r="AW66" s="2267">
        <v>35</v>
      </c>
      <c r="AX66" s="2267">
        <v>90</v>
      </c>
      <c r="AY66" s="2267">
        <v>675</v>
      </c>
      <c r="AZ66" s="2058">
        <v>890</v>
      </c>
      <c r="BA66" s="2362">
        <f>SUM(BB66:BO66)</f>
        <v>1105</v>
      </c>
      <c r="BB66" s="2363">
        <v>60</v>
      </c>
      <c r="BC66" s="2363">
        <v>150</v>
      </c>
      <c r="BD66" s="2363">
        <v>65</v>
      </c>
      <c r="BE66" s="2363">
        <v>90</v>
      </c>
      <c r="BF66" s="2363">
        <v>90</v>
      </c>
      <c r="BG66" s="2363">
        <v>60</v>
      </c>
      <c r="BH66" s="2363">
        <v>120</v>
      </c>
      <c r="BI66" s="2363">
        <v>35</v>
      </c>
      <c r="BJ66" s="2363">
        <v>130</v>
      </c>
      <c r="BK66" s="2363">
        <v>90</v>
      </c>
      <c r="BL66" s="2363">
        <v>30</v>
      </c>
      <c r="BM66" s="2363">
        <v>60</v>
      </c>
      <c r="BN66" s="2363">
        <v>35</v>
      </c>
      <c r="BO66" s="2363">
        <v>90</v>
      </c>
      <c r="BP66" s="2362">
        <f>SUM(CM66:CZ66)</f>
        <v>1100</v>
      </c>
      <c r="BQ66" s="2362">
        <v>410</v>
      </c>
      <c r="BR66" s="2362">
        <v>770</v>
      </c>
      <c r="BS66" s="2362">
        <v>1100</v>
      </c>
      <c r="BT66" s="3032">
        <f t="shared" ref="BT66" si="79">BR66/AZ66%</f>
        <v>86.516853932584269</v>
      </c>
      <c r="BU66" s="3032">
        <f t="shared" ref="BU66" si="80">BR66/BP66%</f>
        <v>70</v>
      </c>
      <c r="BV66" s="3032">
        <f t="shared" ref="BV66" si="81">BS66/BP66%</f>
        <v>100</v>
      </c>
      <c r="BW66" s="2362">
        <v>1100</v>
      </c>
      <c r="BX66" s="2362"/>
      <c r="BY66" s="2362"/>
      <c r="BZ66" s="2362"/>
      <c r="CA66" s="2362"/>
      <c r="CB66" s="2362"/>
      <c r="CC66" s="2362"/>
      <c r="CD66" s="2362"/>
      <c r="CE66" s="2362"/>
      <c r="CF66" s="2362"/>
      <c r="CG66" s="2362"/>
      <c r="CH66" s="2362"/>
      <c r="CI66" s="2362"/>
      <c r="CJ66" s="2362"/>
      <c r="CK66" s="2362"/>
      <c r="CL66" s="2362"/>
      <c r="CM66" s="2267">
        <v>185</v>
      </c>
      <c r="CN66" s="2267">
        <v>90</v>
      </c>
      <c r="CO66" s="2267">
        <v>60</v>
      </c>
      <c r="CP66" s="2267">
        <v>30</v>
      </c>
      <c r="CQ66" s="2267">
        <v>60</v>
      </c>
      <c r="CR66" s="2267">
        <v>60</v>
      </c>
      <c r="CS66" s="2267">
        <v>125</v>
      </c>
      <c r="CT66" s="2267">
        <v>65</v>
      </c>
      <c r="CU66" s="2267">
        <v>30</v>
      </c>
      <c r="CV66" s="2267">
        <v>30</v>
      </c>
      <c r="CW66" s="2267">
        <v>120</v>
      </c>
      <c r="CX66" s="2267">
        <v>90</v>
      </c>
      <c r="CY66" s="2267">
        <v>35</v>
      </c>
      <c r="CZ66" s="2267">
        <v>120</v>
      </c>
      <c r="DA66" s="2210">
        <f>BA66/U66%</f>
        <v>87.768069896743455</v>
      </c>
      <c r="DB66" s="2211">
        <f>BA66/U66%</f>
        <v>87.768069896743455</v>
      </c>
      <c r="DC66" s="2212">
        <f>BP66/BA66%</f>
        <v>99.547511312217182</v>
      </c>
      <c r="DD66" s="2204"/>
      <c r="DE66" s="2362"/>
      <c r="DF66" s="604"/>
      <c r="DG66" s="54"/>
      <c r="DH66" s="54"/>
      <c r="DI66" s="945"/>
      <c r="DJ66" s="916"/>
      <c r="DK66" s="197"/>
      <c r="DL66" s="841"/>
      <c r="DM66" s="266"/>
      <c r="DN66" s="1340">
        <v>1100</v>
      </c>
      <c r="DO66" s="917"/>
      <c r="DP66" s="34"/>
    </row>
    <row r="67" spans="1:120" s="918" customFormat="1" ht="21.95" customHeight="1">
      <c r="A67" s="2201"/>
      <c r="B67" s="2241" t="s">
        <v>310</v>
      </c>
      <c r="C67" s="2360" t="s">
        <v>49</v>
      </c>
      <c r="D67" s="1620"/>
      <c r="E67" s="1620"/>
      <c r="F67" s="1620"/>
      <c r="G67" s="1620"/>
      <c r="H67" s="1620"/>
      <c r="I67" s="1620"/>
      <c r="J67" s="1620"/>
      <c r="K67" s="1620"/>
      <c r="L67" s="1620"/>
      <c r="M67" s="1620"/>
      <c r="N67" s="1620"/>
      <c r="O67" s="1620"/>
      <c r="P67" s="1620"/>
      <c r="Q67" s="1620"/>
      <c r="R67" s="1620"/>
      <c r="S67" s="2056"/>
      <c r="T67" s="2056"/>
      <c r="U67" s="2056"/>
      <c r="V67" s="2057"/>
      <c r="W67" s="2057"/>
      <c r="X67" s="2057"/>
      <c r="Y67" s="2057"/>
      <c r="Z67" s="2057"/>
      <c r="AA67" s="2057"/>
      <c r="AB67" s="2057"/>
      <c r="AC67" s="2057"/>
      <c r="AD67" s="2057"/>
      <c r="AE67" s="2057"/>
      <c r="AF67" s="2057"/>
      <c r="AG67" s="2057"/>
      <c r="AH67" s="2057"/>
      <c r="AI67" s="2057"/>
      <c r="AJ67" s="2057"/>
      <c r="AK67" s="2057"/>
      <c r="AL67" s="2057"/>
      <c r="AM67" s="2057"/>
      <c r="AN67" s="2057"/>
      <c r="AO67" s="2057"/>
      <c r="AP67" s="2057"/>
      <c r="AQ67" s="2057"/>
      <c r="AR67" s="2057"/>
      <c r="AS67" s="2057"/>
      <c r="AT67" s="2057"/>
      <c r="AU67" s="2057"/>
      <c r="AV67" s="2057"/>
      <c r="AW67" s="2057"/>
      <c r="AX67" s="2057"/>
      <c r="AY67" s="2057"/>
      <c r="AZ67" s="2057"/>
      <c r="BA67" s="2057"/>
      <c r="BB67" s="2057"/>
      <c r="BC67" s="2057"/>
      <c r="BD67" s="2057"/>
      <c r="BE67" s="2057"/>
      <c r="BF67" s="2057"/>
      <c r="BG67" s="2057"/>
      <c r="BH67" s="2057"/>
      <c r="BI67" s="2057"/>
      <c r="BJ67" s="2057"/>
      <c r="BK67" s="2057"/>
      <c r="BL67" s="2057"/>
      <c r="BM67" s="2057"/>
      <c r="BN67" s="2057"/>
      <c r="BO67" s="2057"/>
      <c r="BP67" s="2057"/>
      <c r="BQ67" s="2057"/>
      <c r="BR67" s="2057"/>
      <c r="BS67" s="2057"/>
      <c r="BT67" s="2057"/>
      <c r="BU67" s="2057"/>
      <c r="BV67" s="2057"/>
      <c r="BW67" s="2057"/>
      <c r="BX67" s="2057"/>
      <c r="BY67" s="2057"/>
      <c r="BZ67" s="2057"/>
      <c r="CA67" s="2057"/>
      <c r="CB67" s="2057"/>
      <c r="CC67" s="2057"/>
      <c r="CD67" s="2057"/>
      <c r="CE67" s="2057"/>
      <c r="CF67" s="2057"/>
      <c r="CG67" s="2057"/>
      <c r="CH67" s="2057"/>
      <c r="CI67" s="2057"/>
      <c r="CJ67" s="2057"/>
      <c r="CK67" s="2057"/>
      <c r="CL67" s="2057"/>
      <c r="CM67" s="2057"/>
      <c r="CN67" s="2057"/>
      <c r="CO67" s="2057"/>
      <c r="CP67" s="2057"/>
      <c r="CQ67" s="2057"/>
      <c r="CR67" s="2057"/>
      <c r="CS67" s="2057"/>
      <c r="CT67" s="2057"/>
      <c r="CU67" s="2057"/>
      <c r="CV67" s="2057"/>
      <c r="CW67" s="2057"/>
      <c r="CX67" s="2057"/>
      <c r="CY67" s="2057"/>
      <c r="CZ67" s="2057"/>
      <c r="DA67" s="2210"/>
      <c r="DB67" s="2211"/>
      <c r="DC67" s="2212"/>
      <c r="DD67" s="1620"/>
      <c r="DE67" s="1620"/>
      <c r="DF67" s="604"/>
      <c r="DG67" s="54"/>
      <c r="DH67" s="54"/>
      <c r="DI67" s="943"/>
      <c r="DJ67" s="916"/>
      <c r="DK67" s="197"/>
      <c r="DL67" s="841"/>
      <c r="DM67" s="944"/>
      <c r="DN67" s="1085">
        <v>0</v>
      </c>
      <c r="DO67" s="917"/>
      <c r="DP67" s="34"/>
    </row>
    <row r="68" spans="1:120" s="34" customFormat="1" ht="21.95" customHeight="1">
      <c r="A68" s="2097" t="s">
        <v>311</v>
      </c>
      <c r="B68" s="2247" t="s">
        <v>312</v>
      </c>
      <c r="C68" s="2360"/>
      <c r="D68" s="1620"/>
      <c r="E68" s="1620"/>
      <c r="F68" s="1620"/>
      <c r="G68" s="1620"/>
      <c r="H68" s="1620"/>
      <c r="I68" s="1620"/>
      <c r="J68" s="1620"/>
      <c r="K68" s="1620"/>
      <c r="L68" s="1620"/>
      <c r="M68" s="1620"/>
      <c r="N68" s="1620"/>
      <c r="O68" s="1620"/>
      <c r="P68" s="1620"/>
      <c r="Q68" s="1620"/>
      <c r="R68" s="1620"/>
      <c r="S68" s="2056"/>
      <c r="T68" s="2056"/>
      <c r="U68" s="2056"/>
      <c r="V68" s="2057"/>
      <c r="W68" s="2057"/>
      <c r="X68" s="2057"/>
      <c r="Y68" s="2057"/>
      <c r="Z68" s="2057"/>
      <c r="AA68" s="2057"/>
      <c r="AB68" s="2057"/>
      <c r="AC68" s="2057"/>
      <c r="AD68" s="2057"/>
      <c r="AE68" s="2057"/>
      <c r="AF68" s="2057"/>
      <c r="AG68" s="2057"/>
      <c r="AH68" s="2057"/>
      <c r="AI68" s="2057"/>
      <c r="AJ68" s="2057"/>
      <c r="AK68" s="2057"/>
      <c r="AL68" s="2057"/>
      <c r="AM68" s="2057"/>
      <c r="AN68" s="2057"/>
      <c r="AO68" s="2057"/>
      <c r="AP68" s="2057"/>
      <c r="AQ68" s="2057"/>
      <c r="AR68" s="2057"/>
      <c r="AS68" s="2057"/>
      <c r="AT68" s="2057"/>
      <c r="AU68" s="2057"/>
      <c r="AV68" s="2057"/>
      <c r="AW68" s="2057"/>
      <c r="AX68" s="2057"/>
      <c r="AY68" s="2057"/>
      <c r="AZ68" s="2057"/>
      <c r="BA68" s="2057"/>
      <c r="BB68" s="2057"/>
      <c r="BC68" s="2057"/>
      <c r="BD68" s="2057"/>
      <c r="BE68" s="2057"/>
      <c r="BF68" s="2057"/>
      <c r="BG68" s="2057"/>
      <c r="BH68" s="2057"/>
      <c r="BI68" s="2057"/>
      <c r="BJ68" s="2057"/>
      <c r="BK68" s="2057"/>
      <c r="BL68" s="2057"/>
      <c r="BM68" s="2057"/>
      <c r="BN68" s="2057"/>
      <c r="BO68" s="2057"/>
      <c r="BP68" s="2057"/>
      <c r="BQ68" s="2057"/>
      <c r="BR68" s="2057"/>
      <c r="BS68" s="2057"/>
      <c r="BT68" s="2057"/>
      <c r="BU68" s="2057"/>
      <c r="BV68" s="2057"/>
      <c r="BW68" s="2057"/>
      <c r="BX68" s="2057"/>
      <c r="BY68" s="2057"/>
      <c r="BZ68" s="2057"/>
      <c r="CA68" s="2057"/>
      <c r="CB68" s="2057"/>
      <c r="CC68" s="2057"/>
      <c r="CD68" s="2057"/>
      <c r="CE68" s="2057"/>
      <c r="CF68" s="2057"/>
      <c r="CG68" s="2057"/>
      <c r="CH68" s="2057"/>
      <c r="CI68" s="2057"/>
      <c r="CJ68" s="2057"/>
      <c r="CK68" s="2057"/>
      <c r="CL68" s="2057"/>
      <c r="CM68" s="2057"/>
      <c r="CN68" s="2057"/>
      <c r="CO68" s="2057"/>
      <c r="CP68" s="2057"/>
      <c r="CQ68" s="2057"/>
      <c r="CR68" s="2057"/>
      <c r="CS68" s="2057"/>
      <c r="CT68" s="2057"/>
      <c r="CU68" s="2057"/>
      <c r="CV68" s="2057"/>
      <c r="CW68" s="2057"/>
      <c r="CX68" s="2057"/>
      <c r="CY68" s="2057"/>
      <c r="CZ68" s="2057"/>
      <c r="DA68" s="2210"/>
      <c r="DB68" s="2211"/>
      <c r="DC68" s="2212"/>
      <c r="DD68" s="1620"/>
      <c r="DE68" s="1620"/>
      <c r="DF68" s="604"/>
      <c r="DG68" s="54"/>
      <c r="DH68" s="54"/>
      <c r="DI68" s="943"/>
      <c r="DJ68" s="250"/>
      <c r="DK68" s="197"/>
      <c r="DL68" s="79"/>
      <c r="DM68" s="944"/>
      <c r="DN68" s="1328"/>
      <c r="DO68" s="58"/>
    </row>
    <row r="69" spans="1:120" s="1284" customFormat="1" ht="33" customHeight="1">
      <c r="A69" s="2283"/>
      <c r="B69" s="2284" t="s">
        <v>313</v>
      </c>
      <c r="C69" s="2351" t="s">
        <v>314</v>
      </c>
      <c r="D69" s="2285">
        <v>25</v>
      </c>
      <c r="E69" s="2285" t="e">
        <f>E70+#REF!+#REF!</f>
        <v>#REF!</v>
      </c>
      <c r="F69" s="2285" t="e">
        <f>F70+#REF!+#REF!</f>
        <v>#REF!</v>
      </c>
      <c r="G69" s="2285" t="e">
        <f>G70+#REF!+#REF!</f>
        <v>#REF!</v>
      </c>
      <c r="H69" s="2285" t="e">
        <f>H70+#REF!+#REF!</f>
        <v>#REF!</v>
      </c>
      <c r="I69" s="2285" t="e">
        <f>I70+#REF!+#REF!</f>
        <v>#REF!</v>
      </c>
      <c r="J69" s="2285" t="e">
        <f>J70+#REF!+#REF!</f>
        <v>#REF!</v>
      </c>
      <c r="K69" s="2285" t="e">
        <f>K70+#REF!+#REF!</f>
        <v>#REF!</v>
      </c>
      <c r="L69" s="2285" t="e">
        <f>L70+#REF!+#REF!</f>
        <v>#REF!</v>
      </c>
      <c r="M69" s="2285" t="e">
        <f>M70+#REF!+#REF!</f>
        <v>#REF!</v>
      </c>
      <c r="N69" s="2285" t="e">
        <f>N70+#REF!+#REF!</f>
        <v>#REF!</v>
      </c>
      <c r="O69" s="2285" t="e">
        <f>O70+#REF!+#REF!</f>
        <v>#REF!</v>
      </c>
      <c r="P69" s="2285" t="e">
        <f>P70+#REF!+#REF!</f>
        <v>#REF!</v>
      </c>
      <c r="Q69" s="2285" t="e">
        <f>Q70+#REF!+#REF!</f>
        <v>#REF!</v>
      </c>
      <c r="R69" s="2285" t="e">
        <f>R70+#REF!+#REF!</f>
        <v>#REF!</v>
      </c>
      <c r="S69" s="2060">
        <v>26</v>
      </c>
      <c r="T69" s="2060">
        <v>36</v>
      </c>
      <c r="U69" s="2285">
        <f>SUM(V69:AI69)</f>
        <v>41</v>
      </c>
      <c r="V69" s="2069">
        <v>3</v>
      </c>
      <c r="W69" s="2069"/>
      <c r="X69" s="2069"/>
      <c r="Y69" s="2069">
        <v>3</v>
      </c>
      <c r="Z69" s="2069">
        <v>6</v>
      </c>
      <c r="AA69" s="2069">
        <v>1</v>
      </c>
      <c r="AB69" s="2069"/>
      <c r="AC69" s="2069"/>
      <c r="AD69" s="2069">
        <v>12</v>
      </c>
      <c r="AE69" s="2069">
        <v>1</v>
      </c>
      <c r="AF69" s="2069">
        <v>3</v>
      </c>
      <c r="AG69" s="2069"/>
      <c r="AH69" s="2069"/>
      <c r="AI69" s="2069">
        <v>12</v>
      </c>
      <c r="AJ69" s="2285">
        <f>SUM(AK69:AX69)</f>
        <v>33</v>
      </c>
      <c r="AK69" s="2069">
        <v>2</v>
      </c>
      <c r="AL69" s="2069">
        <v>3</v>
      </c>
      <c r="AM69" s="2069">
        <v>3</v>
      </c>
      <c r="AN69" s="2069">
        <v>2</v>
      </c>
      <c r="AO69" s="2069">
        <v>2</v>
      </c>
      <c r="AP69" s="2069">
        <v>3</v>
      </c>
      <c r="AQ69" s="2069">
        <v>3</v>
      </c>
      <c r="AR69" s="2069">
        <v>3</v>
      </c>
      <c r="AS69" s="2069">
        <v>3</v>
      </c>
      <c r="AT69" s="2069">
        <v>3</v>
      </c>
      <c r="AU69" s="2069">
        <v>3</v>
      </c>
      <c r="AV69" s="2069"/>
      <c r="AW69" s="2069"/>
      <c r="AX69" s="2069">
        <v>3</v>
      </c>
      <c r="AY69" s="2069">
        <v>20</v>
      </c>
      <c r="AZ69" s="2060">
        <v>20</v>
      </c>
      <c r="BA69" s="2285">
        <f>SUM(BB69:BO69)</f>
        <v>39</v>
      </c>
      <c r="BB69" s="2060">
        <v>2</v>
      </c>
      <c r="BC69" s="2060">
        <v>4</v>
      </c>
      <c r="BD69" s="2060"/>
      <c r="BE69" s="2060"/>
      <c r="BF69" s="2060">
        <v>8</v>
      </c>
      <c r="BG69" s="2060"/>
      <c r="BH69" s="2060">
        <v>3</v>
      </c>
      <c r="BI69" s="2060">
        <v>6</v>
      </c>
      <c r="BJ69" s="2060"/>
      <c r="BK69" s="2060">
        <v>5</v>
      </c>
      <c r="BL69" s="2060"/>
      <c r="BM69" s="2060">
        <v>6</v>
      </c>
      <c r="BN69" s="2060"/>
      <c r="BO69" s="2060">
        <v>5</v>
      </c>
      <c r="BP69" s="2285">
        <f>SUM(CM69:CZ69)</f>
        <v>25</v>
      </c>
      <c r="BQ69" s="2285">
        <v>12</v>
      </c>
      <c r="BR69" s="2060">
        <v>29</v>
      </c>
      <c r="BS69" s="2060">
        <v>29</v>
      </c>
      <c r="BT69" s="3032">
        <f t="shared" ref="BT69" si="82">BR69/AZ69%</f>
        <v>145</v>
      </c>
      <c r="BU69" s="3032">
        <f t="shared" ref="BU69" si="83">BR69/BP69%</f>
        <v>116</v>
      </c>
      <c r="BV69" s="3032">
        <f t="shared" ref="BV69" si="84">BS69/BP69%</f>
        <v>116</v>
      </c>
      <c r="BW69" s="3032">
        <f t="shared" ref="BW69" si="85">BU69/BC69%</f>
        <v>2900</v>
      </c>
      <c r="BX69" s="3032">
        <f t="shared" ref="BX69" si="86">BU69/BS69%</f>
        <v>400</v>
      </c>
      <c r="BY69" s="3032">
        <f t="shared" ref="BY69" si="87">BV69/BS69%</f>
        <v>400</v>
      </c>
      <c r="BZ69" s="3032">
        <f t="shared" ref="BZ69" si="88">BX69/BF69%</f>
        <v>5000</v>
      </c>
      <c r="CA69" s="3032">
        <f t="shared" ref="CA69" si="89">BX69/BV69%</f>
        <v>344.82758620689657</v>
      </c>
      <c r="CB69" s="3032">
        <f t="shared" ref="CB69" si="90">BY69/BV69%</f>
        <v>344.82758620689657</v>
      </c>
      <c r="CC69" s="3032">
        <f t="shared" ref="CC69" si="91">CA69/BI69%</f>
        <v>5747.1264367816093</v>
      </c>
      <c r="CD69" s="3032">
        <f t="shared" ref="CD69" si="92">CA69/BY69%</f>
        <v>86.206896551724142</v>
      </c>
      <c r="CE69" s="3032">
        <f t="shared" ref="CE69" si="93">CB69/BY69%</f>
        <v>86.206896551724142</v>
      </c>
      <c r="CF69" s="3032" t="e">
        <f t="shared" ref="CF69" si="94">CD69/BL69%</f>
        <v>#DIV/0!</v>
      </c>
      <c r="CG69" s="3032">
        <f t="shared" ref="CG69" si="95">CD69/CB69%</f>
        <v>25</v>
      </c>
      <c r="CH69" s="3032">
        <f t="shared" ref="CH69" si="96">CE69/CB69%</f>
        <v>25</v>
      </c>
      <c r="CI69" s="3032">
        <f t="shared" ref="CI69" si="97">CG69/BO69%</f>
        <v>500</v>
      </c>
      <c r="CJ69" s="3032">
        <f t="shared" ref="CJ69" si="98">CG69/CE69%</f>
        <v>28.999999999999996</v>
      </c>
      <c r="CK69" s="3032">
        <f t="shared" ref="CK69" si="99">CH69/CE69%</f>
        <v>28.999999999999996</v>
      </c>
      <c r="CL69" s="2285"/>
      <c r="CM69" s="2069">
        <v>2</v>
      </c>
      <c r="CN69" s="2069">
        <v>2</v>
      </c>
      <c r="CO69" s="2069">
        <v>2</v>
      </c>
      <c r="CP69" s="2069">
        <v>2</v>
      </c>
      <c r="CQ69" s="2069">
        <v>2</v>
      </c>
      <c r="CR69" s="2069">
        <v>2</v>
      </c>
      <c r="CS69" s="2069">
        <v>2</v>
      </c>
      <c r="CT69" s="2069">
        <v>3</v>
      </c>
      <c r="CU69" s="2069">
        <v>2</v>
      </c>
      <c r="CV69" s="2069">
        <v>2</v>
      </c>
      <c r="CW69" s="2069">
        <v>1</v>
      </c>
      <c r="CX69" s="2069">
        <v>1</v>
      </c>
      <c r="CY69" s="2069">
        <v>0</v>
      </c>
      <c r="CZ69" s="2069">
        <v>2</v>
      </c>
      <c r="DA69" s="2210">
        <f>BA69/U69%</f>
        <v>95.121951219512198</v>
      </c>
      <c r="DB69" s="2211">
        <f>BA69/U69%</f>
        <v>95.121951219512198</v>
      </c>
      <c r="DC69" s="2212">
        <f>BP69/BA69%</f>
        <v>64.102564102564102</v>
      </c>
      <c r="DD69" s="2204"/>
      <c r="DE69" s="2285"/>
      <c r="DF69" s="607"/>
      <c r="DG69" s="280"/>
      <c r="DH69" s="54"/>
      <c r="DI69" s="963"/>
      <c r="DJ69" s="281"/>
      <c r="DK69" s="282"/>
      <c r="DL69" s="283"/>
      <c r="DM69" s="1282"/>
      <c r="DN69" s="749">
        <v>25</v>
      </c>
      <c r="DO69" s="1283"/>
      <c r="DP69" s="286"/>
    </row>
    <row r="70" spans="1:120" s="1286" customFormat="1" ht="43.5" customHeight="1">
      <c r="A70" s="1565"/>
      <c r="B70" s="2253" t="s">
        <v>917</v>
      </c>
      <c r="C70" s="2360" t="s">
        <v>314</v>
      </c>
      <c r="D70" s="2285">
        <v>25</v>
      </c>
      <c r="E70" s="2248"/>
      <c r="F70" s="2248">
        <v>5</v>
      </c>
      <c r="G70" s="2248">
        <v>5</v>
      </c>
      <c r="H70" s="2248">
        <v>5</v>
      </c>
      <c r="I70" s="2248"/>
      <c r="J70" s="2248"/>
      <c r="K70" s="2248"/>
      <c r="L70" s="2248"/>
      <c r="M70" s="2248"/>
      <c r="N70" s="2248"/>
      <c r="O70" s="2248"/>
      <c r="P70" s="2248"/>
      <c r="Q70" s="2248"/>
      <c r="R70" s="2248">
        <v>10</v>
      </c>
      <c r="S70" s="2062">
        <v>26</v>
      </c>
      <c r="T70" s="2062">
        <v>36</v>
      </c>
      <c r="U70" s="2285">
        <f>SUM(V70:AI70)</f>
        <v>41</v>
      </c>
      <c r="V70" s="2069">
        <v>3</v>
      </c>
      <c r="W70" s="2069"/>
      <c r="X70" s="2069"/>
      <c r="Y70" s="2069">
        <v>3</v>
      </c>
      <c r="Z70" s="2069">
        <v>6</v>
      </c>
      <c r="AA70" s="2069">
        <v>1</v>
      </c>
      <c r="AB70" s="2069"/>
      <c r="AC70" s="2069"/>
      <c r="AD70" s="2069">
        <v>12</v>
      </c>
      <c r="AE70" s="2069">
        <v>1</v>
      </c>
      <c r="AF70" s="2069">
        <v>3</v>
      </c>
      <c r="AG70" s="2069"/>
      <c r="AH70" s="2069"/>
      <c r="AI70" s="2069">
        <v>12</v>
      </c>
      <c r="AJ70" s="2285">
        <f>SUM(AK70:AX70)</f>
        <v>33</v>
      </c>
      <c r="AK70" s="2069">
        <v>2</v>
      </c>
      <c r="AL70" s="2069">
        <v>3</v>
      </c>
      <c r="AM70" s="2069">
        <v>3</v>
      </c>
      <c r="AN70" s="2069">
        <v>2</v>
      </c>
      <c r="AO70" s="2069">
        <v>2</v>
      </c>
      <c r="AP70" s="2069">
        <v>3</v>
      </c>
      <c r="AQ70" s="2069">
        <v>3</v>
      </c>
      <c r="AR70" s="2069">
        <v>3</v>
      </c>
      <c r="AS70" s="2069">
        <v>3</v>
      </c>
      <c r="AT70" s="2069">
        <v>3</v>
      </c>
      <c r="AU70" s="2069">
        <v>3</v>
      </c>
      <c r="AV70" s="2069"/>
      <c r="AW70" s="2069"/>
      <c r="AX70" s="2069">
        <v>3</v>
      </c>
      <c r="AY70" s="2069">
        <v>20</v>
      </c>
      <c r="AZ70" s="2060">
        <v>20</v>
      </c>
      <c r="BA70" s="2285">
        <f>SUM(BB70:BO70)</f>
        <v>39</v>
      </c>
      <c r="BB70" s="2060">
        <v>2</v>
      </c>
      <c r="BC70" s="2060">
        <v>4</v>
      </c>
      <c r="BD70" s="2060">
        <v>0</v>
      </c>
      <c r="BE70" s="2060">
        <v>0</v>
      </c>
      <c r="BF70" s="2060">
        <v>8</v>
      </c>
      <c r="BG70" s="2060">
        <v>0</v>
      </c>
      <c r="BH70" s="2060">
        <v>3</v>
      </c>
      <c r="BI70" s="2060">
        <v>6</v>
      </c>
      <c r="BJ70" s="2060">
        <v>0</v>
      </c>
      <c r="BK70" s="2060">
        <v>5</v>
      </c>
      <c r="BL70" s="2060">
        <v>0</v>
      </c>
      <c r="BM70" s="2060">
        <v>6</v>
      </c>
      <c r="BN70" s="2060"/>
      <c r="BO70" s="2060">
        <v>5</v>
      </c>
      <c r="BP70" s="2285">
        <f>SUM(CM70:CZ70)</f>
        <v>25</v>
      </c>
      <c r="BQ70" s="2285">
        <v>12</v>
      </c>
      <c r="BR70" s="2060">
        <v>29</v>
      </c>
      <c r="BS70" s="2060">
        <v>29</v>
      </c>
      <c r="BT70" s="3032">
        <f t="shared" ref="BT70" si="100">BR70/AZ70%</f>
        <v>145</v>
      </c>
      <c r="BU70" s="3032">
        <f t="shared" ref="BU70" si="101">BR70/BP70%</f>
        <v>116</v>
      </c>
      <c r="BV70" s="3032">
        <f t="shared" ref="BV70" si="102">BS70/BP70%</f>
        <v>116</v>
      </c>
      <c r="BW70" s="2285">
        <v>20</v>
      </c>
      <c r="BX70" s="2285"/>
      <c r="BY70" s="2285"/>
      <c r="BZ70" s="2285"/>
      <c r="CA70" s="2285"/>
      <c r="CB70" s="2285"/>
      <c r="CC70" s="2285"/>
      <c r="CD70" s="2285"/>
      <c r="CE70" s="2285"/>
      <c r="CF70" s="2285"/>
      <c r="CG70" s="2285"/>
      <c r="CH70" s="2285"/>
      <c r="CI70" s="2285"/>
      <c r="CJ70" s="2285"/>
      <c r="CK70" s="2285"/>
      <c r="CL70" s="2285"/>
      <c r="CM70" s="2069">
        <v>2</v>
      </c>
      <c r="CN70" s="2069">
        <v>2</v>
      </c>
      <c r="CO70" s="2069">
        <v>2</v>
      </c>
      <c r="CP70" s="2069">
        <v>2</v>
      </c>
      <c r="CQ70" s="2069">
        <v>2</v>
      </c>
      <c r="CR70" s="2069">
        <v>2</v>
      </c>
      <c r="CS70" s="2069">
        <v>2</v>
      </c>
      <c r="CT70" s="2069">
        <v>3</v>
      </c>
      <c r="CU70" s="2069">
        <v>2</v>
      </c>
      <c r="CV70" s="2069">
        <v>2</v>
      </c>
      <c r="CW70" s="2069">
        <v>1</v>
      </c>
      <c r="CX70" s="2069">
        <v>1</v>
      </c>
      <c r="CY70" s="2069">
        <v>0</v>
      </c>
      <c r="CZ70" s="2069">
        <v>2</v>
      </c>
      <c r="DA70" s="2210">
        <f>BA70/U70%</f>
        <v>95.121951219512198</v>
      </c>
      <c r="DB70" s="2211">
        <f>BA70/U70%</f>
        <v>95.121951219512198</v>
      </c>
      <c r="DC70" s="2212">
        <f>BP70/BA70%</f>
        <v>64.102564102564102</v>
      </c>
      <c r="DD70" s="2204"/>
      <c r="DE70" s="2248"/>
      <c r="DF70" s="604"/>
      <c r="DG70" s="54"/>
      <c r="DH70" s="54"/>
      <c r="DI70" s="945"/>
      <c r="DJ70" s="250"/>
      <c r="DK70" s="197"/>
      <c r="DL70" s="79"/>
      <c r="DM70" s="272"/>
      <c r="DN70" s="748">
        <v>25</v>
      </c>
      <c r="DO70" s="1285"/>
      <c r="DP70" s="287"/>
    </row>
    <row r="71" spans="1:120" s="36" customFormat="1" ht="33" hidden="1" customHeight="1">
      <c r="A71" s="1565"/>
      <c r="B71" s="2241" t="s">
        <v>315</v>
      </c>
      <c r="C71" s="2360" t="s">
        <v>314</v>
      </c>
      <c r="D71" s="2250">
        <v>466</v>
      </c>
      <c r="E71" s="2250"/>
      <c r="F71" s="2250"/>
      <c r="G71" s="2250"/>
      <c r="H71" s="2250"/>
      <c r="I71" s="2250"/>
      <c r="J71" s="2250"/>
      <c r="K71" s="2250"/>
      <c r="L71" s="2250"/>
      <c r="M71" s="2250"/>
      <c r="N71" s="2250"/>
      <c r="O71" s="2250"/>
      <c r="P71" s="2250"/>
      <c r="Q71" s="2250"/>
      <c r="R71" s="2250"/>
      <c r="S71" s="2250">
        <v>443</v>
      </c>
      <c r="T71" s="2250">
        <v>360</v>
      </c>
      <c r="U71" s="2250">
        <v>338</v>
      </c>
      <c r="V71" s="2057"/>
      <c r="W71" s="2057"/>
      <c r="X71" s="2057"/>
      <c r="Y71" s="2057"/>
      <c r="Z71" s="2057"/>
      <c r="AA71" s="2057"/>
      <c r="AB71" s="2057"/>
      <c r="AC71" s="2057"/>
      <c r="AD71" s="2057"/>
      <c r="AE71" s="2057"/>
      <c r="AF71" s="2057"/>
      <c r="AG71" s="2057"/>
      <c r="AH71" s="2057"/>
      <c r="AI71" s="2057"/>
      <c r="AJ71" s="2267">
        <v>392</v>
      </c>
      <c r="AK71" s="2057"/>
      <c r="AL71" s="2057"/>
      <c r="AM71" s="2057"/>
      <c r="AN71" s="2057"/>
      <c r="AO71" s="2057"/>
      <c r="AP71" s="2057"/>
      <c r="AQ71" s="2057"/>
      <c r="AR71" s="2057"/>
      <c r="AS71" s="2057"/>
      <c r="AT71" s="2057"/>
      <c r="AU71" s="2057"/>
      <c r="AV71" s="2057"/>
      <c r="AW71" s="2057"/>
      <c r="AX71" s="2057"/>
      <c r="AY71" s="2364">
        <v>284</v>
      </c>
      <c r="AZ71" s="2364">
        <v>285</v>
      </c>
      <c r="BA71" s="2364">
        <v>411</v>
      </c>
      <c r="BB71" s="2063"/>
      <c r="BC71" s="2063"/>
      <c r="BD71" s="2063"/>
      <c r="BE71" s="2063"/>
      <c r="BF71" s="2063"/>
      <c r="BG71" s="2063"/>
      <c r="BH71" s="2063"/>
      <c r="BI71" s="2063"/>
      <c r="BJ71" s="2063"/>
      <c r="BK71" s="2063"/>
      <c r="BL71" s="2063"/>
      <c r="BM71" s="2063"/>
      <c r="BN71" s="2063"/>
      <c r="BO71" s="2063"/>
      <c r="BP71" s="2365">
        <v>410</v>
      </c>
      <c r="BQ71" s="2365"/>
      <c r="BR71" s="2365"/>
      <c r="BS71" s="2365"/>
      <c r="BT71" s="3032">
        <f t="shared" ref="BT71:BT75" si="103">BR71/AZ71%</f>
        <v>0</v>
      </c>
      <c r="BU71" s="3032">
        <f t="shared" ref="BU71:BU75" si="104">BR71/BP71%</f>
        <v>0</v>
      </c>
      <c r="BV71" s="3032">
        <f t="shared" ref="BV71:BV75" si="105">BS71/BP71%</f>
        <v>0</v>
      </c>
      <c r="BW71" s="2365"/>
      <c r="BX71" s="2365"/>
      <c r="BY71" s="2365"/>
      <c r="BZ71" s="2365"/>
      <c r="CA71" s="2365"/>
      <c r="CB71" s="2365"/>
      <c r="CC71" s="2365"/>
      <c r="CD71" s="2365"/>
      <c r="CE71" s="2365"/>
      <c r="CF71" s="2365"/>
      <c r="CG71" s="2365"/>
      <c r="CH71" s="2365"/>
      <c r="CI71" s="2365"/>
      <c r="CJ71" s="2365"/>
      <c r="CK71" s="2365"/>
      <c r="CL71" s="2365"/>
      <c r="CM71" s="2057"/>
      <c r="CN71" s="2057"/>
      <c r="CO71" s="2057"/>
      <c r="CP71" s="2057"/>
      <c r="CQ71" s="2057"/>
      <c r="CR71" s="2057"/>
      <c r="CS71" s="2057"/>
      <c r="CT71" s="2057"/>
      <c r="CU71" s="2057"/>
      <c r="CV71" s="2057"/>
      <c r="CW71" s="2057"/>
      <c r="CX71" s="2057"/>
      <c r="CY71" s="2057"/>
      <c r="CZ71" s="2057"/>
      <c r="DA71" s="2210">
        <f t="shared" ref="DA71:DA75" si="106">BA71/U71%</f>
        <v>121.59763313609467</v>
      </c>
      <c r="DB71" s="2211">
        <f t="shared" ref="DB71:DB75" si="107">BA71/U71%</f>
        <v>121.59763313609467</v>
      </c>
      <c r="DC71" s="2212">
        <f t="shared" ref="DC71:DC75" si="108">BP71/BA71%</f>
        <v>99.756690997566906</v>
      </c>
      <c r="DD71" s="2298"/>
      <c r="DE71" s="2250"/>
      <c r="DF71" s="604"/>
      <c r="DG71" s="54"/>
      <c r="DH71" s="54"/>
      <c r="DI71" s="945"/>
      <c r="DJ71" s="254"/>
      <c r="DK71" s="203"/>
      <c r="DL71" s="204"/>
      <c r="DM71" s="272"/>
      <c r="DN71" s="748">
        <v>410</v>
      </c>
      <c r="DO71" s="60"/>
      <c r="DP71" s="61"/>
    </row>
    <row r="72" spans="1:120" s="36" customFormat="1" ht="21.95" customHeight="1">
      <c r="A72" s="2097" t="s">
        <v>316</v>
      </c>
      <c r="B72" s="2247" t="s">
        <v>317</v>
      </c>
      <c r="C72" s="2360"/>
      <c r="D72" s="1620"/>
      <c r="E72" s="1620"/>
      <c r="F72" s="1620"/>
      <c r="G72" s="1620"/>
      <c r="H72" s="1620"/>
      <c r="I72" s="1620"/>
      <c r="J72" s="1620"/>
      <c r="K72" s="1620"/>
      <c r="L72" s="1620"/>
      <c r="M72" s="1620"/>
      <c r="N72" s="1620"/>
      <c r="O72" s="1620"/>
      <c r="P72" s="1620"/>
      <c r="Q72" s="1620"/>
      <c r="R72" s="1620"/>
      <c r="S72" s="2056"/>
      <c r="T72" s="2056"/>
      <c r="U72" s="2056"/>
      <c r="V72" s="2057"/>
      <c r="W72" s="2057"/>
      <c r="X72" s="2057"/>
      <c r="Y72" s="2057"/>
      <c r="Z72" s="2057"/>
      <c r="AA72" s="2057"/>
      <c r="AB72" s="2057"/>
      <c r="AC72" s="2057"/>
      <c r="AD72" s="2057"/>
      <c r="AE72" s="2057"/>
      <c r="AF72" s="2057"/>
      <c r="AG72" s="2057"/>
      <c r="AH72" s="2057"/>
      <c r="AI72" s="2057"/>
      <c r="AJ72" s="2057"/>
      <c r="AK72" s="2057"/>
      <c r="AL72" s="2057"/>
      <c r="AM72" s="2057"/>
      <c r="AN72" s="2057"/>
      <c r="AO72" s="2057"/>
      <c r="AP72" s="2057"/>
      <c r="AQ72" s="2057"/>
      <c r="AR72" s="2057"/>
      <c r="AS72" s="2057"/>
      <c r="AT72" s="2057"/>
      <c r="AU72" s="2057"/>
      <c r="AV72" s="2057"/>
      <c r="AW72" s="2057"/>
      <c r="AX72" s="2057"/>
      <c r="AY72" s="2057"/>
      <c r="AZ72" s="2320"/>
      <c r="BA72" s="2320"/>
      <c r="BB72" s="2057"/>
      <c r="BC72" s="2057"/>
      <c r="BD72" s="2057"/>
      <c r="BE72" s="2057"/>
      <c r="BF72" s="2057"/>
      <c r="BG72" s="2057"/>
      <c r="BH72" s="2057"/>
      <c r="BI72" s="2057"/>
      <c r="BJ72" s="2057"/>
      <c r="BK72" s="2057"/>
      <c r="BL72" s="2057"/>
      <c r="BM72" s="2057"/>
      <c r="BN72" s="2057"/>
      <c r="BO72" s="2057"/>
      <c r="BP72" s="2320"/>
      <c r="BQ72" s="2320"/>
      <c r="BR72" s="2320"/>
      <c r="BS72" s="2320"/>
      <c r="BT72" s="3032"/>
      <c r="BU72" s="3032"/>
      <c r="BV72" s="3032"/>
      <c r="BW72" s="2320"/>
      <c r="BX72" s="2320"/>
      <c r="BY72" s="2320"/>
      <c r="BZ72" s="2320"/>
      <c r="CA72" s="2320"/>
      <c r="CB72" s="2320"/>
      <c r="CC72" s="2320"/>
      <c r="CD72" s="2320"/>
      <c r="CE72" s="2320"/>
      <c r="CF72" s="2320"/>
      <c r="CG72" s="2320"/>
      <c r="CH72" s="2320"/>
      <c r="CI72" s="2320"/>
      <c r="CJ72" s="2320"/>
      <c r="CK72" s="2320"/>
      <c r="CL72" s="2320"/>
      <c r="CM72" s="2057"/>
      <c r="CN72" s="2057"/>
      <c r="CO72" s="2057"/>
      <c r="CP72" s="2057"/>
      <c r="CQ72" s="2057"/>
      <c r="CR72" s="2057"/>
      <c r="CS72" s="2057"/>
      <c r="CT72" s="2057"/>
      <c r="CU72" s="2057"/>
      <c r="CV72" s="2057"/>
      <c r="CW72" s="2057"/>
      <c r="CX72" s="2057"/>
      <c r="CY72" s="2057"/>
      <c r="CZ72" s="2057"/>
      <c r="DA72" s="2210"/>
      <c r="DB72" s="2211"/>
      <c r="DC72" s="2212"/>
      <c r="DD72" s="1620"/>
      <c r="DE72" s="1620"/>
      <c r="DF72" s="604"/>
      <c r="DG72" s="54"/>
      <c r="DH72" s="54"/>
      <c r="DI72" s="943"/>
      <c r="DJ72" s="254"/>
      <c r="DK72" s="203"/>
      <c r="DL72" s="204"/>
      <c r="DM72" s="944"/>
      <c r="DN72" s="1300"/>
      <c r="DO72" s="60"/>
      <c r="DP72" s="34"/>
    </row>
    <row r="73" spans="1:120" s="900" customFormat="1" ht="33" customHeight="1">
      <c r="A73" s="1565">
        <v>1</v>
      </c>
      <c r="B73" s="2241" t="s">
        <v>318</v>
      </c>
      <c r="C73" s="2360" t="s">
        <v>33</v>
      </c>
      <c r="D73" s="2203">
        <f>SUM(E73:R73)</f>
        <v>8</v>
      </c>
      <c r="E73" s="2366">
        <v>1</v>
      </c>
      <c r="F73" s="2366">
        <v>1</v>
      </c>
      <c r="G73" s="2366"/>
      <c r="H73" s="2366">
        <v>1</v>
      </c>
      <c r="I73" s="2366">
        <v>1</v>
      </c>
      <c r="J73" s="2366">
        <v>1</v>
      </c>
      <c r="K73" s="2366">
        <v>1</v>
      </c>
      <c r="L73" s="2366"/>
      <c r="M73" s="2366"/>
      <c r="N73" s="2366"/>
      <c r="O73" s="2366">
        <v>1</v>
      </c>
      <c r="P73" s="2366">
        <v>1</v>
      </c>
      <c r="Q73" s="2366"/>
      <c r="R73" s="2366"/>
      <c r="S73" s="2366">
        <v>8</v>
      </c>
      <c r="T73" s="2366">
        <v>8</v>
      </c>
      <c r="U73" s="2203">
        <f>SUM(V73:AI73)</f>
        <v>6</v>
      </c>
      <c r="V73" s="2267"/>
      <c r="W73" s="2267">
        <v>1</v>
      </c>
      <c r="X73" s="2267"/>
      <c r="Y73" s="2267">
        <v>1</v>
      </c>
      <c r="Z73" s="2267"/>
      <c r="AA73" s="2267">
        <v>1</v>
      </c>
      <c r="AB73" s="2267"/>
      <c r="AC73" s="2267"/>
      <c r="AD73" s="2267">
        <v>1</v>
      </c>
      <c r="AE73" s="2267"/>
      <c r="AF73" s="2267">
        <v>1</v>
      </c>
      <c r="AG73" s="2267">
        <v>1</v>
      </c>
      <c r="AH73" s="2267"/>
      <c r="AI73" s="2267"/>
      <c r="AJ73" s="2203">
        <f>SUM(AK73:AX73)</f>
        <v>7</v>
      </c>
      <c r="AK73" s="2057"/>
      <c r="AL73" s="2267">
        <v>1</v>
      </c>
      <c r="AM73" s="2267"/>
      <c r="AN73" s="2267">
        <v>1</v>
      </c>
      <c r="AO73" s="2267"/>
      <c r="AP73" s="2267">
        <v>1</v>
      </c>
      <c r="AQ73" s="2267"/>
      <c r="AR73" s="2267"/>
      <c r="AS73" s="2267">
        <v>1</v>
      </c>
      <c r="AT73" s="2267">
        <v>1</v>
      </c>
      <c r="AU73" s="2267">
        <v>1</v>
      </c>
      <c r="AV73" s="2267">
        <v>1</v>
      </c>
      <c r="AW73" s="2057"/>
      <c r="AX73" s="2057"/>
      <c r="AY73" s="2070">
        <v>6</v>
      </c>
      <c r="AZ73" s="2058">
        <v>6</v>
      </c>
      <c r="BA73" s="2059">
        <f>SUM(BB73:BO73)</f>
        <v>6</v>
      </c>
      <c r="BB73" s="2320"/>
      <c r="BC73" s="2058">
        <v>1</v>
      </c>
      <c r="BD73" s="2058"/>
      <c r="BE73" s="2058">
        <v>1</v>
      </c>
      <c r="BF73" s="2058"/>
      <c r="BG73" s="2058">
        <v>1</v>
      </c>
      <c r="BH73" s="2058"/>
      <c r="BI73" s="2058"/>
      <c r="BJ73" s="2058">
        <v>1</v>
      </c>
      <c r="BK73" s="2058">
        <v>1</v>
      </c>
      <c r="BL73" s="2058"/>
      <c r="BM73" s="2058">
        <v>1</v>
      </c>
      <c r="BN73" s="2320"/>
      <c r="BO73" s="2320"/>
      <c r="BP73" s="2059">
        <f>SUM(CM73:CZ73)</f>
        <v>7</v>
      </c>
      <c r="BQ73" s="2059">
        <v>7</v>
      </c>
      <c r="BR73" s="2059">
        <v>7</v>
      </c>
      <c r="BS73" s="2059">
        <v>7</v>
      </c>
      <c r="BT73" s="3032">
        <f t="shared" si="103"/>
        <v>116.66666666666667</v>
      </c>
      <c r="BU73" s="3032">
        <f t="shared" si="104"/>
        <v>99.999999999999986</v>
      </c>
      <c r="BV73" s="3032">
        <f t="shared" si="105"/>
        <v>99.999999999999986</v>
      </c>
      <c r="BW73" s="2059">
        <v>7</v>
      </c>
      <c r="BX73" s="2059"/>
      <c r="BY73" s="2059"/>
      <c r="BZ73" s="2059"/>
      <c r="CA73" s="2059"/>
      <c r="CB73" s="2059"/>
      <c r="CC73" s="2059"/>
      <c r="CD73" s="2059"/>
      <c r="CE73" s="2059"/>
      <c r="CF73" s="2059"/>
      <c r="CG73" s="2059"/>
      <c r="CH73" s="2059"/>
      <c r="CI73" s="2059"/>
      <c r="CJ73" s="2059"/>
      <c r="CK73" s="2059"/>
      <c r="CL73" s="2059"/>
      <c r="CM73" s="2320"/>
      <c r="CN73" s="2058">
        <v>1</v>
      </c>
      <c r="CO73" s="2058">
        <v>1</v>
      </c>
      <c r="CP73" s="2058">
        <v>1</v>
      </c>
      <c r="CQ73" s="2058"/>
      <c r="CR73" s="2058">
        <v>1</v>
      </c>
      <c r="CS73" s="2058"/>
      <c r="CT73" s="2058"/>
      <c r="CU73" s="2058">
        <v>1</v>
      </c>
      <c r="CV73" s="2058">
        <v>1</v>
      </c>
      <c r="CW73" s="2058"/>
      <c r="CX73" s="2058"/>
      <c r="CY73" s="2320">
        <v>1</v>
      </c>
      <c r="CZ73" s="2320"/>
      <c r="DA73" s="2210">
        <f t="shared" si="106"/>
        <v>100</v>
      </c>
      <c r="DB73" s="2211">
        <f t="shared" si="107"/>
        <v>100</v>
      </c>
      <c r="DC73" s="2212">
        <f t="shared" si="108"/>
        <v>116.66666666666667</v>
      </c>
      <c r="DD73" s="2298"/>
      <c r="DE73" s="2366"/>
      <c r="DF73" s="604"/>
      <c r="DG73" s="54"/>
      <c r="DH73" s="54"/>
      <c r="DI73" s="945"/>
      <c r="DJ73" s="250"/>
      <c r="DK73" s="197"/>
      <c r="DL73" s="79"/>
      <c r="DM73" s="273"/>
      <c r="DN73" s="1328">
        <v>7</v>
      </c>
      <c r="DO73" s="901"/>
    </row>
    <row r="74" spans="1:120" s="34" customFormat="1" ht="33" customHeight="1">
      <c r="A74" s="2367"/>
      <c r="B74" s="2241" t="s">
        <v>319</v>
      </c>
      <c r="C74" s="2368" t="s">
        <v>26</v>
      </c>
      <c r="D74" s="2258">
        <f>D73/14%</f>
        <v>57.142857142857139</v>
      </c>
      <c r="E74" s="2216"/>
      <c r="F74" s="2216"/>
      <c r="G74" s="2203"/>
      <c r="H74" s="2216"/>
      <c r="I74" s="2216"/>
      <c r="J74" s="2216"/>
      <c r="K74" s="2216"/>
      <c r="L74" s="2203"/>
      <c r="M74" s="2203"/>
      <c r="N74" s="2203"/>
      <c r="O74" s="2216"/>
      <c r="P74" s="2216"/>
      <c r="Q74" s="2203"/>
      <c r="R74" s="2203"/>
      <c r="S74" s="2258">
        <f>S73/14*100</f>
        <v>57.142857142857139</v>
      </c>
      <c r="T74" s="2258">
        <v>57.142857142857139</v>
      </c>
      <c r="U74" s="2258">
        <f>U73/14%</f>
        <v>42.857142857142854</v>
      </c>
      <c r="V74" s="2300"/>
      <c r="W74" s="2211">
        <v>7.1428571428571423</v>
      </c>
      <c r="X74" s="2211"/>
      <c r="Y74" s="2211">
        <v>7.1428571428571423</v>
      </c>
      <c r="Z74" s="2211"/>
      <c r="AA74" s="2211">
        <v>7.1428571428571423</v>
      </c>
      <c r="AB74" s="2211"/>
      <c r="AC74" s="2211"/>
      <c r="AD74" s="2211">
        <v>7.1428571428571423</v>
      </c>
      <c r="AE74" s="2211"/>
      <c r="AF74" s="2211">
        <v>7.1428571428571423</v>
      </c>
      <c r="AG74" s="2211">
        <v>7.1428571428571423</v>
      </c>
      <c r="AH74" s="2211"/>
      <c r="AI74" s="2211"/>
      <c r="AJ74" s="2258">
        <f>AJ73/14%</f>
        <v>49.999999999999993</v>
      </c>
      <c r="AK74" s="2369"/>
      <c r="AL74" s="2313">
        <v>7.1428571428571423</v>
      </c>
      <c r="AM74" s="2313"/>
      <c r="AN74" s="2313">
        <v>7.1428571428571423</v>
      </c>
      <c r="AO74" s="2313"/>
      <c r="AP74" s="2313">
        <v>7.1428571428571423</v>
      </c>
      <c r="AQ74" s="2313">
        <v>0</v>
      </c>
      <c r="AR74" s="2313"/>
      <c r="AS74" s="2313">
        <v>7.1428571428571423</v>
      </c>
      <c r="AT74" s="2313">
        <v>7.1428571428571423</v>
      </c>
      <c r="AU74" s="2313">
        <v>7.1428571428571423</v>
      </c>
      <c r="AV74" s="2313">
        <v>7.1428571428571423</v>
      </c>
      <c r="AW74" s="2313"/>
      <c r="AX74" s="2313"/>
      <c r="AY74" s="2313">
        <v>42.9</v>
      </c>
      <c r="AZ74" s="2370">
        <v>42.9</v>
      </c>
      <c r="BA74" s="2061">
        <f t="shared" ref="BA74" si="109">SUM(BB74:BO74)</f>
        <v>42.857142857142847</v>
      </c>
      <c r="BB74" s="2370"/>
      <c r="BC74" s="2313">
        <f>1/14*100</f>
        <v>7.1428571428571423</v>
      </c>
      <c r="BD74" s="2313"/>
      <c r="BE74" s="2313">
        <f t="shared" ref="BE74:BM74" si="110">1/14*100</f>
        <v>7.1428571428571423</v>
      </c>
      <c r="BF74" s="2313"/>
      <c r="BG74" s="2313">
        <f t="shared" si="110"/>
        <v>7.1428571428571423</v>
      </c>
      <c r="BH74" s="2313"/>
      <c r="BI74" s="2313"/>
      <c r="BJ74" s="2313">
        <f t="shared" si="110"/>
        <v>7.1428571428571423</v>
      </c>
      <c r="BK74" s="2313">
        <f t="shared" si="110"/>
        <v>7.1428571428571423</v>
      </c>
      <c r="BL74" s="2313"/>
      <c r="BM74" s="2313">
        <f t="shared" si="110"/>
        <v>7.1428571428571423</v>
      </c>
      <c r="BN74" s="2313"/>
      <c r="BO74" s="2313"/>
      <c r="BP74" s="2061">
        <f>7/14%</f>
        <v>49.999999999999993</v>
      </c>
      <c r="BQ74" s="2061">
        <v>49.999999999999993</v>
      </c>
      <c r="BR74" s="2061">
        <v>49.999999999999993</v>
      </c>
      <c r="BS74" s="2061">
        <v>49.999999999999993</v>
      </c>
      <c r="BT74" s="3032">
        <f t="shared" si="103"/>
        <v>116.55011655011654</v>
      </c>
      <c r="BU74" s="3032">
        <f t="shared" si="104"/>
        <v>100</v>
      </c>
      <c r="BV74" s="3032">
        <f t="shared" si="105"/>
        <v>100</v>
      </c>
      <c r="BW74" s="2061">
        <v>49.999999999999993</v>
      </c>
      <c r="BX74" s="2061"/>
      <c r="BY74" s="2061"/>
      <c r="BZ74" s="2061"/>
      <c r="CA74" s="2061"/>
      <c r="CB74" s="2061"/>
      <c r="CC74" s="2061"/>
      <c r="CD74" s="2061"/>
      <c r="CE74" s="2061"/>
      <c r="CF74" s="2061"/>
      <c r="CG74" s="2061"/>
      <c r="CH74" s="2061"/>
      <c r="CI74" s="2061"/>
      <c r="CJ74" s="2061"/>
      <c r="CK74" s="2061"/>
      <c r="CL74" s="2061"/>
      <c r="CM74" s="2370"/>
      <c r="CN74" s="2313"/>
      <c r="CO74" s="2313"/>
      <c r="CP74" s="2313"/>
      <c r="CQ74" s="2313"/>
      <c r="CR74" s="2313"/>
      <c r="CS74" s="2313"/>
      <c r="CT74" s="2313"/>
      <c r="CU74" s="2313"/>
      <c r="CV74" s="2313"/>
      <c r="CW74" s="2313"/>
      <c r="CX74" s="2313"/>
      <c r="CY74" s="2313"/>
      <c r="CZ74" s="2313"/>
      <c r="DA74" s="2210">
        <f t="shared" si="106"/>
        <v>99.999999999999986</v>
      </c>
      <c r="DB74" s="2211">
        <f t="shared" si="107"/>
        <v>99.999999999999986</v>
      </c>
      <c r="DC74" s="2212">
        <f t="shared" si="108"/>
        <v>116.66666666666667</v>
      </c>
      <c r="DD74" s="2303"/>
      <c r="DE74" s="2203"/>
      <c r="DF74" s="604"/>
      <c r="DG74" s="54"/>
      <c r="DH74" s="54"/>
      <c r="DI74" s="943"/>
      <c r="DJ74" s="250"/>
      <c r="DK74" s="197"/>
      <c r="DL74" s="79"/>
      <c r="DM74" s="273"/>
      <c r="DN74" s="1328">
        <v>50</v>
      </c>
      <c r="DO74" s="58"/>
      <c r="DP74" s="57"/>
    </row>
    <row r="75" spans="1:120" s="900" customFormat="1" ht="33" customHeight="1">
      <c r="A75" s="2371">
        <v>2</v>
      </c>
      <c r="B75" s="2372" t="s">
        <v>320</v>
      </c>
      <c r="C75" s="2373" t="s">
        <v>26</v>
      </c>
      <c r="D75" s="2374">
        <f>SUM(E75:R75)/14</f>
        <v>70</v>
      </c>
      <c r="E75" s="2375">
        <v>80</v>
      </c>
      <c r="F75" s="2375">
        <v>75</v>
      </c>
      <c r="G75" s="2375">
        <v>68</v>
      </c>
      <c r="H75" s="2375">
        <v>70</v>
      </c>
      <c r="I75" s="2375">
        <v>75</v>
      </c>
      <c r="J75" s="2375">
        <v>74</v>
      </c>
      <c r="K75" s="2375">
        <v>65</v>
      </c>
      <c r="L75" s="2375">
        <v>60</v>
      </c>
      <c r="M75" s="2375">
        <v>60</v>
      </c>
      <c r="N75" s="2375">
        <v>60</v>
      </c>
      <c r="O75" s="2375">
        <v>75</v>
      </c>
      <c r="P75" s="2375">
        <v>73</v>
      </c>
      <c r="Q75" s="2375">
        <v>75</v>
      </c>
      <c r="R75" s="2375">
        <v>70</v>
      </c>
      <c r="S75" s="2375">
        <v>67</v>
      </c>
      <c r="T75" s="2375">
        <v>67</v>
      </c>
      <c r="U75" s="2374">
        <f>SUM(V75:AI75)/14</f>
        <v>70</v>
      </c>
      <c r="V75" s="2376">
        <v>80</v>
      </c>
      <c r="W75" s="2376">
        <v>75</v>
      </c>
      <c r="X75" s="2376">
        <v>68</v>
      </c>
      <c r="Y75" s="2376">
        <v>70</v>
      </c>
      <c r="Z75" s="2376">
        <v>75</v>
      </c>
      <c r="AA75" s="2376">
        <v>74</v>
      </c>
      <c r="AB75" s="2376">
        <v>65</v>
      </c>
      <c r="AC75" s="2376">
        <v>60</v>
      </c>
      <c r="AD75" s="2376">
        <v>60</v>
      </c>
      <c r="AE75" s="2376">
        <v>60</v>
      </c>
      <c r="AF75" s="2376">
        <v>75</v>
      </c>
      <c r="AG75" s="2376">
        <v>73</v>
      </c>
      <c r="AH75" s="2376">
        <v>75</v>
      </c>
      <c r="AI75" s="2376">
        <v>70</v>
      </c>
      <c r="AJ75" s="2374">
        <f>SUM(AK75:AX75)/14</f>
        <v>70</v>
      </c>
      <c r="AK75" s="2377">
        <v>80</v>
      </c>
      <c r="AL75" s="2377">
        <v>75</v>
      </c>
      <c r="AM75" s="2377">
        <v>68</v>
      </c>
      <c r="AN75" s="2377">
        <v>70</v>
      </c>
      <c r="AO75" s="2377">
        <v>75</v>
      </c>
      <c r="AP75" s="2377">
        <v>74</v>
      </c>
      <c r="AQ75" s="2377">
        <v>65</v>
      </c>
      <c r="AR75" s="2377">
        <v>60</v>
      </c>
      <c r="AS75" s="2377">
        <v>60</v>
      </c>
      <c r="AT75" s="2377">
        <v>60</v>
      </c>
      <c r="AU75" s="2377">
        <v>75</v>
      </c>
      <c r="AV75" s="2377">
        <v>73</v>
      </c>
      <c r="AW75" s="2377">
        <v>75</v>
      </c>
      <c r="AX75" s="2377">
        <v>70</v>
      </c>
      <c r="AY75" s="2378">
        <v>68</v>
      </c>
      <c r="AZ75" s="2379">
        <v>68</v>
      </c>
      <c r="BA75" s="2380">
        <f>SUM(BB75:BO75)/14</f>
        <v>70</v>
      </c>
      <c r="BB75" s="2379">
        <v>80</v>
      </c>
      <c r="BC75" s="2379">
        <v>75</v>
      </c>
      <c r="BD75" s="2379">
        <v>68</v>
      </c>
      <c r="BE75" s="2379">
        <v>70</v>
      </c>
      <c r="BF75" s="2379">
        <v>75</v>
      </c>
      <c r="BG75" s="2379">
        <v>74</v>
      </c>
      <c r="BH75" s="2379">
        <v>65</v>
      </c>
      <c r="BI75" s="2379">
        <v>60</v>
      </c>
      <c r="BJ75" s="2379">
        <v>60</v>
      </c>
      <c r="BK75" s="2379">
        <v>60</v>
      </c>
      <c r="BL75" s="2379">
        <v>75</v>
      </c>
      <c r="BM75" s="2379">
        <v>73</v>
      </c>
      <c r="BN75" s="2379">
        <v>75</v>
      </c>
      <c r="BO75" s="2379">
        <v>70</v>
      </c>
      <c r="BP75" s="2380">
        <f>SUM(CM75:CZ75)/14</f>
        <v>71.714285714285708</v>
      </c>
      <c r="BQ75" s="2380">
        <v>72</v>
      </c>
      <c r="BR75" s="2380">
        <v>72</v>
      </c>
      <c r="BS75" s="2380">
        <v>72</v>
      </c>
      <c r="BT75" s="3052">
        <f t="shared" si="103"/>
        <v>105.88235294117646</v>
      </c>
      <c r="BU75" s="3052">
        <f t="shared" si="104"/>
        <v>100.398406374502</v>
      </c>
      <c r="BV75" s="3052">
        <f t="shared" si="105"/>
        <v>100.398406374502</v>
      </c>
      <c r="BW75" s="2380">
        <v>72</v>
      </c>
      <c r="BX75" s="2380"/>
      <c r="BY75" s="2380"/>
      <c r="BZ75" s="2380"/>
      <c r="CA75" s="2380"/>
      <c r="CB75" s="2380"/>
      <c r="CC75" s="2380"/>
      <c r="CD75" s="2380"/>
      <c r="CE75" s="2380"/>
      <c r="CF75" s="2380"/>
      <c r="CG75" s="2380"/>
      <c r="CH75" s="2380"/>
      <c r="CI75" s="2380"/>
      <c r="CJ75" s="2380"/>
      <c r="CK75" s="2380"/>
      <c r="CL75" s="2380"/>
      <c r="CM75" s="2379">
        <v>80</v>
      </c>
      <c r="CN75" s="2379">
        <v>75</v>
      </c>
      <c r="CO75" s="2379">
        <v>72</v>
      </c>
      <c r="CP75" s="2379">
        <v>72</v>
      </c>
      <c r="CQ75" s="2379">
        <v>75</v>
      </c>
      <c r="CR75" s="2379">
        <v>75</v>
      </c>
      <c r="CS75" s="2379">
        <v>65</v>
      </c>
      <c r="CT75" s="2379">
        <v>65</v>
      </c>
      <c r="CU75" s="2379">
        <v>65</v>
      </c>
      <c r="CV75" s="2379">
        <v>65</v>
      </c>
      <c r="CW75" s="2379">
        <v>75</v>
      </c>
      <c r="CX75" s="2379">
        <v>73</v>
      </c>
      <c r="CY75" s="2379">
        <v>75</v>
      </c>
      <c r="CZ75" s="2379">
        <v>72</v>
      </c>
      <c r="DA75" s="2381">
        <f t="shared" si="106"/>
        <v>100</v>
      </c>
      <c r="DB75" s="2382">
        <f t="shared" si="107"/>
        <v>100</v>
      </c>
      <c r="DC75" s="2383">
        <f t="shared" si="108"/>
        <v>102.44897959183673</v>
      </c>
      <c r="DD75" s="2384"/>
      <c r="DE75" s="2375"/>
      <c r="DF75" s="604"/>
      <c r="DG75" s="54"/>
      <c r="DH75" s="54"/>
      <c r="DI75" s="945"/>
      <c r="DJ75" s="250"/>
      <c r="DK75" s="197"/>
      <c r="DL75" s="79"/>
      <c r="DM75" s="273"/>
      <c r="DN75" s="1328">
        <v>72</v>
      </c>
      <c r="DO75" s="901"/>
    </row>
    <row r="76" spans="1:120" ht="15.75" customHeight="1">
      <c r="B76" s="670"/>
      <c r="V76" s="408"/>
      <c r="W76" s="408"/>
      <c r="X76" s="408"/>
      <c r="Y76" s="408"/>
      <c r="Z76" s="408"/>
      <c r="AA76" s="408"/>
      <c r="AB76" s="408"/>
      <c r="AC76" s="408"/>
      <c r="AD76" s="408"/>
      <c r="AE76" s="408"/>
      <c r="AF76" s="408"/>
      <c r="AG76" s="408"/>
      <c r="AH76" s="408"/>
      <c r="AI76" s="408"/>
      <c r="AJ76" s="408"/>
      <c r="AK76" s="408"/>
      <c r="AL76" s="408"/>
      <c r="AM76" s="408"/>
      <c r="AN76" s="408"/>
      <c r="AO76" s="408"/>
      <c r="AP76" s="408"/>
      <c r="AQ76" s="408"/>
      <c r="AR76" s="408"/>
      <c r="AS76" s="408"/>
      <c r="AT76" s="408"/>
      <c r="AU76" s="408"/>
      <c r="AV76" s="408"/>
      <c r="AW76" s="408"/>
      <c r="AX76" s="408"/>
      <c r="AY76" s="408"/>
      <c r="AZ76" s="408"/>
      <c r="BA76" s="408"/>
      <c r="BB76" s="408"/>
      <c r="BC76" s="408"/>
      <c r="BD76" s="408"/>
      <c r="BE76" s="408"/>
      <c r="BF76" s="408"/>
      <c r="BG76" s="408"/>
      <c r="BH76" s="408"/>
      <c r="BI76" s="408"/>
      <c r="BJ76" s="408"/>
      <c r="BK76" s="408"/>
      <c r="BL76" s="408"/>
      <c r="BM76" s="408"/>
      <c r="BN76" s="408"/>
      <c r="BO76" s="408"/>
      <c r="BP76" s="408"/>
      <c r="BQ76" s="408"/>
      <c r="BR76" s="408"/>
      <c r="BS76" s="408"/>
      <c r="BT76" s="408"/>
      <c r="BU76" s="408"/>
      <c r="BV76" s="408"/>
      <c r="BW76" s="408"/>
      <c r="BX76" s="408"/>
      <c r="BY76" s="408"/>
      <c r="BZ76" s="408"/>
      <c r="CA76" s="408"/>
      <c r="CB76" s="408"/>
      <c r="CC76" s="408"/>
      <c r="CD76" s="408"/>
      <c r="CE76" s="408"/>
      <c r="CF76" s="408"/>
      <c r="CG76" s="408"/>
      <c r="CH76" s="408"/>
      <c r="CI76" s="408"/>
      <c r="CJ76" s="408"/>
      <c r="CK76" s="408"/>
      <c r="CL76" s="408"/>
      <c r="CM76" s="408"/>
      <c r="CN76" s="408"/>
      <c r="CO76" s="408"/>
      <c r="CP76" s="408"/>
      <c r="CQ76" s="408"/>
      <c r="CR76" s="408"/>
      <c r="CS76" s="408"/>
      <c r="CT76" s="408"/>
      <c r="CU76" s="408"/>
      <c r="CV76" s="408"/>
      <c r="CW76" s="408"/>
      <c r="CX76" s="408"/>
      <c r="CY76" s="408"/>
      <c r="CZ76" s="408"/>
      <c r="DA76" s="981"/>
    </row>
    <row r="77" spans="1:120" ht="15.75" customHeight="1">
      <c r="E77" s="899">
        <f>90/110%</f>
        <v>81.818181818181813</v>
      </c>
      <c r="V77" s="408"/>
      <c r="W77" s="408"/>
      <c r="X77" s="408"/>
      <c r="Y77" s="408"/>
      <c r="Z77" s="408"/>
      <c r="AA77" s="408"/>
      <c r="AB77" s="408"/>
      <c r="AC77" s="408"/>
      <c r="AD77" s="408"/>
      <c r="AE77" s="408"/>
      <c r="AF77" s="408"/>
      <c r="AG77" s="408"/>
      <c r="AH77" s="408"/>
      <c r="AI77" s="408"/>
      <c r="AJ77" s="408"/>
      <c r="AK77" s="408"/>
      <c r="AL77" s="408"/>
      <c r="AM77" s="408"/>
      <c r="AN77" s="408"/>
      <c r="AO77" s="408"/>
      <c r="AP77" s="408"/>
      <c r="AQ77" s="408"/>
      <c r="AR77" s="408"/>
      <c r="AS77" s="408"/>
      <c r="AT77" s="408"/>
      <c r="AU77" s="408"/>
      <c r="AV77" s="408"/>
      <c r="AW77" s="408"/>
      <c r="AX77" s="408"/>
      <c r="AY77" s="408"/>
      <c r="AZ77" s="408"/>
      <c r="BA77" s="408"/>
      <c r="BB77" s="408"/>
      <c r="BC77" s="408"/>
      <c r="BD77" s="408"/>
      <c r="BE77" s="408"/>
      <c r="BF77" s="408"/>
      <c r="BG77" s="408"/>
      <c r="BH77" s="408"/>
      <c r="BI77" s="408"/>
      <c r="BJ77" s="408"/>
      <c r="BK77" s="408"/>
      <c r="BL77" s="408"/>
      <c r="BM77" s="408"/>
      <c r="BN77" s="408"/>
      <c r="BO77" s="408"/>
      <c r="BP77" s="408"/>
      <c r="BQ77" s="408"/>
      <c r="BR77" s="408"/>
      <c r="BS77" s="408"/>
      <c r="BT77" s="408"/>
      <c r="BU77" s="408"/>
      <c r="BV77" s="408"/>
      <c r="BW77" s="408"/>
      <c r="BX77" s="408"/>
      <c r="BY77" s="408"/>
      <c r="BZ77" s="408"/>
      <c r="CA77" s="408"/>
      <c r="CB77" s="408"/>
      <c r="CC77" s="408"/>
      <c r="CD77" s="408"/>
      <c r="CE77" s="408"/>
      <c r="CF77" s="408"/>
      <c r="CG77" s="408"/>
      <c r="CH77" s="408"/>
      <c r="CI77" s="408"/>
      <c r="CJ77" s="408"/>
      <c r="CK77" s="408"/>
      <c r="CL77" s="408"/>
      <c r="CM77" s="408"/>
      <c r="CN77" s="408"/>
      <c r="CO77" s="408"/>
      <c r="CP77" s="408"/>
      <c r="CQ77" s="408"/>
      <c r="CR77" s="408"/>
      <c r="CS77" s="408"/>
      <c r="CT77" s="408"/>
      <c r="CU77" s="408"/>
      <c r="CV77" s="408"/>
      <c r="CW77" s="408"/>
      <c r="CX77" s="408"/>
      <c r="CY77" s="408"/>
      <c r="CZ77" s="408"/>
      <c r="DA77" s="981"/>
    </row>
    <row r="78" spans="1:120" ht="15.75" customHeight="1">
      <c r="V78" s="408"/>
      <c r="W78" s="408"/>
      <c r="X78" s="408"/>
      <c r="Y78" s="408"/>
      <c r="Z78" s="408"/>
      <c r="AA78" s="408"/>
      <c r="AB78" s="408"/>
      <c r="AC78" s="408"/>
      <c r="AD78" s="408"/>
      <c r="AE78" s="408"/>
      <c r="AF78" s="408"/>
      <c r="AG78" s="408"/>
      <c r="AH78" s="408"/>
      <c r="AI78" s="408"/>
      <c r="AJ78" s="408"/>
      <c r="AK78" s="408"/>
      <c r="AL78" s="408"/>
      <c r="AM78" s="408"/>
      <c r="AN78" s="408"/>
      <c r="AO78" s="408"/>
      <c r="AP78" s="408"/>
      <c r="AQ78" s="408"/>
      <c r="AR78" s="408"/>
      <c r="AS78" s="408"/>
      <c r="AT78" s="408"/>
      <c r="AU78" s="408"/>
      <c r="AV78" s="408"/>
      <c r="AW78" s="408"/>
      <c r="AX78" s="408"/>
      <c r="AY78" s="408"/>
      <c r="AZ78" s="408"/>
      <c r="BA78" s="408"/>
      <c r="BB78" s="408"/>
      <c r="BC78" s="408"/>
      <c r="BD78" s="408"/>
      <c r="BE78" s="408"/>
      <c r="BF78" s="408"/>
      <c r="BG78" s="408"/>
      <c r="BH78" s="408"/>
      <c r="BI78" s="408"/>
      <c r="BJ78" s="408"/>
      <c r="BK78" s="408"/>
      <c r="BL78" s="408"/>
      <c r="BM78" s="408"/>
      <c r="BN78" s="408"/>
      <c r="BO78" s="408"/>
      <c r="BP78" s="408"/>
      <c r="BQ78" s="408"/>
      <c r="BR78" s="408"/>
      <c r="BS78" s="408"/>
      <c r="BT78" s="408"/>
      <c r="BU78" s="408"/>
      <c r="BV78" s="408"/>
      <c r="BW78" s="408"/>
      <c r="BX78" s="408"/>
      <c r="BY78" s="408"/>
      <c r="BZ78" s="408"/>
      <c r="CA78" s="408"/>
      <c r="CB78" s="408"/>
      <c r="CC78" s="408"/>
      <c r="CD78" s="408"/>
      <c r="CE78" s="408"/>
      <c r="CF78" s="408"/>
      <c r="CG78" s="408"/>
      <c r="CH78" s="408"/>
      <c r="CI78" s="408"/>
      <c r="CJ78" s="408"/>
      <c r="CK78" s="408"/>
      <c r="CL78" s="408"/>
      <c r="CM78" s="408"/>
      <c r="CN78" s="408"/>
      <c r="CO78" s="408"/>
      <c r="CP78" s="408"/>
      <c r="CQ78" s="408"/>
      <c r="CR78" s="408"/>
      <c r="CS78" s="408"/>
      <c r="CT78" s="408"/>
      <c r="CU78" s="408"/>
      <c r="CV78" s="408"/>
      <c r="CW78" s="408"/>
      <c r="CX78" s="408"/>
      <c r="CY78" s="408"/>
      <c r="CZ78" s="408"/>
      <c r="DA78" s="981"/>
    </row>
    <row r="79" spans="1:120" ht="15.75" customHeight="1">
      <c r="V79" s="408"/>
      <c r="W79" s="408"/>
      <c r="X79" s="408"/>
      <c r="Y79" s="408"/>
      <c r="Z79" s="408"/>
      <c r="AA79" s="408"/>
      <c r="AB79" s="408"/>
      <c r="AC79" s="408"/>
      <c r="AD79" s="408"/>
      <c r="AE79" s="408"/>
      <c r="AF79" s="408"/>
      <c r="AG79" s="408"/>
      <c r="AH79" s="408"/>
      <c r="AI79" s="408"/>
      <c r="AJ79" s="408"/>
      <c r="AK79" s="408"/>
      <c r="AL79" s="408"/>
      <c r="AM79" s="408"/>
      <c r="AN79" s="408"/>
      <c r="AO79" s="408"/>
      <c r="AP79" s="408"/>
      <c r="AQ79" s="408"/>
      <c r="AR79" s="408"/>
      <c r="AS79" s="408"/>
      <c r="AT79" s="408"/>
      <c r="AU79" s="408"/>
      <c r="AV79" s="408"/>
      <c r="AW79" s="408"/>
      <c r="AX79" s="408"/>
      <c r="AY79" s="408"/>
      <c r="AZ79" s="408"/>
      <c r="BA79" s="408"/>
      <c r="BB79" s="408"/>
      <c r="BC79" s="408"/>
      <c r="BD79" s="408"/>
      <c r="BE79" s="408"/>
      <c r="BF79" s="408"/>
      <c r="BG79" s="408"/>
      <c r="BH79" s="408"/>
      <c r="BI79" s="408"/>
      <c r="BJ79" s="408"/>
      <c r="BK79" s="408"/>
      <c r="BL79" s="408"/>
      <c r="BM79" s="408"/>
      <c r="BN79" s="408"/>
      <c r="BO79" s="408"/>
      <c r="BP79" s="408"/>
      <c r="BQ79" s="408"/>
      <c r="BR79" s="408"/>
      <c r="BS79" s="408"/>
      <c r="BT79" s="408"/>
      <c r="BU79" s="408"/>
      <c r="BV79" s="408"/>
      <c r="BW79" s="408"/>
      <c r="BX79" s="408"/>
      <c r="BY79" s="408"/>
      <c r="BZ79" s="408"/>
      <c r="CA79" s="408"/>
      <c r="CB79" s="408"/>
      <c r="CC79" s="408"/>
      <c r="CD79" s="408"/>
      <c r="CE79" s="408"/>
      <c r="CF79" s="408"/>
      <c r="CG79" s="408"/>
      <c r="CH79" s="408"/>
      <c r="CI79" s="408"/>
      <c r="CJ79" s="408"/>
      <c r="CK79" s="408"/>
      <c r="CL79" s="408"/>
      <c r="CM79" s="408"/>
      <c r="CN79" s="408"/>
      <c r="CO79" s="408"/>
      <c r="CP79" s="408"/>
      <c r="CQ79" s="408"/>
      <c r="CR79" s="408"/>
      <c r="CS79" s="408"/>
      <c r="CT79" s="408"/>
      <c r="CU79" s="408"/>
      <c r="CV79" s="408"/>
      <c r="CW79" s="408"/>
      <c r="CX79" s="408"/>
      <c r="CY79" s="408"/>
      <c r="CZ79" s="408"/>
      <c r="DA79" s="981"/>
    </row>
    <row r="80" spans="1:120" ht="15.75" customHeight="1">
      <c r="V80" s="409"/>
      <c r="W80" s="409"/>
      <c r="X80" s="409"/>
      <c r="Y80" s="409"/>
      <c r="Z80" s="409"/>
      <c r="AA80" s="409"/>
      <c r="AB80" s="409"/>
      <c r="AC80" s="409"/>
      <c r="AD80" s="409"/>
      <c r="AE80" s="409"/>
      <c r="AF80" s="409"/>
      <c r="AG80" s="409"/>
      <c r="AH80" s="409"/>
      <c r="AI80" s="409"/>
      <c r="AJ80" s="409"/>
      <c r="AK80" s="409"/>
      <c r="AL80" s="409"/>
      <c r="AM80" s="409"/>
      <c r="AN80" s="409"/>
      <c r="AO80" s="409"/>
      <c r="AP80" s="409"/>
      <c r="AQ80" s="409"/>
      <c r="AR80" s="409"/>
      <c r="AS80" s="409"/>
      <c r="AT80" s="409"/>
      <c r="AU80" s="409"/>
      <c r="AV80" s="409"/>
      <c r="AW80" s="409"/>
      <c r="AX80" s="409"/>
      <c r="AY80" s="409"/>
      <c r="AZ80" s="409"/>
      <c r="BA80" s="409"/>
      <c r="BB80" s="409"/>
      <c r="BC80" s="409"/>
      <c r="BD80" s="409"/>
      <c r="BE80" s="409"/>
      <c r="BF80" s="409"/>
      <c r="BG80" s="409"/>
      <c r="BH80" s="409"/>
      <c r="BI80" s="409"/>
      <c r="BJ80" s="409"/>
      <c r="BK80" s="409"/>
      <c r="BL80" s="409"/>
      <c r="BM80" s="409"/>
      <c r="BN80" s="409"/>
      <c r="BO80" s="409"/>
      <c r="BP80" s="409"/>
      <c r="BQ80" s="409"/>
      <c r="BR80" s="409"/>
      <c r="BS80" s="409"/>
      <c r="BT80" s="409"/>
      <c r="BU80" s="409"/>
      <c r="BV80" s="409"/>
      <c r="BW80" s="409"/>
      <c r="BX80" s="409"/>
      <c r="BY80" s="409"/>
      <c r="BZ80" s="409"/>
      <c r="CA80" s="409"/>
      <c r="CB80" s="409"/>
      <c r="CC80" s="409"/>
      <c r="CD80" s="409"/>
      <c r="CE80" s="409"/>
      <c r="CF80" s="409"/>
      <c r="CG80" s="409"/>
      <c r="CH80" s="409"/>
      <c r="CI80" s="409"/>
      <c r="CJ80" s="409"/>
      <c r="CK80" s="409"/>
      <c r="CL80" s="409"/>
      <c r="CM80" s="409"/>
      <c r="CN80" s="409"/>
      <c r="CO80" s="409"/>
      <c r="CP80" s="409"/>
      <c r="CQ80" s="409"/>
      <c r="CR80" s="409"/>
      <c r="CS80" s="409"/>
      <c r="CT80" s="409"/>
      <c r="CU80" s="409"/>
      <c r="CV80" s="409"/>
      <c r="CW80" s="409"/>
      <c r="CX80" s="409"/>
      <c r="CY80" s="409"/>
      <c r="CZ80" s="409"/>
      <c r="DA80" s="981"/>
    </row>
    <row r="81" spans="22:105" ht="15.75" customHeight="1">
      <c r="V81" s="410"/>
      <c r="W81" s="410"/>
      <c r="X81" s="410"/>
      <c r="Y81" s="410"/>
      <c r="Z81" s="410"/>
      <c r="AA81" s="410"/>
      <c r="AB81" s="410"/>
      <c r="AC81" s="410"/>
      <c r="AD81" s="410"/>
      <c r="AE81" s="435"/>
      <c r="AF81" s="436"/>
      <c r="AG81" s="410"/>
      <c r="AH81" s="410"/>
      <c r="AI81" s="410"/>
      <c r="AJ81" s="410"/>
      <c r="AK81" s="410"/>
      <c r="AL81" s="410"/>
      <c r="AM81" s="410"/>
      <c r="AN81" s="410"/>
      <c r="AO81" s="410"/>
      <c r="AP81" s="410"/>
      <c r="AQ81" s="410"/>
      <c r="AR81" s="410"/>
      <c r="AS81" s="410"/>
      <c r="AT81" s="435"/>
      <c r="AU81" s="436"/>
      <c r="AV81" s="410"/>
      <c r="AW81" s="410"/>
      <c r="AX81" s="410"/>
      <c r="AY81" s="410"/>
      <c r="AZ81" s="410"/>
      <c r="BA81" s="410"/>
      <c r="BB81" s="410"/>
      <c r="BC81" s="410"/>
      <c r="BD81" s="410"/>
      <c r="BE81" s="410"/>
      <c r="BF81" s="410"/>
      <c r="BG81" s="410"/>
      <c r="BH81" s="410"/>
      <c r="BI81" s="410"/>
      <c r="BJ81" s="410"/>
      <c r="BK81" s="435"/>
      <c r="BL81" s="436"/>
      <c r="BM81" s="410"/>
      <c r="BN81" s="410"/>
      <c r="BO81" s="410"/>
      <c r="BP81" s="410"/>
      <c r="BQ81" s="410"/>
      <c r="BR81" s="410"/>
      <c r="BS81" s="410"/>
      <c r="BT81" s="410"/>
      <c r="BU81" s="410"/>
      <c r="BV81" s="410"/>
      <c r="BW81" s="410"/>
      <c r="BX81" s="410"/>
      <c r="BY81" s="410"/>
      <c r="BZ81" s="410"/>
      <c r="CA81" s="410"/>
      <c r="CB81" s="410"/>
      <c r="CC81" s="410"/>
      <c r="CD81" s="410"/>
      <c r="CE81" s="410"/>
      <c r="CF81" s="410"/>
      <c r="CG81" s="410"/>
      <c r="CH81" s="410"/>
      <c r="CI81" s="410"/>
      <c r="CJ81" s="410"/>
      <c r="CK81" s="410"/>
      <c r="CL81" s="410"/>
      <c r="CM81" s="410"/>
      <c r="CN81" s="410"/>
      <c r="CO81" s="410"/>
      <c r="CP81" s="410"/>
      <c r="CQ81" s="410"/>
      <c r="CR81" s="410"/>
      <c r="CS81" s="410"/>
      <c r="CT81" s="410"/>
      <c r="CU81" s="410"/>
      <c r="CV81" s="435"/>
      <c r="CW81" s="436"/>
      <c r="CX81" s="410"/>
      <c r="CY81" s="410"/>
      <c r="CZ81" s="410"/>
      <c r="DA81" s="981"/>
    </row>
    <row r="82" spans="22:105" ht="15.75" hidden="1" customHeight="1">
      <c r="V82" s="408"/>
      <c r="W82" s="408"/>
      <c r="X82" s="408"/>
      <c r="Y82" s="408"/>
      <c r="Z82" s="408"/>
      <c r="AA82" s="408"/>
      <c r="AB82" s="408"/>
      <c r="AC82" s="408"/>
      <c r="AD82" s="408"/>
      <c r="AE82" s="408"/>
      <c r="AF82" s="408"/>
      <c r="AG82" s="408"/>
      <c r="AH82" s="408"/>
      <c r="AI82" s="408"/>
      <c r="AJ82" s="408"/>
      <c r="AK82" s="408"/>
      <c r="AL82" s="408"/>
      <c r="AM82" s="408"/>
      <c r="AN82" s="408"/>
      <c r="AO82" s="408"/>
      <c r="AP82" s="408"/>
      <c r="AQ82" s="408"/>
      <c r="AR82" s="408"/>
      <c r="AS82" s="408"/>
      <c r="AT82" s="408"/>
      <c r="AU82" s="408"/>
      <c r="AV82" s="408"/>
      <c r="AW82" s="408"/>
      <c r="AX82" s="408"/>
      <c r="AY82" s="408"/>
      <c r="AZ82" s="408"/>
      <c r="BA82" s="408"/>
      <c r="BB82" s="408"/>
      <c r="BC82" s="408"/>
      <c r="BD82" s="408"/>
      <c r="BE82" s="408"/>
      <c r="BF82" s="408"/>
      <c r="BG82" s="408"/>
      <c r="BH82" s="408"/>
      <c r="BI82" s="408"/>
      <c r="BJ82" s="408"/>
      <c r="BK82" s="408"/>
      <c r="BL82" s="408"/>
      <c r="BM82" s="408"/>
      <c r="BN82" s="408"/>
      <c r="BO82" s="408"/>
      <c r="BP82" s="408"/>
      <c r="BQ82" s="408"/>
      <c r="BR82" s="408"/>
      <c r="BS82" s="408"/>
      <c r="BT82" s="408"/>
      <c r="BU82" s="408"/>
      <c r="BV82" s="408"/>
      <c r="BW82" s="408"/>
      <c r="BX82" s="408"/>
      <c r="BY82" s="408"/>
      <c r="BZ82" s="408"/>
      <c r="CA82" s="408"/>
      <c r="CB82" s="408"/>
      <c r="CC82" s="408"/>
      <c r="CD82" s="408"/>
      <c r="CE82" s="408"/>
      <c r="CF82" s="408"/>
      <c r="CG82" s="408"/>
      <c r="CH82" s="408"/>
      <c r="CI82" s="408"/>
      <c r="CJ82" s="408"/>
      <c r="CK82" s="408"/>
      <c r="CL82" s="408"/>
      <c r="CM82" s="408"/>
      <c r="CN82" s="408"/>
      <c r="CO82" s="408"/>
      <c r="CP82" s="408"/>
      <c r="CQ82" s="408"/>
      <c r="CR82" s="408"/>
      <c r="CS82" s="408"/>
      <c r="CT82" s="408"/>
      <c r="CU82" s="408"/>
      <c r="CV82" s="408"/>
      <c r="CW82" s="408"/>
      <c r="CX82" s="408"/>
      <c r="CY82" s="408"/>
      <c r="CZ82" s="408"/>
      <c r="DA82" s="981"/>
    </row>
    <row r="83" spans="22:105" ht="15.75" customHeight="1">
      <c r="V83" s="411"/>
      <c r="W83" s="411"/>
      <c r="X83" s="411"/>
      <c r="Y83" s="411"/>
      <c r="Z83" s="411"/>
      <c r="AA83" s="411"/>
      <c r="AB83" s="411"/>
      <c r="AC83" s="411"/>
      <c r="AD83" s="411"/>
      <c r="AE83" s="411"/>
      <c r="AF83" s="411"/>
      <c r="AG83" s="411"/>
      <c r="AH83" s="411"/>
      <c r="AI83" s="411"/>
      <c r="AJ83" s="411"/>
      <c r="AK83" s="411"/>
      <c r="AL83" s="411"/>
      <c r="AM83" s="411"/>
      <c r="AN83" s="411"/>
      <c r="AO83" s="411"/>
      <c r="AP83" s="411"/>
      <c r="AQ83" s="411"/>
      <c r="AR83" s="411"/>
      <c r="AS83" s="411"/>
      <c r="AT83" s="411"/>
      <c r="AU83" s="411"/>
      <c r="AV83" s="411"/>
      <c r="AW83" s="411"/>
      <c r="AX83" s="411"/>
      <c r="AY83" s="411"/>
      <c r="AZ83" s="411"/>
      <c r="BA83" s="411"/>
      <c r="BB83" s="411"/>
      <c r="BC83" s="411"/>
      <c r="BD83" s="411"/>
      <c r="BE83" s="411"/>
      <c r="BF83" s="411"/>
      <c r="BG83" s="411"/>
      <c r="BH83" s="411"/>
      <c r="BI83" s="411"/>
      <c r="BJ83" s="411"/>
      <c r="BK83" s="411"/>
      <c r="BL83" s="411"/>
      <c r="BM83" s="411"/>
      <c r="BN83" s="411"/>
      <c r="BO83" s="411"/>
      <c r="BP83" s="411"/>
      <c r="BQ83" s="411"/>
      <c r="BR83" s="411"/>
      <c r="BS83" s="411"/>
      <c r="BT83" s="411"/>
      <c r="BU83" s="411"/>
      <c r="BV83" s="411"/>
      <c r="BW83" s="411"/>
      <c r="BX83" s="411"/>
      <c r="BY83" s="411"/>
      <c r="BZ83" s="411"/>
      <c r="CA83" s="411"/>
      <c r="CB83" s="411"/>
      <c r="CC83" s="411"/>
      <c r="CD83" s="411"/>
      <c r="CE83" s="411"/>
      <c r="CF83" s="411"/>
      <c r="CG83" s="411"/>
      <c r="CH83" s="411"/>
      <c r="CI83" s="411"/>
      <c r="CJ83" s="411"/>
      <c r="CK83" s="411"/>
      <c r="CL83" s="411"/>
      <c r="CM83" s="411"/>
      <c r="CN83" s="411"/>
      <c r="CO83" s="411"/>
      <c r="CP83" s="411"/>
      <c r="CQ83" s="411"/>
      <c r="CR83" s="411"/>
      <c r="CS83" s="411"/>
      <c r="CT83" s="411"/>
      <c r="CU83" s="411"/>
      <c r="CV83" s="411"/>
      <c r="CW83" s="411"/>
      <c r="CX83" s="411"/>
      <c r="CY83" s="411"/>
      <c r="CZ83" s="411"/>
      <c r="DA83" s="981"/>
    </row>
    <row r="84" spans="22:105" ht="15.75" customHeight="1">
      <c r="V84" s="984"/>
      <c r="W84" s="984"/>
      <c r="X84" s="984"/>
      <c r="Y84" s="984"/>
      <c r="Z84" s="984"/>
      <c r="AA84" s="984"/>
      <c r="AB84" s="984"/>
      <c r="AC84" s="984"/>
      <c r="AD84" s="984"/>
      <c r="AE84" s="984"/>
      <c r="AF84" s="984"/>
      <c r="AG84" s="984"/>
      <c r="AH84" s="984"/>
      <c r="AI84" s="984"/>
      <c r="AJ84" s="984"/>
      <c r="AK84" s="984"/>
      <c r="AL84" s="984"/>
      <c r="AM84" s="984"/>
      <c r="AN84" s="984"/>
      <c r="AO84" s="984"/>
      <c r="AP84" s="984"/>
      <c r="AQ84" s="984"/>
      <c r="AR84" s="984"/>
      <c r="AS84" s="984"/>
      <c r="AT84" s="984"/>
      <c r="AU84" s="984"/>
      <c r="AV84" s="984"/>
      <c r="AW84" s="984"/>
      <c r="AX84" s="984"/>
      <c r="AY84" s="984"/>
      <c r="AZ84" s="984"/>
      <c r="BA84" s="984"/>
      <c r="BB84" s="984"/>
      <c r="BC84" s="984"/>
      <c r="BD84" s="984"/>
      <c r="BE84" s="984"/>
      <c r="BF84" s="984"/>
      <c r="BG84" s="984"/>
      <c r="BH84" s="984"/>
      <c r="BI84" s="984"/>
      <c r="BJ84" s="984"/>
      <c r="BK84" s="984"/>
      <c r="BL84" s="984"/>
      <c r="BM84" s="984"/>
      <c r="BN84" s="984"/>
      <c r="BO84" s="984"/>
      <c r="BP84" s="984"/>
      <c r="BQ84" s="984"/>
      <c r="BR84" s="984"/>
      <c r="BS84" s="984"/>
      <c r="BT84" s="984"/>
      <c r="BU84" s="984"/>
      <c r="BV84" s="984"/>
      <c r="BW84" s="984"/>
      <c r="BX84" s="984"/>
      <c r="BY84" s="984"/>
      <c r="BZ84" s="984"/>
      <c r="CA84" s="984"/>
      <c r="CB84" s="984"/>
      <c r="CC84" s="984"/>
      <c r="CD84" s="984"/>
      <c r="CE84" s="984"/>
      <c r="CF84" s="984"/>
      <c r="CG84" s="984"/>
      <c r="CH84" s="984"/>
      <c r="CI84" s="984"/>
      <c r="CJ84" s="984"/>
      <c r="CK84" s="984"/>
      <c r="CL84" s="984"/>
      <c r="CM84" s="984"/>
      <c r="CN84" s="984"/>
      <c r="CO84" s="984"/>
      <c r="CP84" s="984"/>
      <c r="CQ84" s="984"/>
      <c r="CR84" s="984"/>
      <c r="CS84" s="984"/>
      <c r="CT84" s="984"/>
      <c r="CU84" s="984"/>
      <c r="CV84" s="984"/>
      <c r="CW84" s="984"/>
      <c r="CX84" s="984"/>
      <c r="CY84" s="984"/>
      <c r="CZ84" s="984"/>
      <c r="DA84" s="981"/>
    </row>
    <row r="85" spans="22:105" ht="15.75" customHeight="1">
      <c r="V85" s="984"/>
      <c r="W85" s="984"/>
      <c r="X85" s="984"/>
      <c r="Y85" s="984"/>
      <c r="Z85" s="984"/>
      <c r="AA85" s="984"/>
      <c r="AB85" s="984"/>
      <c r="AC85" s="984"/>
      <c r="AD85" s="984"/>
      <c r="AE85" s="984"/>
      <c r="AF85" s="984"/>
      <c r="AG85" s="984"/>
      <c r="AH85" s="984"/>
      <c r="AI85" s="984"/>
      <c r="AJ85" s="984"/>
      <c r="AK85" s="984"/>
      <c r="AL85" s="984"/>
      <c r="AM85" s="984"/>
      <c r="AN85" s="984"/>
      <c r="AO85" s="984"/>
      <c r="AP85" s="984"/>
      <c r="AQ85" s="984"/>
      <c r="AR85" s="984"/>
      <c r="AS85" s="984"/>
      <c r="AT85" s="984"/>
      <c r="AU85" s="984"/>
      <c r="AV85" s="984"/>
      <c r="AW85" s="984"/>
      <c r="AX85" s="984"/>
      <c r="AY85" s="984"/>
      <c r="AZ85" s="984"/>
      <c r="BA85" s="984"/>
      <c r="BB85" s="984"/>
      <c r="BC85" s="984"/>
      <c r="BD85" s="984"/>
      <c r="BE85" s="984"/>
      <c r="BF85" s="984"/>
      <c r="BG85" s="984"/>
      <c r="BH85" s="984"/>
      <c r="BI85" s="984"/>
      <c r="BJ85" s="984"/>
      <c r="BK85" s="984"/>
      <c r="BL85" s="984"/>
      <c r="BM85" s="984"/>
      <c r="BN85" s="984"/>
      <c r="BO85" s="984"/>
      <c r="BP85" s="984"/>
      <c r="BQ85" s="984"/>
      <c r="BR85" s="984"/>
      <c r="BS85" s="984"/>
      <c r="BT85" s="984"/>
      <c r="BU85" s="984"/>
      <c r="BV85" s="984"/>
      <c r="BW85" s="984"/>
      <c r="BX85" s="984"/>
      <c r="BY85" s="984"/>
      <c r="BZ85" s="984"/>
      <c r="CA85" s="984"/>
      <c r="CB85" s="984"/>
      <c r="CC85" s="984"/>
      <c r="CD85" s="984"/>
      <c r="CE85" s="984"/>
      <c r="CF85" s="984"/>
      <c r="CG85" s="984"/>
      <c r="CH85" s="984"/>
      <c r="CI85" s="984"/>
      <c r="CJ85" s="984"/>
      <c r="CK85" s="984"/>
      <c r="CL85" s="984"/>
      <c r="CM85" s="984"/>
      <c r="CN85" s="984"/>
      <c r="CO85" s="984"/>
      <c r="CP85" s="984"/>
      <c r="CQ85" s="984"/>
      <c r="CR85" s="984"/>
      <c r="CS85" s="984"/>
      <c r="CT85" s="984"/>
      <c r="CU85" s="984"/>
      <c r="CV85" s="984"/>
      <c r="CW85" s="984"/>
      <c r="CX85" s="984"/>
      <c r="CY85" s="984"/>
      <c r="CZ85" s="984"/>
      <c r="DA85" s="981"/>
    </row>
    <row r="86" spans="22:105" ht="15.75" customHeight="1">
      <c r="V86" s="984"/>
      <c r="W86" s="984"/>
      <c r="X86" s="984"/>
      <c r="Y86" s="984"/>
      <c r="Z86" s="984"/>
      <c r="AA86" s="984"/>
      <c r="AB86" s="984"/>
      <c r="AC86" s="984"/>
      <c r="AD86" s="984"/>
      <c r="AE86" s="984"/>
      <c r="AF86" s="984"/>
      <c r="AG86" s="984"/>
      <c r="AH86" s="984"/>
      <c r="AI86" s="984"/>
      <c r="AJ86" s="984"/>
      <c r="AK86" s="984"/>
      <c r="AL86" s="984"/>
      <c r="AM86" s="984"/>
      <c r="AN86" s="984"/>
      <c r="AO86" s="984"/>
      <c r="AP86" s="984"/>
      <c r="AQ86" s="984"/>
      <c r="AR86" s="984"/>
      <c r="AS86" s="984"/>
      <c r="AT86" s="984"/>
      <c r="AU86" s="984"/>
      <c r="AV86" s="984"/>
      <c r="AW86" s="984"/>
      <c r="AX86" s="984"/>
      <c r="AY86" s="984"/>
      <c r="AZ86" s="984"/>
      <c r="BA86" s="984"/>
      <c r="BB86" s="984"/>
      <c r="BC86" s="984"/>
      <c r="BD86" s="984"/>
      <c r="BE86" s="984"/>
      <c r="BF86" s="984"/>
      <c r="BG86" s="984"/>
      <c r="BH86" s="984"/>
      <c r="BI86" s="984"/>
      <c r="BJ86" s="984"/>
      <c r="BK86" s="984"/>
      <c r="BL86" s="984"/>
      <c r="BM86" s="984"/>
      <c r="BN86" s="984"/>
      <c r="BO86" s="984"/>
      <c r="BP86" s="984"/>
      <c r="BQ86" s="984"/>
      <c r="BR86" s="984"/>
      <c r="BS86" s="984"/>
      <c r="BT86" s="984"/>
      <c r="BU86" s="984"/>
      <c r="BV86" s="984"/>
      <c r="BW86" s="984"/>
      <c r="BX86" s="984"/>
      <c r="BY86" s="984"/>
      <c r="BZ86" s="984"/>
      <c r="CA86" s="984"/>
      <c r="CB86" s="984"/>
      <c r="CC86" s="984"/>
      <c r="CD86" s="984"/>
      <c r="CE86" s="984"/>
      <c r="CF86" s="984"/>
      <c r="CG86" s="984"/>
      <c r="CH86" s="984"/>
      <c r="CI86" s="984"/>
      <c r="CJ86" s="984"/>
      <c r="CK86" s="984"/>
      <c r="CL86" s="984"/>
      <c r="CM86" s="984"/>
      <c r="CN86" s="984"/>
      <c r="CO86" s="984"/>
      <c r="CP86" s="984"/>
      <c r="CQ86" s="984"/>
      <c r="CR86" s="984"/>
      <c r="CS86" s="984"/>
      <c r="CT86" s="984"/>
      <c r="CU86" s="984"/>
      <c r="CV86" s="984"/>
      <c r="CW86" s="984"/>
      <c r="CX86" s="984"/>
      <c r="CY86" s="984"/>
      <c r="CZ86" s="984"/>
      <c r="DA86" s="981"/>
    </row>
    <row r="87" spans="22:105" ht="15.75" customHeight="1">
      <c r="V87" s="412"/>
      <c r="W87" s="412"/>
      <c r="X87" s="412"/>
      <c r="Y87" s="412"/>
      <c r="Z87" s="412"/>
      <c r="AA87" s="412"/>
      <c r="AB87" s="412"/>
      <c r="AC87" s="412"/>
      <c r="AD87" s="412"/>
      <c r="AE87" s="412"/>
      <c r="AF87" s="412"/>
      <c r="AG87" s="412"/>
      <c r="AH87" s="412"/>
      <c r="AI87" s="412"/>
      <c r="AJ87" s="412"/>
      <c r="AK87" s="412"/>
      <c r="AL87" s="412"/>
      <c r="AM87" s="412"/>
      <c r="AN87" s="412"/>
      <c r="AO87" s="412"/>
      <c r="AP87" s="412"/>
      <c r="AQ87" s="412"/>
      <c r="AR87" s="412"/>
      <c r="AS87" s="412"/>
      <c r="AT87" s="412"/>
      <c r="AU87" s="412"/>
      <c r="AV87" s="412"/>
      <c r="AW87" s="412"/>
      <c r="AX87" s="412"/>
      <c r="AY87" s="412"/>
      <c r="AZ87" s="412"/>
      <c r="BA87" s="412"/>
      <c r="BB87" s="412"/>
      <c r="BC87" s="412"/>
      <c r="BD87" s="412"/>
      <c r="BE87" s="412"/>
      <c r="BF87" s="412"/>
      <c r="BG87" s="412"/>
      <c r="BH87" s="412"/>
      <c r="BI87" s="412"/>
      <c r="BJ87" s="412"/>
      <c r="BK87" s="412"/>
      <c r="BL87" s="412"/>
      <c r="BM87" s="412"/>
      <c r="BN87" s="412"/>
      <c r="BO87" s="412"/>
      <c r="BP87" s="412"/>
      <c r="BQ87" s="412"/>
      <c r="BR87" s="412"/>
      <c r="BS87" s="412"/>
      <c r="BT87" s="412"/>
      <c r="BU87" s="412"/>
      <c r="BV87" s="412"/>
      <c r="BW87" s="412"/>
      <c r="BX87" s="412"/>
      <c r="BY87" s="412"/>
      <c r="BZ87" s="412"/>
      <c r="CA87" s="412"/>
      <c r="CB87" s="412"/>
      <c r="CC87" s="412"/>
      <c r="CD87" s="412"/>
      <c r="CE87" s="412"/>
      <c r="CF87" s="412"/>
      <c r="CG87" s="412"/>
      <c r="CH87" s="412"/>
      <c r="CI87" s="412"/>
      <c r="CJ87" s="412"/>
      <c r="CK87" s="412"/>
      <c r="CL87" s="412"/>
      <c r="CM87" s="412"/>
      <c r="CN87" s="412"/>
      <c r="CO87" s="412"/>
      <c r="CP87" s="412"/>
      <c r="CQ87" s="412"/>
      <c r="CR87" s="412"/>
      <c r="CS87" s="412"/>
      <c r="CT87" s="412"/>
      <c r="CU87" s="412"/>
      <c r="CV87" s="412"/>
      <c r="CW87" s="412"/>
      <c r="CX87" s="412"/>
      <c r="CY87" s="412"/>
      <c r="CZ87" s="412"/>
      <c r="DA87" s="981"/>
    </row>
    <row r="88" spans="22:105" ht="15.75" customHeight="1">
      <c r="V88" s="413"/>
      <c r="W88" s="413"/>
      <c r="X88" s="413"/>
      <c r="Y88" s="413"/>
      <c r="Z88" s="413"/>
      <c r="AA88" s="413"/>
      <c r="AB88" s="413"/>
      <c r="AC88" s="413"/>
      <c r="AD88" s="413"/>
      <c r="AE88" s="413"/>
      <c r="AF88" s="413"/>
      <c r="AG88" s="413"/>
      <c r="AH88" s="413"/>
      <c r="AI88" s="413"/>
      <c r="AJ88" s="413"/>
      <c r="AK88" s="413"/>
      <c r="AL88" s="413"/>
      <c r="AM88" s="413"/>
      <c r="AN88" s="413"/>
      <c r="AO88" s="413"/>
      <c r="AP88" s="413"/>
      <c r="AQ88" s="413"/>
      <c r="AR88" s="413"/>
      <c r="AS88" s="413"/>
      <c r="AT88" s="413"/>
      <c r="AU88" s="413"/>
      <c r="AV88" s="413"/>
      <c r="AW88" s="413"/>
      <c r="AX88" s="413"/>
      <c r="AY88" s="413"/>
      <c r="AZ88" s="413"/>
      <c r="BA88" s="413"/>
      <c r="BB88" s="413"/>
      <c r="BC88" s="413"/>
      <c r="BD88" s="413"/>
      <c r="BE88" s="413"/>
      <c r="BF88" s="413"/>
      <c r="BG88" s="413"/>
      <c r="BH88" s="413"/>
      <c r="BI88" s="413"/>
      <c r="BJ88" s="413"/>
      <c r="BK88" s="413"/>
      <c r="BL88" s="413"/>
      <c r="BM88" s="413"/>
      <c r="BN88" s="413"/>
      <c r="BO88" s="413"/>
      <c r="BP88" s="413"/>
      <c r="BQ88" s="413"/>
      <c r="BR88" s="413"/>
      <c r="BS88" s="413"/>
      <c r="BT88" s="413"/>
      <c r="BU88" s="413"/>
      <c r="BV88" s="413"/>
      <c r="BW88" s="413"/>
      <c r="BX88" s="413"/>
      <c r="BY88" s="413"/>
      <c r="BZ88" s="413"/>
      <c r="CA88" s="413"/>
      <c r="CB88" s="413"/>
      <c r="CC88" s="413"/>
      <c r="CD88" s="413"/>
      <c r="CE88" s="413"/>
      <c r="CF88" s="413"/>
      <c r="CG88" s="413"/>
      <c r="CH88" s="413"/>
      <c r="CI88" s="413"/>
      <c r="CJ88" s="413"/>
      <c r="CK88" s="413"/>
      <c r="CL88" s="413"/>
      <c r="CM88" s="413"/>
      <c r="CN88" s="413"/>
      <c r="CO88" s="413"/>
      <c r="CP88" s="413"/>
      <c r="CQ88" s="413"/>
      <c r="CR88" s="413"/>
      <c r="CS88" s="413"/>
      <c r="CT88" s="413"/>
      <c r="CU88" s="413"/>
      <c r="CV88" s="413"/>
      <c r="CW88" s="413"/>
      <c r="CX88" s="413"/>
      <c r="CY88" s="413"/>
      <c r="CZ88" s="413"/>
      <c r="DA88" s="981"/>
    </row>
    <row r="89" spans="22:105" ht="15.75" customHeight="1">
      <c r="V89" s="414"/>
      <c r="W89" s="414"/>
      <c r="X89" s="414"/>
      <c r="Y89" s="414"/>
      <c r="Z89" s="414"/>
      <c r="AA89" s="414"/>
      <c r="AB89" s="414"/>
      <c r="AC89" s="414"/>
      <c r="AD89" s="414"/>
      <c r="AE89" s="414"/>
      <c r="AF89" s="414"/>
      <c r="AG89" s="414"/>
      <c r="AH89" s="414"/>
      <c r="AI89" s="414"/>
      <c r="AJ89" s="414"/>
      <c r="AK89" s="414"/>
      <c r="AL89" s="414"/>
      <c r="AM89" s="414"/>
      <c r="AN89" s="414"/>
      <c r="AO89" s="414"/>
      <c r="AP89" s="414"/>
      <c r="AQ89" s="414"/>
      <c r="AR89" s="414"/>
      <c r="AS89" s="414"/>
      <c r="AT89" s="414"/>
      <c r="AU89" s="414"/>
      <c r="AV89" s="414"/>
      <c r="AW89" s="414"/>
      <c r="AX89" s="414"/>
      <c r="AY89" s="414"/>
      <c r="AZ89" s="414"/>
      <c r="BA89" s="414"/>
      <c r="BB89" s="414"/>
      <c r="BC89" s="414"/>
      <c r="BD89" s="414"/>
      <c r="BE89" s="414"/>
      <c r="BF89" s="414"/>
      <c r="BG89" s="414"/>
      <c r="BH89" s="414"/>
      <c r="BI89" s="414"/>
      <c r="BJ89" s="414"/>
      <c r="BK89" s="414"/>
      <c r="BL89" s="414"/>
      <c r="BM89" s="414"/>
      <c r="BN89" s="414"/>
      <c r="BO89" s="414"/>
      <c r="BP89" s="414"/>
      <c r="BQ89" s="414"/>
      <c r="BR89" s="414"/>
      <c r="BS89" s="414"/>
      <c r="BT89" s="414"/>
      <c r="BU89" s="414"/>
      <c r="BV89" s="414"/>
      <c r="BW89" s="414"/>
      <c r="BX89" s="414"/>
      <c r="BY89" s="414"/>
      <c r="BZ89" s="414"/>
      <c r="CA89" s="414"/>
      <c r="CB89" s="414"/>
      <c r="CC89" s="414"/>
      <c r="CD89" s="414"/>
      <c r="CE89" s="414"/>
      <c r="CF89" s="414"/>
      <c r="CG89" s="414"/>
      <c r="CH89" s="414"/>
      <c r="CI89" s="414"/>
      <c r="CJ89" s="414"/>
      <c r="CK89" s="414"/>
      <c r="CL89" s="414"/>
      <c r="CM89" s="414"/>
      <c r="CN89" s="414"/>
      <c r="CO89" s="414"/>
      <c r="CP89" s="414"/>
      <c r="CQ89" s="414"/>
      <c r="CR89" s="414"/>
      <c r="CS89" s="414"/>
      <c r="CT89" s="414"/>
      <c r="CU89" s="414"/>
      <c r="CV89" s="414"/>
      <c r="CW89" s="414"/>
      <c r="CX89" s="414"/>
      <c r="CY89" s="414"/>
      <c r="CZ89" s="414"/>
      <c r="DA89" s="981"/>
    </row>
    <row r="90" spans="22:105" ht="15.75" customHeight="1">
      <c r="V90" s="415"/>
      <c r="W90" s="415"/>
      <c r="X90" s="415"/>
      <c r="Y90" s="415"/>
      <c r="Z90" s="415"/>
      <c r="AA90" s="415"/>
      <c r="AB90" s="415"/>
      <c r="AC90" s="415"/>
      <c r="AD90" s="415"/>
      <c r="AE90" s="415"/>
      <c r="AF90" s="415"/>
      <c r="AG90" s="415"/>
      <c r="AH90" s="415"/>
      <c r="AI90" s="415"/>
      <c r="AJ90" s="415"/>
      <c r="AK90" s="415"/>
      <c r="AL90" s="415"/>
      <c r="AM90" s="415"/>
      <c r="AN90" s="415"/>
      <c r="AO90" s="415"/>
      <c r="AP90" s="415"/>
      <c r="AQ90" s="415"/>
      <c r="AR90" s="415"/>
      <c r="AS90" s="415"/>
      <c r="AT90" s="415"/>
      <c r="AU90" s="415"/>
      <c r="AV90" s="415"/>
      <c r="AW90" s="415"/>
      <c r="AX90" s="415"/>
      <c r="AY90" s="415"/>
      <c r="AZ90" s="415"/>
      <c r="BA90" s="415"/>
      <c r="BB90" s="415"/>
      <c r="BC90" s="415"/>
      <c r="BD90" s="415"/>
      <c r="BE90" s="415"/>
      <c r="BF90" s="415"/>
      <c r="BG90" s="415"/>
      <c r="BH90" s="415"/>
      <c r="BI90" s="415"/>
      <c r="BJ90" s="415"/>
      <c r="BK90" s="415"/>
      <c r="BL90" s="415"/>
      <c r="BM90" s="415"/>
      <c r="BN90" s="415"/>
      <c r="BO90" s="415"/>
      <c r="BP90" s="415"/>
      <c r="BQ90" s="415"/>
      <c r="BR90" s="415"/>
      <c r="BS90" s="415"/>
      <c r="BT90" s="415"/>
      <c r="BU90" s="415"/>
      <c r="BV90" s="415"/>
      <c r="BW90" s="415"/>
      <c r="BX90" s="415"/>
      <c r="BY90" s="415"/>
      <c r="BZ90" s="415"/>
      <c r="CA90" s="415"/>
      <c r="CB90" s="415"/>
      <c r="CC90" s="415"/>
      <c r="CD90" s="415"/>
      <c r="CE90" s="415"/>
      <c r="CF90" s="415"/>
      <c r="CG90" s="415"/>
      <c r="CH90" s="415"/>
      <c r="CI90" s="415"/>
      <c r="CJ90" s="415"/>
      <c r="CK90" s="415"/>
      <c r="CL90" s="415"/>
      <c r="CM90" s="415"/>
      <c r="CN90" s="415"/>
      <c r="CO90" s="415"/>
      <c r="CP90" s="415"/>
      <c r="CQ90" s="415"/>
      <c r="CR90" s="415"/>
      <c r="CS90" s="415"/>
      <c r="CT90" s="415"/>
      <c r="CU90" s="415"/>
      <c r="CV90" s="415"/>
      <c r="CW90" s="415"/>
      <c r="CX90" s="415"/>
      <c r="CY90" s="415"/>
      <c r="CZ90" s="415"/>
      <c r="DA90" s="981"/>
    </row>
    <row r="91" spans="22:105" ht="15.75" customHeight="1">
      <c r="V91" s="408"/>
      <c r="W91" s="408"/>
      <c r="X91" s="408"/>
      <c r="Y91" s="408"/>
      <c r="Z91" s="408"/>
      <c r="AA91" s="408"/>
      <c r="AB91" s="408"/>
      <c r="AC91" s="408"/>
      <c r="AD91" s="408"/>
      <c r="AE91" s="408"/>
      <c r="AF91" s="408"/>
      <c r="AG91" s="408"/>
      <c r="AH91" s="408"/>
      <c r="AI91" s="408"/>
      <c r="AJ91" s="408"/>
      <c r="AK91" s="408"/>
      <c r="AL91" s="408"/>
      <c r="AM91" s="408"/>
      <c r="AN91" s="408"/>
      <c r="AO91" s="408"/>
      <c r="AP91" s="408"/>
      <c r="AQ91" s="408"/>
      <c r="AR91" s="408"/>
      <c r="AS91" s="408"/>
      <c r="AT91" s="408"/>
      <c r="AU91" s="408"/>
      <c r="AV91" s="408"/>
      <c r="AW91" s="408"/>
      <c r="AX91" s="408"/>
      <c r="AY91" s="408"/>
      <c r="AZ91" s="408"/>
      <c r="BA91" s="408"/>
      <c r="BB91" s="408"/>
      <c r="BC91" s="408"/>
      <c r="BD91" s="408"/>
      <c r="BE91" s="408"/>
      <c r="BF91" s="408"/>
      <c r="BG91" s="408"/>
      <c r="BH91" s="408"/>
      <c r="BI91" s="408"/>
      <c r="BJ91" s="408"/>
      <c r="BK91" s="408"/>
      <c r="BL91" s="408"/>
      <c r="BM91" s="408"/>
      <c r="BN91" s="408"/>
      <c r="BO91" s="408"/>
      <c r="BP91" s="408"/>
      <c r="BQ91" s="408"/>
      <c r="BR91" s="408"/>
      <c r="BS91" s="408"/>
      <c r="BT91" s="408"/>
      <c r="BU91" s="408"/>
      <c r="BV91" s="408"/>
      <c r="BW91" s="408"/>
      <c r="BX91" s="408"/>
      <c r="BY91" s="408"/>
      <c r="BZ91" s="408"/>
      <c r="CA91" s="408"/>
      <c r="CB91" s="408"/>
      <c r="CC91" s="408"/>
      <c r="CD91" s="408"/>
      <c r="CE91" s="408"/>
      <c r="CF91" s="408"/>
      <c r="CG91" s="408"/>
      <c r="CH91" s="408"/>
      <c r="CI91" s="408"/>
      <c r="CJ91" s="408"/>
      <c r="CK91" s="408"/>
      <c r="CL91" s="408"/>
      <c r="CM91" s="408"/>
      <c r="CN91" s="408"/>
      <c r="CO91" s="408"/>
      <c r="CP91" s="408"/>
      <c r="CQ91" s="408"/>
      <c r="CR91" s="408"/>
      <c r="CS91" s="408"/>
      <c r="CT91" s="408"/>
      <c r="CU91" s="408"/>
      <c r="CV91" s="408"/>
      <c r="CW91" s="408"/>
      <c r="CX91" s="408"/>
      <c r="CY91" s="408"/>
      <c r="CZ91" s="408"/>
      <c r="DA91" s="981"/>
    </row>
    <row r="92" spans="22:105" ht="15.75" customHeight="1">
      <c r="V92" s="416"/>
      <c r="W92" s="416"/>
      <c r="X92" s="416"/>
      <c r="Y92" s="416"/>
      <c r="Z92" s="416"/>
      <c r="AA92" s="416"/>
      <c r="AB92" s="437"/>
      <c r="AC92" s="416"/>
      <c r="AD92" s="416"/>
      <c r="AE92" s="416"/>
      <c r="AF92" s="416"/>
      <c r="AG92" s="416"/>
      <c r="AH92" s="416"/>
      <c r="AI92" s="416"/>
      <c r="AJ92" s="416"/>
      <c r="AK92" s="416"/>
      <c r="AL92" s="416"/>
      <c r="AM92" s="416"/>
      <c r="AN92" s="416"/>
      <c r="AO92" s="416"/>
      <c r="AP92" s="416"/>
      <c r="AQ92" s="437"/>
      <c r="AR92" s="416"/>
      <c r="AS92" s="416"/>
      <c r="AT92" s="416"/>
      <c r="AU92" s="416"/>
      <c r="AV92" s="416"/>
      <c r="AW92" s="416"/>
      <c r="AX92" s="416"/>
      <c r="AY92" s="416"/>
      <c r="AZ92" s="416"/>
      <c r="BA92" s="416"/>
      <c r="BB92" s="416"/>
      <c r="BC92" s="416"/>
      <c r="BD92" s="416"/>
      <c r="BE92" s="416"/>
      <c r="BF92" s="416"/>
      <c r="BG92" s="416"/>
      <c r="BH92" s="437"/>
      <c r="BI92" s="416"/>
      <c r="BJ92" s="416"/>
      <c r="BK92" s="416"/>
      <c r="BL92" s="416"/>
      <c r="BM92" s="416"/>
      <c r="BN92" s="416"/>
      <c r="BO92" s="416"/>
      <c r="BP92" s="416"/>
      <c r="BQ92" s="416"/>
      <c r="BR92" s="416"/>
      <c r="BS92" s="416"/>
      <c r="BT92" s="416"/>
      <c r="BU92" s="416"/>
      <c r="BV92" s="416"/>
      <c r="BW92" s="416"/>
      <c r="BX92" s="416"/>
      <c r="BY92" s="416"/>
      <c r="BZ92" s="416"/>
      <c r="CA92" s="416"/>
      <c r="CB92" s="416"/>
      <c r="CC92" s="416"/>
      <c r="CD92" s="416"/>
      <c r="CE92" s="416"/>
      <c r="CF92" s="416"/>
      <c r="CG92" s="416"/>
      <c r="CH92" s="416"/>
      <c r="CI92" s="416"/>
      <c r="CJ92" s="416"/>
      <c r="CK92" s="416"/>
      <c r="CL92" s="416"/>
      <c r="CM92" s="416"/>
      <c r="CN92" s="416"/>
      <c r="CO92" s="416"/>
      <c r="CP92" s="416"/>
      <c r="CQ92" s="416"/>
      <c r="CR92" s="416"/>
      <c r="CS92" s="437"/>
      <c r="CT92" s="416"/>
      <c r="CU92" s="416"/>
      <c r="CV92" s="416"/>
      <c r="CW92" s="416"/>
      <c r="CX92" s="416"/>
      <c r="CY92" s="416"/>
      <c r="CZ92" s="416"/>
      <c r="DA92" s="981"/>
    </row>
    <row r="93" spans="22:105" ht="15.75" customHeight="1">
      <c r="V93" s="417"/>
      <c r="W93" s="417"/>
      <c r="X93" s="417"/>
      <c r="Y93" s="417"/>
      <c r="Z93" s="417"/>
      <c r="AA93" s="417"/>
      <c r="AB93" s="417"/>
      <c r="AC93" s="417"/>
      <c r="AD93" s="417"/>
      <c r="AE93" s="417"/>
      <c r="AF93" s="417"/>
      <c r="AG93" s="417"/>
      <c r="AH93" s="417"/>
      <c r="AI93" s="417"/>
      <c r="AJ93" s="417"/>
      <c r="AK93" s="417"/>
      <c r="AL93" s="417"/>
      <c r="AM93" s="417"/>
      <c r="AN93" s="417"/>
      <c r="AO93" s="417"/>
      <c r="AP93" s="417"/>
      <c r="AQ93" s="417"/>
      <c r="AR93" s="417"/>
      <c r="AS93" s="417"/>
      <c r="AT93" s="417"/>
      <c r="AU93" s="417"/>
      <c r="AV93" s="417"/>
      <c r="AW93" s="417"/>
      <c r="AX93" s="417"/>
      <c r="AY93" s="417"/>
      <c r="AZ93" s="417"/>
      <c r="BA93" s="417"/>
      <c r="BB93" s="417"/>
      <c r="BC93" s="417"/>
      <c r="BD93" s="417"/>
      <c r="BE93" s="417"/>
      <c r="BF93" s="417"/>
      <c r="BG93" s="417"/>
      <c r="BH93" s="417"/>
      <c r="BI93" s="417"/>
      <c r="BJ93" s="417"/>
      <c r="BK93" s="417"/>
      <c r="BL93" s="417"/>
      <c r="BM93" s="417"/>
      <c r="BN93" s="417"/>
      <c r="BO93" s="417"/>
      <c r="BP93" s="417"/>
      <c r="BQ93" s="417"/>
      <c r="BR93" s="417"/>
      <c r="BS93" s="417"/>
      <c r="BT93" s="417"/>
      <c r="BU93" s="417"/>
      <c r="BV93" s="417"/>
      <c r="BW93" s="417"/>
      <c r="BX93" s="417"/>
      <c r="BY93" s="417"/>
      <c r="BZ93" s="417"/>
      <c r="CA93" s="417"/>
      <c r="CB93" s="417"/>
      <c r="CC93" s="417"/>
      <c r="CD93" s="417"/>
      <c r="CE93" s="417"/>
      <c r="CF93" s="417"/>
      <c r="CG93" s="417"/>
      <c r="CH93" s="417"/>
      <c r="CI93" s="417"/>
      <c r="CJ93" s="417"/>
      <c r="CK93" s="417"/>
      <c r="CL93" s="417"/>
      <c r="CM93" s="417"/>
      <c r="CN93" s="417"/>
      <c r="CO93" s="417"/>
      <c r="CP93" s="417"/>
      <c r="CQ93" s="417"/>
      <c r="CR93" s="417"/>
      <c r="CS93" s="417"/>
      <c r="CT93" s="417"/>
      <c r="CU93" s="417"/>
      <c r="CV93" s="417"/>
      <c r="CW93" s="417"/>
      <c r="CX93" s="417"/>
      <c r="CY93" s="417"/>
      <c r="CZ93" s="417"/>
      <c r="DA93" s="981"/>
    </row>
    <row r="94" spans="22:105" ht="15.75" customHeight="1">
      <c r="V94" s="418"/>
      <c r="W94" s="418"/>
      <c r="X94" s="418"/>
      <c r="Y94" s="418"/>
      <c r="Z94" s="418"/>
      <c r="AA94" s="418"/>
      <c r="AB94" s="418"/>
      <c r="AC94" s="418"/>
      <c r="AD94" s="418"/>
      <c r="AE94" s="418"/>
      <c r="AF94" s="418"/>
      <c r="AG94" s="418"/>
      <c r="AH94" s="418"/>
      <c r="AI94" s="418"/>
      <c r="AJ94" s="418"/>
      <c r="AK94" s="418"/>
      <c r="AL94" s="418"/>
      <c r="AM94" s="418"/>
      <c r="AN94" s="418"/>
      <c r="AO94" s="418"/>
      <c r="AP94" s="418"/>
      <c r="AQ94" s="418"/>
      <c r="AR94" s="418"/>
      <c r="AS94" s="418"/>
      <c r="AT94" s="418"/>
      <c r="AU94" s="418"/>
      <c r="AV94" s="418"/>
      <c r="AW94" s="418"/>
      <c r="AX94" s="418"/>
      <c r="AY94" s="418"/>
      <c r="AZ94" s="418"/>
      <c r="BA94" s="418"/>
      <c r="BB94" s="418"/>
      <c r="BC94" s="418"/>
      <c r="BD94" s="418"/>
      <c r="BE94" s="418"/>
      <c r="BF94" s="418"/>
      <c r="BG94" s="418"/>
      <c r="BH94" s="418"/>
      <c r="BI94" s="418"/>
      <c r="BJ94" s="418"/>
      <c r="BK94" s="418"/>
      <c r="BL94" s="418"/>
      <c r="BM94" s="418"/>
      <c r="BN94" s="418"/>
      <c r="BO94" s="418"/>
      <c r="BP94" s="418"/>
      <c r="BQ94" s="418"/>
      <c r="BR94" s="418"/>
      <c r="BS94" s="418"/>
      <c r="BT94" s="418"/>
      <c r="BU94" s="418"/>
      <c r="BV94" s="418"/>
      <c r="BW94" s="418"/>
      <c r="BX94" s="418"/>
      <c r="BY94" s="418"/>
      <c r="BZ94" s="418"/>
      <c r="CA94" s="418"/>
      <c r="CB94" s="418"/>
      <c r="CC94" s="418"/>
      <c r="CD94" s="418"/>
      <c r="CE94" s="418"/>
      <c r="CF94" s="418"/>
      <c r="CG94" s="418"/>
      <c r="CH94" s="418"/>
      <c r="CI94" s="418"/>
      <c r="CJ94" s="418"/>
      <c r="CK94" s="418"/>
      <c r="CL94" s="418"/>
      <c r="CM94" s="418"/>
      <c r="CN94" s="418"/>
      <c r="CO94" s="418"/>
      <c r="CP94" s="418"/>
      <c r="CQ94" s="418"/>
      <c r="CR94" s="418"/>
      <c r="CS94" s="418"/>
      <c r="CT94" s="418"/>
      <c r="CU94" s="418"/>
      <c r="CV94" s="418"/>
      <c r="CW94" s="418"/>
      <c r="CX94" s="418"/>
      <c r="CY94" s="418"/>
      <c r="CZ94" s="418"/>
      <c r="DA94" s="981"/>
    </row>
    <row r="95" spans="22:105" ht="15.75" customHeight="1">
      <c r="V95" s="418"/>
      <c r="W95" s="418"/>
      <c r="X95" s="418"/>
      <c r="Y95" s="418"/>
      <c r="Z95" s="418"/>
      <c r="AA95" s="418"/>
      <c r="AB95" s="418"/>
      <c r="AC95" s="418"/>
      <c r="AD95" s="418"/>
      <c r="AE95" s="418"/>
      <c r="AF95" s="418"/>
      <c r="AG95" s="418"/>
      <c r="AH95" s="418"/>
      <c r="AI95" s="418"/>
      <c r="AJ95" s="418"/>
      <c r="AK95" s="418"/>
      <c r="AL95" s="418"/>
      <c r="AM95" s="418"/>
      <c r="AN95" s="418"/>
      <c r="AO95" s="418"/>
      <c r="AP95" s="418"/>
      <c r="AQ95" s="418"/>
      <c r="AR95" s="418"/>
      <c r="AS95" s="418"/>
      <c r="AT95" s="418"/>
      <c r="AU95" s="418"/>
      <c r="AV95" s="418"/>
      <c r="AW95" s="418"/>
      <c r="AX95" s="418"/>
      <c r="AY95" s="418"/>
      <c r="AZ95" s="418"/>
      <c r="BA95" s="418"/>
      <c r="BB95" s="418"/>
      <c r="BC95" s="418"/>
      <c r="BD95" s="418"/>
      <c r="BE95" s="418"/>
      <c r="BF95" s="418"/>
      <c r="BG95" s="418"/>
      <c r="BH95" s="418"/>
      <c r="BI95" s="418"/>
      <c r="BJ95" s="418"/>
      <c r="BK95" s="418"/>
      <c r="BL95" s="418"/>
      <c r="BM95" s="418"/>
      <c r="BN95" s="418"/>
      <c r="BO95" s="418"/>
      <c r="BP95" s="418"/>
      <c r="BQ95" s="418"/>
      <c r="BR95" s="418"/>
      <c r="BS95" s="418"/>
      <c r="BT95" s="418"/>
      <c r="BU95" s="418"/>
      <c r="BV95" s="418"/>
      <c r="BW95" s="418"/>
      <c r="BX95" s="418"/>
      <c r="BY95" s="418"/>
      <c r="BZ95" s="418"/>
      <c r="CA95" s="418"/>
      <c r="CB95" s="418"/>
      <c r="CC95" s="418"/>
      <c r="CD95" s="418"/>
      <c r="CE95" s="418"/>
      <c r="CF95" s="418"/>
      <c r="CG95" s="418"/>
      <c r="CH95" s="418"/>
      <c r="CI95" s="418"/>
      <c r="CJ95" s="418"/>
      <c r="CK95" s="418"/>
      <c r="CL95" s="418"/>
      <c r="CM95" s="418"/>
      <c r="CN95" s="418"/>
      <c r="CO95" s="418"/>
      <c r="CP95" s="418"/>
      <c r="CQ95" s="418"/>
      <c r="CR95" s="418"/>
      <c r="CS95" s="418"/>
      <c r="CT95" s="418"/>
      <c r="CU95" s="418"/>
      <c r="CV95" s="418"/>
      <c r="CW95" s="418"/>
      <c r="CX95" s="418"/>
      <c r="CY95" s="418"/>
      <c r="CZ95" s="418"/>
      <c r="DA95" s="981"/>
    </row>
    <row r="96" spans="22:105" ht="15.75" customHeight="1">
      <c r="V96" s="408"/>
      <c r="W96" s="408"/>
      <c r="X96" s="408"/>
      <c r="Y96" s="408"/>
      <c r="Z96" s="408"/>
      <c r="AA96" s="408"/>
      <c r="AB96" s="408"/>
      <c r="AC96" s="408"/>
      <c r="AD96" s="408"/>
      <c r="AE96" s="408"/>
      <c r="AF96" s="408"/>
      <c r="AG96" s="408"/>
      <c r="AH96" s="408"/>
      <c r="AI96" s="408"/>
      <c r="AJ96" s="408"/>
      <c r="AK96" s="408"/>
      <c r="AL96" s="408"/>
      <c r="AM96" s="408"/>
      <c r="AN96" s="408"/>
      <c r="AO96" s="408"/>
      <c r="AP96" s="408"/>
      <c r="AQ96" s="408"/>
      <c r="AR96" s="408"/>
      <c r="AS96" s="408"/>
      <c r="AT96" s="408"/>
      <c r="AU96" s="408"/>
      <c r="AV96" s="408"/>
      <c r="AW96" s="408"/>
      <c r="AX96" s="408"/>
      <c r="AY96" s="408"/>
      <c r="AZ96" s="408"/>
      <c r="BA96" s="408"/>
      <c r="BB96" s="408"/>
      <c r="BC96" s="408"/>
      <c r="BD96" s="408"/>
      <c r="BE96" s="408"/>
      <c r="BF96" s="408"/>
      <c r="BG96" s="408"/>
      <c r="BH96" s="408"/>
      <c r="BI96" s="408"/>
      <c r="BJ96" s="408"/>
      <c r="BK96" s="408"/>
      <c r="BL96" s="408"/>
      <c r="BM96" s="408"/>
      <c r="BN96" s="408"/>
      <c r="BO96" s="408"/>
      <c r="BP96" s="408"/>
      <c r="BQ96" s="408"/>
      <c r="BR96" s="408"/>
      <c r="BS96" s="408"/>
      <c r="BT96" s="408"/>
      <c r="BU96" s="408"/>
      <c r="BV96" s="408"/>
      <c r="BW96" s="408"/>
      <c r="BX96" s="408"/>
      <c r="BY96" s="408"/>
      <c r="BZ96" s="408"/>
      <c r="CA96" s="408"/>
      <c r="CB96" s="408"/>
      <c r="CC96" s="408"/>
      <c r="CD96" s="408"/>
      <c r="CE96" s="408"/>
      <c r="CF96" s="408"/>
      <c r="CG96" s="408"/>
      <c r="CH96" s="408"/>
      <c r="CI96" s="408"/>
      <c r="CJ96" s="408"/>
      <c r="CK96" s="408"/>
      <c r="CL96" s="408"/>
      <c r="CM96" s="408"/>
      <c r="CN96" s="408"/>
      <c r="CO96" s="408"/>
      <c r="CP96" s="408"/>
      <c r="CQ96" s="408"/>
      <c r="CR96" s="408"/>
      <c r="CS96" s="408"/>
      <c r="CT96" s="408"/>
      <c r="CU96" s="408"/>
      <c r="CV96" s="408"/>
      <c r="CW96" s="408"/>
      <c r="CX96" s="408"/>
      <c r="CY96" s="408"/>
      <c r="CZ96" s="408"/>
      <c r="DA96" s="981"/>
    </row>
    <row r="97" spans="22:105" ht="15.75" customHeight="1">
      <c r="V97" s="408"/>
      <c r="W97" s="408"/>
      <c r="X97" s="408"/>
      <c r="Y97" s="408"/>
      <c r="Z97" s="408"/>
      <c r="AA97" s="408"/>
      <c r="AB97" s="408"/>
      <c r="AC97" s="408"/>
      <c r="AD97" s="408"/>
      <c r="AE97" s="408"/>
      <c r="AF97" s="408"/>
      <c r="AG97" s="408"/>
      <c r="AH97" s="408"/>
      <c r="AI97" s="408"/>
      <c r="AJ97" s="408"/>
      <c r="AK97" s="408"/>
      <c r="AL97" s="408"/>
      <c r="AM97" s="408"/>
      <c r="AN97" s="408"/>
      <c r="AO97" s="408"/>
      <c r="AP97" s="408"/>
      <c r="AQ97" s="408"/>
      <c r="AR97" s="408"/>
      <c r="AS97" s="408"/>
      <c r="AT97" s="408"/>
      <c r="AU97" s="408"/>
      <c r="AV97" s="408"/>
      <c r="AW97" s="408"/>
      <c r="AX97" s="408"/>
      <c r="AY97" s="408"/>
      <c r="AZ97" s="408"/>
      <c r="BA97" s="408"/>
      <c r="BB97" s="408"/>
      <c r="BC97" s="408"/>
      <c r="BD97" s="408"/>
      <c r="BE97" s="408"/>
      <c r="BF97" s="408"/>
      <c r="BG97" s="408"/>
      <c r="BH97" s="408"/>
      <c r="BI97" s="408"/>
      <c r="BJ97" s="408"/>
      <c r="BK97" s="408"/>
      <c r="BL97" s="408"/>
      <c r="BM97" s="408"/>
      <c r="BN97" s="408"/>
      <c r="BO97" s="408"/>
      <c r="BP97" s="408"/>
      <c r="BQ97" s="408"/>
      <c r="BR97" s="408"/>
      <c r="BS97" s="408"/>
      <c r="BT97" s="408"/>
      <c r="BU97" s="408"/>
      <c r="BV97" s="408"/>
      <c r="BW97" s="408"/>
      <c r="BX97" s="408"/>
      <c r="BY97" s="408"/>
      <c r="BZ97" s="408"/>
      <c r="CA97" s="408"/>
      <c r="CB97" s="408"/>
      <c r="CC97" s="408"/>
      <c r="CD97" s="408"/>
      <c r="CE97" s="408"/>
      <c r="CF97" s="408"/>
      <c r="CG97" s="408"/>
      <c r="CH97" s="408"/>
      <c r="CI97" s="408"/>
      <c r="CJ97" s="408"/>
      <c r="CK97" s="408"/>
      <c r="CL97" s="408"/>
      <c r="CM97" s="408"/>
      <c r="CN97" s="408"/>
      <c r="CO97" s="408"/>
      <c r="CP97" s="408"/>
      <c r="CQ97" s="408"/>
      <c r="CR97" s="408"/>
      <c r="CS97" s="408"/>
      <c r="CT97" s="408"/>
      <c r="CU97" s="408"/>
      <c r="CV97" s="408"/>
      <c r="CW97" s="408"/>
      <c r="CX97" s="408"/>
      <c r="CY97" s="408"/>
      <c r="CZ97" s="408"/>
      <c r="DA97" s="981"/>
    </row>
    <row r="98" spans="22:105" ht="15.75" customHeight="1">
      <c r="V98" s="408"/>
      <c r="W98" s="408"/>
      <c r="X98" s="408"/>
      <c r="Y98" s="408"/>
      <c r="Z98" s="408"/>
      <c r="AA98" s="408"/>
      <c r="AB98" s="408"/>
      <c r="AC98" s="408"/>
      <c r="AD98" s="408"/>
      <c r="AE98" s="408"/>
      <c r="AF98" s="408"/>
      <c r="AG98" s="408"/>
      <c r="AH98" s="408"/>
      <c r="AI98" s="408"/>
      <c r="AJ98" s="408"/>
      <c r="AK98" s="408"/>
      <c r="AL98" s="408"/>
      <c r="AM98" s="408"/>
      <c r="AN98" s="408"/>
      <c r="AO98" s="408"/>
      <c r="AP98" s="408"/>
      <c r="AQ98" s="408"/>
      <c r="AR98" s="408"/>
      <c r="AS98" s="408"/>
      <c r="AT98" s="408"/>
      <c r="AU98" s="408"/>
      <c r="AV98" s="408"/>
      <c r="AW98" s="408"/>
      <c r="AX98" s="408"/>
      <c r="AY98" s="408"/>
      <c r="AZ98" s="408"/>
      <c r="BA98" s="408"/>
      <c r="BB98" s="408"/>
      <c r="BC98" s="408"/>
      <c r="BD98" s="408"/>
      <c r="BE98" s="408"/>
      <c r="BF98" s="408"/>
      <c r="BG98" s="408"/>
      <c r="BH98" s="408"/>
      <c r="BI98" s="408"/>
      <c r="BJ98" s="408"/>
      <c r="BK98" s="408"/>
      <c r="BL98" s="408"/>
      <c r="BM98" s="408"/>
      <c r="BN98" s="408"/>
      <c r="BO98" s="408"/>
      <c r="BP98" s="408"/>
      <c r="BQ98" s="408"/>
      <c r="BR98" s="408"/>
      <c r="BS98" s="408"/>
      <c r="BT98" s="408"/>
      <c r="BU98" s="408"/>
      <c r="BV98" s="408"/>
      <c r="BW98" s="408"/>
      <c r="BX98" s="408"/>
      <c r="BY98" s="408"/>
      <c r="BZ98" s="408"/>
      <c r="CA98" s="408"/>
      <c r="CB98" s="408"/>
      <c r="CC98" s="408"/>
      <c r="CD98" s="408"/>
      <c r="CE98" s="408"/>
      <c r="CF98" s="408"/>
      <c r="CG98" s="408"/>
      <c r="CH98" s="408"/>
      <c r="CI98" s="408"/>
      <c r="CJ98" s="408"/>
      <c r="CK98" s="408"/>
      <c r="CL98" s="408"/>
      <c r="CM98" s="408"/>
      <c r="CN98" s="408"/>
      <c r="CO98" s="408"/>
      <c r="CP98" s="408"/>
      <c r="CQ98" s="408"/>
      <c r="CR98" s="408"/>
      <c r="CS98" s="408"/>
      <c r="CT98" s="408"/>
      <c r="CU98" s="408"/>
      <c r="CV98" s="408"/>
      <c r="CW98" s="408"/>
      <c r="CX98" s="408"/>
      <c r="CY98" s="408"/>
      <c r="CZ98" s="408"/>
      <c r="DA98" s="981"/>
    </row>
    <row r="99" spans="22:105" ht="15.75" customHeight="1">
      <c r="V99" s="408"/>
      <c r="W99" s="408"/>
      <c r="X99" s="408"/>
      <c r="Y99" s="408"/>
      <c r="Z99" s="408"/>
      <c r="AA99" s="408"/>
      <c r="AB99" s="408"/>
      <c r="AC99" s="408"/>
      <c r="AD99" s="408"/>
      <c r="AE99" s="408"/>
      <c r="AF99" s="408"/>
      <c r="AG99" s="408"/>
      <c r="AH99" s="408"/>
      <c r="AI99" s="408"/>
      <c r="AJ99" s="408"/>
      <c r="AK99" s="408"/>
      <c r="AL99" s="408"/>
      <c r="AM99" s="408"/>
      <c r="AN99" s="408"/>
      <c r="AO99" s="408"/>
      <c r="AP99" s="408"/>
      <c r="AQ99" s="408"/>
      <c r="AR99" s="408"/>
      <c r="AS99" s="408"/>
      <c r="AT99" s="408"/>
      <c r="AU99" s="408"/>
      <c r="AV99" s="408"/>
      <c r="AW99" s="408"/>
      <c r="AX99" s="408"/>
      <c r="AY99" s="408"/>
      <c r="AZ99" s="408"/>
      <c r="BA99" s="408"/>
      <c r="BB99" s="408"/>
      <c r="BC99" s="408"/>
      <c r="BD99" s="408"/>
      <c r="BE99" s="408"/>
      <c r="BF99" s="408"/>
      <c r="BG99" s="408"/>
      <c r="BH99" s="408"/>
      <c r="BI99" s="408"/>
      <c r="BJ99" s="408"/>
      <c r="BK99" s="408"/>
      <c r="BL99" s="408"/>
      <c r="BM99" s="408"/>
      <c r="BN99" s="408"/>
      <c r="BO99" s="408"/>
      <c r="BP99" s="408"/>
      <c r="BQ99" s="408"/>
      <c r="BR99" s="408"/>
      <c r="BS99" s="408"/>
      <c r="BT99" s="408"/>
      <c r="BU99" s="408"/>
      <c r="BV99" s="408"/>
      <c r="BW99" s="408"/>
      <c r="BX99" s="408"/>
      <c r="BY99" s="408"/>
      <c r="BZ99" s="408"/>
      <c r="CA99" s="408"/>
      <c r="CB99" s="408"/>
      <c r="CC99" s="408"/>
      <c r="CD99" s="408"/>
      <c r="CE99" s="408"/>
      <c r="CF99" s="408"/>
      <c r="CG99" s="408"/>
      <c r="CH99" s="408"/>
      <c r="CI99" s="408"/>
      <c r="CJ99" s="408"/>
      <c r="CK99" s="408"/>
      <c r="CL99" s="408"/>
      <c r="CM99" s="408"/>
      <c r="CN99" s="408"/>
      <c r="CO99" s="408"/>
      <c r="CP99" s="408"/>
      <c r="CQ99" s="408"/>
      <c r="CR99" s="408"/>
      <c r="CS99" s="408"/>
      <c r="CT99" s="408"/>
      <c r="CU99" s="408"/>
      <c r="CV99" s="408"/>
      <c r="CW99" s="408"/>
      <c r="CX99" s="408"/>
      <c r="CY99" s="408"/>
      <c r="CZ99" s="408"/>
      <c r="DA99" s="981"/>
    </row>
    <row r="100" spans="22:105" ht="15.75" customHeight="1">
      <c r="V100" s="408"/>
      <c r="W100" s="408"/>
      <c r="X100" s="408"/>
      <c r="Y100" s="408"/>
      <c r="Z100" s="408"/>
      <c r="AA100" s="408"/>
      <c r="AB100" s="408"/>
      <c r="AC100" s="408"/>
      <c r="AD100" s="408"/>
      <c r="AE100" s="408"/>
      <c r="AF100" s="408"/>
      <c r="AG100" s="408"/>
      <c r="AH100" s="408"/>
      <c r="AI100" s="408"/>
      <c r="AJ100" s="408"/>
      <c r="AK100" s="408"/>
      <c r="AL100" s="408"/>
      <c r="AM100" s="408"/>
      <c r="AN100" s="408"/>
      <c r="AO100" s="408"/>
      <c r="AP100" s="408"/>
      <c r="AQ100" s="408"/>
      <c r="AR100" s="408"/>
      <c r="AS100" s="408"/>
      <c r="AT100" s="408"/>
      <c r="AU100" s="408"/>
      <c r="AV100" s="408"/>
      <c r="AW100" s="408"/>
      <c r="AX100" s="408"/>
      <c r="AY100" s="408"/>
      <c r="AZ100" s="408"/>
      <c r="BA100" s="408"/>
      <c r="BB100" s="408"/>
      <c r="BC100" s="408"/>
      <c r="BD100" s="408"/>
      <c r="BE100" s="408"/>
      <c r="BF100" s="408"/>
      <c r="BG100" s="408"/>
      <c r="BH100" s="408"/>
      <c r="BI100" s="408"/>
      <c r="BJ100" s="408"/>
      <c r="BK100" s="408"/>
      <c r="BL100" s="408"/>
      <c r="BM100" s="408"/>
      <c r="BN100" s="408"/>
      <c r="BO100" s="408"/>
      <c r="BP100" s="408"/>
      <c r="BQ100" s="408"/>
      <c r="BR100" s="408"/>
      <c r="BS100" s="408"/>
      <c r="BT100" s="408"/>
      <c r="BU100" s="408"/>
      <c r="BV100" s="408"/>
      <c r="BW100" s="408"/>
      <c r="BX100" s="408"/>
      <c r="BY100" s="408"/>
      <c r="BZ100" s="408"/>
      <c r="CA100" s="408"/>
      <c r="CB100" s="408"/>
      <c r="CC100" s="408"/>
      <c r="CD100" s="408"/>
      <c r="CE100" s="408"/>
      <c r="CF100" s="408"/>
      <c r="CG100" s="408"/>
      <c r="CH100" s="408"/>
      <c r="CI100" s="408"/>
      <c r="CJ100" s="408"/>
      <c r="CK100" s="408"/>
      <c r="CL100" s="408"/>
      <c r="CM100" s="408"/>
      <c r="CN100" s="408"/>
      <c r="CO100" s="408"/>
      <c r="CP100" s="408"/>
      <c r="CQ100" s="408"/>
      <c r="CR100" s="408"/>
      <c r="CS100" s="408"/>
      <c r="CT100" s="408"/>
      <c r="CU100" s="408"/>
      <c r="CV100" s="408"/>
      <c r="CW100" s="408"/>
      <c r="CX100" s="408"/>
      <c r="CY100" s="408"/>
      <c r="CZ100" s="408"/>
      <c r="DA100" s="981"/>
    </row>
    <row r="101" spans="22:105" ht="15.75" customHeight="1">
      <c r="V101" s="419"/>
      <c r="W101" s="419"/>
      <c r="X101" s="419"/>
      <c r="Y101" s="419"/>
      <c r="Z101" s="419"/>
      <c r="AA101" s="419"/>
      <c r="AB101" s="419"/>
      <c r="AC101" s="419"/>
      <c r="AD101" s="419"/>
      <c r="AE101" s="419"/>
      <c r="AF101" s="419"/>
      <c r="AG101" s="419"/>
      <c r="AH101" s="419"/>
      <c r="AI101" s="419"/>
      <c r="AJ101" s="419"/>
      <c r="AK101" s="419"/>
      <c r="AL101" s="419"/>
      <c r="AM101" s="419"/>
      <c r="AN101" s="419"/>
      <c r="AO101" s="419"/>
      <c r="AP101" s="419"/>
      <c r="AQ101" s="419"/>
      <c r="AR101" s="419"/>
      <c r="AS101" s="419"/>
      <c r="AT101" s="419"/>
      <c r="AU101" s="419"/>
      <c r="AV101" s="419"/>
      <c r="AW101" s="419"/>
      <c r="AX101" s="419"/>
      <c r="AY101" s="419"/>
      <c r="AZ101" s="419"/>
      <c r="BA101" s="419"/>
      <c r="BB101" s="419"/>
      <c r="BC101" s="419"/>
      <c r="BD101" s="419"/>
      <c r="BE101" s="419"/>
      <c r="BF101" s="419"/>
      <c r="BG101" s="419"/>
      <c r="BH101" s="419"/>
      <c r="BI101" s="419"/>
      <c r="BJ101" s="419"/>
      <c r="BK101" s="419"/>
      <c r="BL101" s="419"/>
      <c r="BM101" s="419"/>
      <c r="BN101" s="419"/>
      <c r="BO101" s="419"/>
      <c r="BP101" s="419"/>
      <c r="BQ101" s="419"/>
      <c r="BR101" s="419"/>
      <c r="BS101" s="419"/>
      <c r="BT101" s="419"/>
      <c r="BU101" s="419"/>
      <c r="BV101" s="419"/>
      <c r="BW101" s="419"/>
      <c r="BX101" s="419"/>
      <c r="BY101" s="419"/>
      <c r="BZ101" s="419"/>
      <c r="CA101" s="419"/>
      <c r="CB101" s="419"/>
      <c r="CC101" s="419"/>
      <c r="CD101" s="419"/>
      <c r="CE101" s="419"/>
      <c r="CF101" s="419"/>
      <c r="CG101" s="419"/>
      <c r="CH101" s="419"/>
      <c r="CI101" s="419"/>
      <c r="CJ101" s="419"/>
      <c r="CK101" s="419"/>
      <c r="CL101" s="419"/>
      <c r="CM101" s="419"/>
      <c r="CN101" s="419"/>
      <c r="CO101" s="419"/>
      <c r="CP101" s="419"/>
      <c r="CQ101" s="419"/>
      <c r="CR101" s="419"/>
      <c r="CS101" s="419"/>
      <c r="CT101" s="419"/>
      <c r="CU101" s="419"/>
      <c r="CV101" s="419"/>
      <c r="CW101" s="419"/>
      <c r="CX101" s="419"/>
      <c r="CY101" s="419"/>
      <c r="CZ101" s="419"/>
      <c r="DA101" s="981"/>
    </row>
    <row r="102" spans="22:105" ht="15.75" customHeight="1">
      <c r="V102" s="420"/>
      <c r="W102" s="420"/>
      <c r="X102" s="420"/>
      <c r="Y102" s="420"/>
      <c r="Z102" s="420"/>
      <c r="AA102" s="420"/>
      <c r="AB102" s="420"/>
      <c r="AC102" s="420"/>
      <c r="AD102" s="420"/>
      <c r="AE102" s="420"/>
      <c r="AF102" s="420"/>
      <c r="AG102" s="420"/>
      <c r="AH102" s="420"/>
      <c r="AI102" s="420"/>
      <c r="AJ102" s="420"/>
      <c r="AK102" s="420"/>
      <c r="AL102" s="420"/>
      <c r="AM102" s="420"/>
      <c r="AN102" s="420"/>
      <c r="AO102" s="420"/>
      <c r="AP102" s="420"/>
      <c r="AQ102" s="420"/>
      <c r="AR102" s="420"/>
      <c r="AS102" s="420"/>
      <c r="AT102" s="420"/>
      <c r="AU102" s="420"/>
      <c r="AV102" s="420"/>
      <c r="AW102" s="420"/>
      <c r="AX102" s="420"/>
      <c r="AY102" s="420"/>
      <c r="AZ102" s="420"/>
      <c r="BA102" s="420"/>
      <c r="BB102" s="420"/>
      <c r="BC102" s="420"/>
      <c r="BD102" s="420"/>
      <c r="BE102" s="420"/>
      <c r="BF102" s="420"/>
      <c r="BG102" s="420"/>
      <c r="BH102" s="420"/>
      <c r="BI102" s="420"/>
      <c r="BJ102" s="420"/>
      <c r="BK102" s="420"/>
      <c r="BL102" s="420"/>
      <c r="BM102" s="420"/>
      <c r="BN102" s="420"/>
      <c r="BO102" s="420"/>
      <c r="BP102" s="420"/>
      <c r="BQ102" s="420"/>
      <c r="BR102" s="420"/>
      <c r="BS102" s="420"/>
      <c r="BT102" s="420"/>
      <c r="BU102" s="420"/>
      <c r="BV102" s="420"/>
      <c r="BW102" s="420"/>
      <c r="BX102" s="420"/>
      <c r="BY102" s="420"/>
      <c r="BZ102" s="420"/>
      <c r="CA102" s="420"/>
      <c r="CB102" s="420"/>
      <c r="CC102" s="420"/>
      <c r="CD102" s="420"/>
      <c r="CE102" s="420"/>
      <c r="CF102" s="420"/>
      <c r="CG102" s="420"/>
      <c r="CH102" s="420"/>
      <c r="CI102" s="420"/>
      <c r="CJ102" s="420"/>
      <c r="CK102" s="420"/>
      <c r="CL102" s="420"/>
      <c r="CM102" s="420"/>
      <c r="CN102" s="420"/>
      <c r="CO102" s="420"/>
      <c r="CP102" s="420"/>
      <c r="CQ102" s="420"/>
      <c r="CR102" s="420"/>
      <c r="CS102" s="420"/>
      <c r="CT102" s="420"/>
      <c r="CU102" s="420"/>
      <c r="CV102" s="420"/>
      <c r="CW102" s="420"/>
      <c r="CX102" s="420"/>
      <c r="CY102" s="420"/>
      <c r="CZ102" s="420"/>
      <c r="DA102" s="981"/>
    </row>
    <row r="103" spans="22:105" ht="15.75" customHeight="1">
      <c r="V103" s="421"/>
      <c r="W103" s="421"/>
      <c r="X103" s="421"/>
      <c r="Y103" s="421"/>
      <c r="Z103" s="421"/>
      <c r="AA103" s="421"/>
      <c r="AB103" s="421"/>
      <c r="AC103" s="421"/>
      <c r="AD103" s="421"/>
      <c r="AE103" s="421"/>
      <c r="AF103" s="421"/>
      <c r="AG103" s="421"/>
      <c r="AH103" s="421"/>
      <c r="AI103" s="421"/>
      <c r="AJ103" s="421"/>
      <c r="AK103" s="421"/>
      <c r="AL103" s="421"/>
      <c r="AM103" s="421"/>
      <c r="AN103" s="421"/>
      <c r="AO103" s="421"/>
      <c r="AP103" s="421"/>
      <c r="AQ103" s="421"/>
      <c r="AR103" s="421"/>
      <c r="AS103" s="421"/>
      <c r="AT103" s="421"/>
      <c r="AU103" s="421"/>
      <c r="AV103" s="421"/>
      <c r="AW103" s="421"/>
      <c r="AX103" s="421"/>
      <c r="AY103" s="421"/>
      <c r="AZ103" s="421"/>
      <c r="BA103" s="421"/>
      <c r="BB103" s="421"/>
      <c r="BC103" s="421"/>
      <c r="BD103" s="421"/>
      <c r="BE103" s="421"/>
      <c r="BF103" s="421"/>
      <c r="BG103" s="421"/>
      <c r="BH103" s="421"/>
      <c r="BI103" s="421"/>
      <c r="BJ103" s="421"/>
      <c r="BK103" s="421"/>
      <c r="BL103" s="421"/>
      <c r="BM103" s="421"/>
      <c r="BN103" s="421"/>
      <c r="BO103" s="421"/>
      <c r="BP103" s="421"/>
      <c r="BQ103" s="421"/>
      <c r="BR103" s="421"/>
      <c r="BS103" s="421"/>
      <c r="BT103" s="421"/>
      <c r="BU103" s="421"/>
      <c r="BV103" s="421"/>
      <c r="BW103" s="421"/>
      <c r="BX103" s="421"/>
      <c r="BY103" s="421"/>
      <c r="BZ103" s="421"/>
      <c r="CA103" s="421"/>
      <c r="CB103" s="421"/>
      <c r="CC103" s="421"/>
      <c r="CD103" s="421"/>
      <c r="CE103" s="421"/>
      <c r="CF103" s="421"/>
      <c r="CG103" s="421"/>
      <c r="CH103" s="421"/>
      <c r="CI103" s="421"/>
      <c r="CJ103" s="421"/>
      <c r="CK103" s="421"/>
      <c r="CL103" s="421"/>
      <c r="CM103" s="421"/>
      <c r="CN103" s="421"/>
      <c r="CO103" s="421"/>
      <c r="CP103" s="421"/>
      <c r="CQ103" s="421"/>
      <c r="CR103" s="421"/>
      <c r="CS103" s="421"/>
      <c r="CT103" s="421"/>
      <c r="CU103" s="421"/>
      <c r="CV103" s="421"/>
      <c r="CW103" s="421"/>
      <c r="CX103" s="421"/>
      <c r="CY103" s="421"/>
      <c r="CZ103" s="421"/>
      <c r="DA103" s="981"/>
    </row>
    <row r="104" spans="22:105" ht="15.75" customHeight="1">
      <c r="V104" s="422"/>
      <c r="W104" s="422"/>
      <c r="X104" s="422"/>
      <c r="Y104" s="422"/>
      <c r="Z104" s="422"/>
      <c r="AA104" s="422"/>
      <c r="AB104" s="422"/>
      <c r="AC104" s="422"/>
      <c r="AD104" s="422"/>
      <c r="AE104" s="422"/>
      <c r="AF104" s="422"/>
      <c r="AG104" s="422"/>
      <c r="AH104" s="422"/>
      <c r="AI104" s="422"/>
      <c r="AJ104" s="422"/>
      <c r="AK104" s="422"/>
      <c r="AL104" s="422"/>
      <c r="AM104" s="422"/>
      <c r="AN104" s="422"/>
      <c r="AO104" s="422"/>
      <c r="AP104" s="422"/>
      <c r="AQ104" s="422"/>
      <c r="AR104" s="422"/>
      <c r="AS104" s="422"/>
      <c r="AT104" s="422"/>
      <c r="AU104" s="422"/>
      <c r="AV104" s="422"/>
      <c r="AW104" s="422"/>
      <c r="AX104" s="422"/>
      <c r="AY104" s="422"/>
      <c r="AZ104" s="422"/>
      <c r="BA104" s="422"/>
      <c r="BB104" s="422"/>
      <c r="BC104" s="422"/>
      <c r="BD104" s="422"/>
      <c r="BE104" s="422"/>
      <c r="BF104" s="422"/>
      <c r="BG104" s="422"/>
      <c r="BH104" s="422"/>
      <c r="BI104" s="422"/>
      <c r="BJ104" s="422"/>
      <c r="BK104" s="422"/>
      <c r="BL104" s="422"/>
      <c r="BM104" s="422"/>
      <c r="BN104" s="422"/>
      <c r="BO104" s="422"/>
      <c r="BP104" s="422"/>
      <c r="BQ104" s="422"/>
      <c r="BR104" s="422"/>
      <c r="BS104" s="422"/>
      <c r="BT104" s="422"/>
      <c r="BU104" s="422"/>
      <c r="BV104" s="422"/>
      <c r="BW104" s="422"/>
      <c r="BX104" s="422"/>
      <c r="BY104" s="422"/>
      <c r="BZ104" s="422"/>
      <c r="CA104" s="422"/>
      <c r="CB104" s="422"/>
      <c r="CC104" s="422"/>
      <c r="CD104" s="422"/>
      <c r="CE104" s="422"/>
      <c r="CF104" s="422"/>
      <c r="CG104" s="422"/>
      <c r="CH104" s="422"/>
      <c r="CI104" s="422"/>
      <c r="CJ104" s="422"/>
      <c r="CK104" s="422"/>
      <c r="CL104" s="422"/>
      <c r="CM104" s="422"/>
      <c r="CN104" s="422"/>
      <c r="CO104" s="422"/>
      <c r="CP104" s="422"/>
      <c r="CQ104" s="422"/>
      <c r="CR104" s="422"/>
      <c r="CS104" s="422"/>
      <c r="CT104" s="422"/>
      <c r="CU104" s="422"/>
      <c r="CV104" s="422"/>
      <c r="CW104" s="422"/>
      <c r="CX104" s="422"/>
      <c r="CY104" s="422"/>
      <c r="CZ104" s="422"/>
      <c r="DA104" s="981"/>
    </row>
    <row r="105" spans="22:105" ht="15.75" customHeight="1">
      <c r="V105" s="423"/>
      <c r="W105" s="423"/>
      <c r="X105" s="423"/>
      <c r="Y105" s="423"/>
      <c r="Z105" s="423"/>
      <c r="AA105" s="423"/>
      <c r="AB105" s="423"/>
      <c r="AC105" s="423"/>
      <c r="AD105" s="423"/>
      <c r="AE105" s="423"/>
      <c r="AF105" s="423"/>
      <c r="AG105" s="423"/>
      <c r="AH105" s="423"/>
      <c r="AI105" s="423"/>
      <c r="AJ105" s="423"/>
      <c r="AK105" s="423"/>
      <c r="AL105" s="423"/>
      <c r="AM105" s="423"/>
      <c r="AN105" s="423"/>
      <c r="AO105" s="423"/>
      <c r="AP105" s="423"/>
      <c r="AQ105" s="423"/>
      <c r="AR105" s="423"/>
      <c r="AS105" s="423"/>
      <c r="AT105" s="423"/>
      <c r="AU105" s="423"/>
      <c r="AV105" s="423"/>
      <c r="AW105" s="423"/>
      <c r="AX105" s="423"/>
      <c r="AY105" s="423"/>
      <c r="AZ105" s="423"/>
      <c r="BA105" s="423"/>
      <c r="BB105" s="423"/>
      <c r="BC105" s="423"/>
      <c r="BD105" s="423"/>
      <c r="BE105" s="423"/>
      <c r="BF105" s="423"/>
      <c r="BG105" s="423"/>
      <c r="BH105" s="423"/>
      <c r="BI105" s="423"/>
      <c r="BJ105" s="423"/>
      <c r="BK105" s="423"/>
      <c r="BL105" s="423"/>
      <c r="BM105" s="423"/>
      <c r="BN105" s="423"/>
      <c r="BO105" s="423"/>
      <c r="BP105" s="423"/>
      <c r="BQ105" s="423"/>
      <c r="BR105" s="423"/>
      <c r="BS105" s="423"/>
      <c r="BT105" s="423"/>
      <c r="BU105" s="423"/>
      <c r="BV105" s="423"/>
      <c r="BW105" s="423"/>
      <c r="BX105" s="423"/>
      <c r="BY105" s="423"/>
      <c r="BZ105" s="423"/>
      <c r="CA105" s="423"/>
      <c r="CB105" s="423"/>
      <c r="CC105" s="423"/>
      <c r="CD105" s="423"/>
      <c r="CE105" s="423"/>
      <c r="CF105" s="423"/>
      <c r="CG105" s="423"/>
      <c r="CH105" s="423"/>
      <c r="CI105" s="423"/>
      <c r="CJ105" s="423"/>
      <c r="CK105" s="423"/>
      <c r="CL105" s="423"/>
      <c r="CM105" s="423"/>
      <c r="CN105" s="423"/>
      <c r="CO105" s="423"/>
      <c r="CP105" s="423"/>
      <c r="CQ105" s="423"/>
      <c r="CR105" s="423"/>
      <c r="CS105" s="423"/>
      <c r="CT105" s="423"/>
      <c r="CU105" s="423"/>
      <c r="CV105" s="423"/>
      <c r="CW105" s="423"/>
      <c r="CX105" s="423"/>
      <c r="CY105" s="423"/>
      <c r="CZ105" s="423"/>
      <c r="DA105" s="981"/>
    </row>
    <row r="106" spans="22:105" ht="15.75" customHeight="1">
      <c r="V106" s="424"/>
      <c r="W106" s="424"/>
      <c r="X106" s="424"/>
      <c r="Y106" s="424"/>
      <c r="Z106" s="424"/>
      <c r="AA106" s="424"/>
      <c r="AB106" s="424"/>
      <c r="AC106" s="424"/>
      <c r="AD106" s="424"/>
      <c r="AE106" s="424"/>
      <c r="AF106" s="424"/>
      <c r="AG106" s="424"/>
      <c r="AH106" s="424"/>
      <c r="AI106" s="424"/>
      <c r="AJ106" s="424"/>
      <c r="AK106" s="424"/>
      <c r="AL106" s="424"/>
      <c r="AM106" s="424"/>
      <c r="AN106" s="424"/>
      <c r="AO106" s="424"/>
      <c r="AP106" s="424"/>
      <c r="AQ106" s="424"/>
      <c r="AR106" s="424"/>
      <c r="AS106" s="424"/>
      <c r="AT106" s="424"/>
      <c r="AU106" s="424"/>
      <c r="AV106" s="424"/>
      <c r="AW106" s="424"/>
      <c r="AX106" s="424"/>
      <c r="AY106" s="424"/>
      <c r="AZ106" s="424"/>
      <c r="BA106" s="424"/>
      <c r="BB106" s="424"/>
      <c r="BC106" s="424"/>
      <c r="BD106" s="424"/>
      <c r="BE106" s="424"/>
      <c r="BF106" s="424"/>
      <c r="BG106" s="424"/>
      <c r="BH106" s="424"/>
      <c r="BI106" s="424"/>
      <c r="BJ106" s="424"/>
      <c r="BK106" s="424"/>
      <c r="BL106" s="424"/>
      <c r="BM106" s="424"/>
      <c r="BN106" s="424"/>
      <c r="BO106" s="424"/>
      <c r="BP106" s="424"/>
      <c r="BQ106" s="424"/>
      <c r="BR106" s="424"/>
      <c r="BS106" s="424"/>
      <c r="BT106" s="424"/>
      <c r="BU106" s="424"/>
      <c r="BV106" s="424"/>
      <c r="BW106" s="424"/>
      <c r="BX106" s="424"/>
      <c r="BY106" s="424"/>
      <c r="BZ106" s="424"/>
      <c r="CA106" s="424"/>
      <c r="CB106" s="424"/>
      <c r="CC106" s="424"/>
      <c r="CD106" s="424"/>
      <c r="CE106" s="424"/>
      <c r="CF106" s="424"/>
      <c r="CG106" s="424"/>
      <c r="CH106" s="424"/>
      <c r="CI106" s="424"/>
      <c r="CJ106" s="424"/>
      <c r="CK106" s="424"/>
      <c r="CL106" s="424"/>
      <c r="CM106" s="424"/>
      <c r="CN106" s="424"/>
      <c r="CO106" s="424"/>
      <c r="CP106" s="424"/>
      <c r="CQ106" s="424"/>
      <c r="CR106" s="424"/>
      <c r="CS106" s="424"/>
      <c r="CT106" s="424"/>
      <c r="CU106" s="424"/>
      <c r="CV106" s="424"/>
      <c r="CW106" s="424"/>
      <c r="CX106" s="424"/>
      <c r="CY106" s="424"/>
      <c r="CZ106" s="424"/>
      <c r="DA106" s="981"/>
    </row>
    <row r="107" spans="22:105" ht="15.75" customHeight="1">
      <c r="V107" s="425"/>
      <c r="W107" s="425"/>
      <c r="X107" s="425"/>
      <c r="Y107" s="425"/>
      <c r="Z107" s="425"/>
      <c r="AA107" s="425"/>
      <c r="AB107" s="425"/>
      <c r="AC107" s="425"/>
      <c r="AD107" s="425"/>
      <c r="AE107" s="425"/>
      <c r="AF107" s="425"/>
      <c r="AG107" s="425"/>
      <c r="AH107" s="425"/>
      <c r="AI107" s="425"/>
      <c r="AJ107" s="425"/>
      <c r="AK107" s="425"/>
      <c r="AL107" s="425"/>
      <c r="AM107" s="425"/>
      <c r="AN107" s="425"/>
      <c r="AO107" s="425"/>
      <c r="AP107" s="425"/>
      <c r="AQ107" s="425"/>
      <c r="AR107" s="425"/>
      <c r="AS107" s="425"/>
      <c r="AT107" s="425"/>
      <c r="AU107" s="425"/>
      <c r="AV107" s="425"/>
      <c r="AW107" s="425"/>
      <c r="AX107" s="425"/>
      <c r="AY107" s="425"/>
      <c r="AZ107" s="425"/>
      <c r="BA107" s="425"/>
      <c r="BB107" s="425"/>
      <c r="BC107" s="425"/>
      <c r="BD107" s="425"/>
      <c r="BE107" s="425"/>
      <c r="BF107" s="425"/>
      <c r="BG107" s="425"/>
      <c r="BH107" s="425"/>
      <c r="BI107" s="425"/>
      <c r="BJ107" s="425"/>
      <c r="BK107" s="425"/>
      <c r="BL107" s="425"/>
      <c r="BM107" s="425"/>
      <c r="BN107" s="425"/>
      <c r="BO107" s="425"/>
      <c r="BP107" s="425"/>
      <c r="BQ107" s="425"/>
      <c r="BR107" s="425"/>
      <c r="BS107" s="425"/>
      <c r="BT107" s="425"/>
      <c r="BU107" s="425"/>
      <c r="BV107" s="425"/>
      <c r="BW107" s="425"/>
      <c r="BX107" s="425"/>
      <c r="BY107" s="425"/>
      <c r="BZ107" s="425"/>
      <c r="CA107" s="425"/>
      <c r="CB107" s="425"/>
      <c r="CC107" s="425"/>
      <c r="CD107" s="425"/>
      <c r="CE107" s="425"/>
      <c r="CF107" s="425"/>
      <c r="CG107" s="425"/>
      <c r="CH107" s="425"/>
      <c r="CI107" s="425"/>
      <c r="CJ107" s="425"/>
      <c r="CK107" s="425"/>
      <c r="CL107" s="425"/>
      <c r="CM107" s="425"/>
      <c r="CN107" s="425"/>
      <c r="CO107" s="425"/>
      <c r="CP107" s="425"/>
      <c r="CQ107" s="425"/>
      <c r="CR107" s="425"/>
      <c r="CS107" s="425"/>
      <c r="CT107" s="425"/>
      <c r="CU107" s="425"/>
      <c r="CV107" s="425"/>
      <c r="CW107" s="425"/>
      <c r="CX107" s="425"/>
      <c r="CY107" s="425"/>
      <c r="CZ107" s="425"/>
      <c r="DA107" s="981"/>
    </row>
    <row r="108" spans="22:105" ht="15.75" customHeight="1">
      <c r="V108" s="415"/>
      <c r="W108" s="415"/>
      <c r="X108" s="415"/>
      <c r="Y108" s="415"/>
      <c r="Z108" s="415"/>
      <c r="AA108" s="415"/>
      <c r="AB108" s="415"/>
      <c r="AC108" s="415"/>
      <c r="AD108" s="415"/>
      <c r="AE108" s="415"/>
      <c r="AF108" s="415"/>
      <c r="AG108" s="415"/>
      <c r="AH108" s="415"/>
      <c r="AI108" s="415"/>
      <c r="AJ108" s="415"/>
      <c r="AK108" s="415"/>
      <c r="AL108" s="415"/>
      <c r="AM108" s="415"/>
      <c r="AN108" s="415"/>
      <c r="AO108" s="415"/>
      <c r="AP108" s="415"/>
      <c r="AQ108" s="415"/>
      <c r="AR108" s="415"/>
      <c r="AS108" s="415"/>
      <c r="AT108" s="415"/>
      <c r="AU108" s="415"/>
      <c r="AV108" s="415"/>
      <c r="AW108" s="415"/>
      <c r="AX108" s="415"/>
      <c r="AY108" s="415"/>
      <c r="AZ108" s="415"/>
      <c r="BA108" s="415"/>
      <c r="BB108" s="415"/>
      <c r="BC108" s="415"/>
      <c r="BD108" s="415"/>
      <c r="BE108" s="415"/>
      <c r="BF108" s="415"/>
      <c r="BG108" s="415"/>
      <c r="BH108" s="415"/>
      <c r="BI108" s="415"/>
      <c r="BJ108" s="415"/>
      <c r="BK108" s="415"/>
      <c r="BL108" s="415"/>
      <c r="BM108" s="415"/>
      <c r="BN108" s="415"/>
      <c r="BO108" s="415"/>
      <c r="BP108" s="415"/>
      <c r="BQ108" s="415"/>
      <c r="BR108" s="415"/>
      <c r="BS108" s="415"/>
      <c r="BT108" s="415"/>
      <c r="BU108" s="415"/>
      <c r="BV108" s="415"/>
      <c r="BW108" s="415"/>
      <c r="BX108" s="415"/>
      <c r="BY108" s="415"/>
      <c r="BZ108" s="415"/>
      <c r="CA108" s="415"/>
      <c r="CB108" s="415"/>
      <c r="CC108" s="415"/>
      <c r="CD108" s="415"/>
      <c r="CE108" s="415"/>
      <c r="CF108" s="415"/>
      <c r="CG108" s="415"/>
      <c r="CH108" s="415"/>
      <c r="CI108" s="415"/>
      <c r="CJ108" s="415"/>
      <c r="CK108" s="415"/>
      <c r="CL108" s="415"/>
      <c r="CM108" s="415"/>
      <c r="CN108" s="415"/>
      <c r="CO108" s="415"/>
      <c r="CP108" s="415"/>
      <c r="CQ108" s="415"/>
      <c r="CR108" s="415"/>
      <c r="CS108" s="415"/>
      <c r="CT108" s="415"/>
      <c r="CU108" s="415"/>
      <c r="CV108" s="415"/>
      <c r="CW108" s="415"/>
      <c r="CX108" s="415"/>
      <c r="CY108" s="415"/>
      <c r="CZ108" s="415"/>
      <c r="DA108" s="981"/>
    </row>
    <row r="109" spans="22:105" ht="15.75" customHeight="1">
      <c r="V109" s="426"/>
      <c r="W109" s="426"/>
      <c r="X109" s="426"/>
      <c r="Y109" s="426"/>
      <c r="Z109" s="426"/>
      <c r="AA109" s="426"/>
      <c r="AB109" s="426"/>
      <c r="AC109" s="426"/>
      <c r="AD109" s="426"/>
      <c r="AE109" s="426"/>
      <c r="AF109" s="426"/>
      <c r="AG109" s="426"/>
      <c r="AH109" s="426"/>
      <c r="AI109" s="426"/>
      <c r="AJ109" s="426"/>
      <c r="AK109" s="426"/>
      <c r="AL109" s="426"/>
      <c r="AM109" s="426"/>
      <c r="AN109" s="426"/>
      <c r="AO109" s="426"/>
      <c r="AP109" s="426"/>
      <c r="AQ109" s="426"/>
      <c r="AR109" s="426"/>
      <c r="AS109" s="426"/>
      <c r="AT109" s="426"/>
      <c r="AU109" s="426"/>
      <c r="AV109" s="426"/>
      <c r="AW109" s="426"/>
      <c r="AX109" s="426"/>
      <c r="AY109" s="426"/>
      <c r="AZ109" s="426"/>
      <c r="BA109" s="426"/>
      <c r="BB109" s="426"/>
      <c r="BC109" s="426"/>
      <c r="BD109" s="426"/>
      <c r="BE109" s="426"/>
      <c r="BF109" s="426"/>
      <c r="BG109" s="426"/>
      <c r="BH109" s="426"/>
      <c r="BI109" s="426"/>
      <c r="BJ109" s="426"/>
      <c r="BK109" s="426"/>
      <c r="BL109" s="426"/>
      <c r="BM109" s="426"/>
      <c r="BN109" s="426"/>
      <c r="BO109" s="426"/>
      <c r="BP109" s="426"/>
      <c r="BQ109" s="426"/>
      <c r="BR109" s="426"/>
      <c r="BS109" s="426"/>
      <c r="BT109" s="426"/>
      <c r="BU109" s="426"/>
      <c r="BV109" s="426"/>
      <c r="BW109" s="426"/>
      <c r="BX109" s="426"/>
      <c r="BY109" s="426"/>
      <c r="BZ109" s="426"/>
      <c r="CA109" s="426"/>
      <c r="CB109" s="426"/>
      <c r="CC109" s="426"/>
      <c r="CD109" s="426"/>
      <c r="CE109" s="426"/>
      <c r="CF109" s="426"/>
      <c r="CG109" s="426"/>
      <c r="CH109" s="426"/>
      <c r="CI109" s="426"/>
      <c r="CJ109" s="426"/>
      <c r="CK109" s="426"/>
      <c r="CL109" s="426"/>
      <c r="CM109" s="426"/>
      <c r="CN109" s="426"/>
      <c r="CO109" s="426"/>
      <c r="CP109" s="426"/>
      <c r="CQ109" s="426"/>
      <c r="CR109" s="426"/>
      <c r="CS109" s="426"/>
      <c r="CT109" s="426"/>
      <c r="CU109" s="426"/>
      <c r="CV109" s="426"/>
      <c r="CW109" s="426"/>
      <c r="CX109" s="426"/>
      <c r="CY109" s="426"/>
      <c r="CZ109" s="426"/>
      <c r="DA109" s="981"/>
    </row>
    <row r="110" spans="22:105" ht="15.75" customHeight="1">
      <c r="V110" s="427"/>
      <c r="W110" s="427"/>
      <c r="X110" s="427"/>
      <c r="Y110" s="427"/>
      <c r="Z110" s="427"/>
      <c r="AA110" s="427"/>
      <c r="AB110" s="427"/>
      <c r="AC110" s="427"/>
      <c r="AD110" s="427"/>
      <c r="AE110" s="427"/>
      <c r="AF110" s="427"/>
      <c r="AG110" s="427"/>
      <c r="AH110" s="427"/>
      <c r="AI110" s="427"/>
      <c r="AJ110" s="427"/>
      <c r="AK110" s="427"/>
      <c r="AL110" s="427"/>
      <c r="AM110" s="427"/>
      <c r="AN110" s="427"/>
      <c r="AO110" s="427"/>
      <c r="AP110" s="427"/>
      <c r="AQ110" s="427"/>
      <c r="AR110" s="427"/>
      <c r="AS110" s="427"/>
      <c r="AT110" s="427"/>
      <c r="AU110" s="427"/>
      <c r="AV110" s="427"/>
      <c r="AW110" s="427"/>
      <c r="AX110" s="427"/>
      <c r="AY110" s="427"/>
      <c r="AZ110" s="427"/>
      <c r="BA110" s="427"/>
      <c r="BB110" s="427"/>
      <c r="BC110" s="427"/>
      <c r="BD110" s="427"/>
      <c r="BE110" s="427"/>
      <c r="BF110" s="427"/>
      <c r="BG110" s="427"/>
      <c r="BH110" s="427"/>
      <c r="BI110" s="427"/>
      <c r="BJ110" s="427"/>
      <c r="BK110" s="427"/>
      <c r="BL110" s="427"/>
      <c r="BM110" s="427"/>
      <c r="BN110" s="427"/>
      <c r="BO110" s="427"/>
      <c r="BP110" s="427"/>
      <c r="BQ110" s="427"/>
      <c r="BR110" s="427"/>
      <c r="BS110" s="427"/>
      <c r="BT110" s="427"/>
      <c r="BU110" s="427"/>
      <c r="BV110" s="427"/>
      <c r="BW110" s="427"/>
      <c r="BX110" s="427"/>
      <c r="BY110" s="427"/>
      <c r="BZ110" s="427"/>
      <c r="CA110" s="427"/>
      <c r="CB110" s="427"/>
      <c r="CC110" s="427"/>
      <c r="CD110" s="427"/>
      <c r="CE110" s="427"/>
      <c r="CF110" s="427"/>
      <c r="CG110" s="427"/>
      <c r="CH110" s="427"/>
      <c r="CI110" s="427"/>
      <c r="CJ110" s="427"/>
      <c r="CK110" s="427"/>
      <c r="CL110" s="427"/>
      <c r="CM110" s="427"/>
      <c r="CN110" s="427"/>
      <c r="CO110" s="427"/>
      <c r="CP110" s="427"/>
      <c r="CQ110" s="427"/>
      <c r="CR110" s="427"/>
      <c r="CS110" s="427"/>
      <c r="CT110" s="427"/>
      <c r="CU110" s="427"/>
      <c r="CV110" s="427"/>
      <c r="CW110" s="427"/>
      <c r="CX110" s="427"/>
      <c r="CY110" s="427"/>
      <c r="CZ110" s="427"/>
      <c r="DA110" s="981"/>
    </row>
    <row r="111" spans="22:105" ht="15.75" customHeight="1">
      <c r="V111" s="427"/>
      <c r="W111" s="427"/>
      <c r="X111" s="427"/>
      <c r="Y111" s="427"/>
      <c r="Z111" s="427"/>
      <c r="AA111" s="427"/>
      <c r="AB111" s="427"/>
      <c r="AC111" s="427"/>
      <c r="AD111" s="427"/>
      <c r="AE111" s="427"/>
      <c r="AF111" s="427"/>
      <c r="AG111" s="427"/>
      <c r="AH111" s="427"/>
      <c r="AI111" s="427"/>
      <c r="AJ111" s="427"/>
      <c r="AK111" s="427"/>
      <c r="AL111" s="427"/>
      <c r="AM111" s="427"/>
      <c r="AN111" s="427"/>
      <c r="AO111" s="427"/>
      <c r="AP111" s="427"/>
      <c r="AQ111" s="427"/>
      <c r="AR111" s="427"/>
      <c r="AS111" s="427"/>
      <c r="AT111" s="427"/>
      <c r="AU111" s="427"/>
      <c r="AV111" s="427"/>
      <c r="AW111" s="427"/>
      <c r="AX111" s="427"/>
      <c r="AY111" s="427"/>
      <c r="AZ111" s="427"/>
      <c r="BA111" s="427"/>
      <c r="BB111" s="427"/>
      <c r="BC111" s="427"/>
      <c r="BD111" s="427"/>
      <c r="BE111" s="427"/>
      <c r="BF111" s="427"/>
      <c r="BG111" s="427"/>
      <c r="BH111" s="427"/>
      <c r="BI111" s="427"/>
      <c r="BJ111" s="427"/>
      <c r="BK111" s="427"/>
      <c r="BL111" s="427"/>
      <c r="BM111" s="427"/>
      <c r="BN111" s="427"/>
      <c r="BO111" s="427"/>
      <c r="BP111" s="427"/>
      <c r="BQ111" s="427"/>
      <c r="BR111" s="427"/>
      <c r="BS111" s="427"/>
      <c r="BT111" s="427"/>
      <c r="BU111" s="427"/>
      <c r="BV111" s="427"/>
      <c r="BW111" s="427"/>
      <c r="BX111" s="427"/>
      <c r="BY111" s="427"/>
      <c r="BZ111" s="427"/>
      <c r="CA111" s="427"/>
      <c r="CB111" s="427"/>
      <c r="CC111" s="427"/>
      <c r="CD111" s="427"/>
      <c r="CE111" s="427"/>
      <c r="CF111" s="427"/>
      <c r="CG111" s="427"/>
      <c r="CH111" s="427"/>
      <c r="CI111" s="427"/>
      <c r="CJ111" s="427"/>
      <c r="CK111" s="427"/>
      <c r="CL111" s="427"/>
      <c r="CM111" s="427"/>
      <c r="CN111" s="427"/>
      <c r="CO111" s="427"/>
      <c r="CP111" s="427"/>
      <c r="CQ111" s="427"/>
      <c r="CR111" s="427"/>
      <c r="CS111" s="427"/>
      <c r="CT111" s="427"/>
      <c r="CU111" s="427"/>
      <c r="CV111" s="427"/>
      <c r="CW111" s="427"/>
      <c r="CX111" s="427"/>
      <c r="CY111" s="427"/>
      <c r="CZ111" s="427"/>
      <c r="DA111" s="981"/>
    </row>
    <row r="112" spans="22:105" ht="15.75" customHeight="1">
      <c r="V112" s="427"/>
      <c r="W112" s="427"/>
      <c r="X112" s="427"/>
      <c r="Y112" s="427"/>
      <c r="Z112" s="427"/>
      <c r="AA112" s="427"/>
      <c r="AB112" s="427"/>
      <c r="AC112" s="427"/>
      <c r="AD112" s="427"/>
      <c r="AE112" s="427"/>
      <c r="AF112" s="427"/>
      <c r="AG112" s="427"/>
      <c r="AH112" s="427"/>
      <c r="AI112" s="427"/>
      <c r="AJ112" s="427"/>
      <c r="AK112" s="427"/>
      <c r="AL112" s="427"/>
      <c r="AM112" s="427"/>
      <c r="AN112" s="427"/>
      <c r="AO112" s="427"/>
      <c r="AP112" s="427"/>
      <c r="AQ112" s="427"/>
      <c r="AR112" s="427"/>
      <c r="AS112" s="427"/>
      <c r="AT112" s="427"/>
      <c r="AU112" s="427"/>
      <c r="AV112" s="427"/>
      <c r="AW112" s="427"/>
      <c r="AX112" s="427"/>
      <c r="AY112" s="427"/>
      <c r="AZ112" s="427"/>
      <c r="BA112" s="427"/>
      <c r="BB112" s="427"/>
      <c r="BC112" s="427"/>
      <c r="BD112" s="427"/>
      <c r="BE112" s="427"/>
      <c r="BF112" s="427"/>
      <c r="BG112" s="427"/>
      <c r="BH112" s="427"/>
      <c r="BI112" s="427"/>
      <c r="BJ112" s="427"/>
      <c r="BK112" s="427"/>
      <c r="BL112" s="427"/>
      <c r="BM112" s="427"/>
      <c r="BN112" s="427"/>
      <c r="BO112" s="427"/>
      <c r="BP112" s="427"/>
      <c r="BQ112" s="427"/>
      <c r="BR112" s="427"/>
      <c r="BS112" s="427"/>
      <c r="BT112" s="427"/>
      <c r="BU112" s="427"/>
      <c r="BV112" s="427"/>
      <c r="BW112" s="427"/>
      <c r="BX112" s="427"/>
      <c r="BY112" s="427"/>
      <c r="BZ112" s="427"/>
      <c r="CA112" s="427"/>
      <c r="CB112" s="427"/>
      <c r="CC112" s="427"/>
      <c r="CD112" s="427"/>
      <c r="CE112" s="427"/>
      <c r="CF112" s="427"/>
      <c r="CG112" s="427"/>
      <c r="CH112" s="427"/>
      <c r="CI112" s="427"/>
      <c r="CJ112" s="427"/>
      <c r="CK112" s="427"/>
      <c r="CL112" s="427"/>
      <c r="CM112" s="427"/>
      <c r="CN112" s="427"/>
      <c r="CO112" s="427"/>
      <c r="CP112" s="427"/>
      <c r="CQ112" s="427"/>
      <c r="CR112" s="427"/>
      <c r="CS112" s="427"/>
      <c r="CT112" s="427"/>
      <c r="CU112" s="427"/>
      <c r="CV112" s="427"/>
      <c r="CW112" s="427"/>
      <c r="CX112" s="427"/>
      <c r="CY112" s="427"/>
      <c r="CZ112" s="427"/>
      <c r="DA112" s="981"/>
    </row>
    <row r="113" spans="22:105" ht="15.75" customHeight="1">
      <c r="V113" s="428"/>
      <c r="W113" s="428"/>
      <c r="X113" s="428"/>
      <c r="Y113" s="428"/>
      <c r="Z113" s="428"/>
      <c r="AA113" s="428"/>
      <c r="AB113" s="428"/>
      <c r="AC113" s="428"/>
      <c r="AD113" s="428"/>
      <c r="AE113" s="428"/>
      <c r="AF113" s="428"/>
      <c r="AG113" s="428"/>
      <c r="AH113" s="428"/>
      <c r="AI113" s="428"/>
      <c r="AJ113" s="428"/>
      <c r="AK113" s="428"/>
      <c r="AL113" s="428"/>
      <c r="AM113" s="428"/>
      <c r="AN113" s="428"/>
      <c r="AO113" s="428"/>
      <c r="AP113" s="428"/>
      <c r="AQ113" s="428"/>
      <c r="AR113" s="428"/>
      <c r="AS113" s="428"/>
      <c r="AT113" s="428"/>
      <c r="AU113" s="428"/>
      <c r="AV113" s="428"/>
      <c r="AW113" s="428"/>
      <c r="AX113" s="428"/>
      <c r="AY113" s="428"/>
      <c r="AZ113" s="428"/>
      <c r="BA113" s="428"/>
      <c r="BB113" s="428"/>
      <c r="BC113" s="428"/>
      <c r="BD113" s="428"/>
      <c r="BE113" s="428"/>
      <c r="BF113" s="428"/>
      <c r="BG113" s="428"/>
      <c r="BH113" s="428"/>
      <c r="BI113" s="428"/>
      <c r="BJ113" s="428"/>
      <c r="BK113" s="428"/>
      <c r="BL113" s="428"/>
      <c r="BM113" s="428"/>
      <c r="BN113" s="428"/>
      <c r="BO113" s="428"/>
      <c r="BP113" s="428"/>
      <c r="BQ113" s="428"/>
      <c r="BR113" s="428"/>
      <c r="BS113" s="428"/>
      <c r="BT113" s="428"/>
      <c r="BU113" s="428"/>
      <c r="BV113" s="428"/>
      <c r="BW113" s="428"/>
      <c r="BX113" s="428"/>
      <c r="BY113" s="428"/>
      <c r="BZ113" s="428"/>
      <c r="CA113" s="428"/>
      <c r="CB113" s="428"/>
      <c r="CC113" s="428"/>
      <c r="CD113" s="428"/>
      <c r="CE113" s="428"/>
      <c r="CF113" s="428"/>
      <c r="CG113" s="428"/>
      <c r="CH113" s="428"/>
      <c r="CI113" s="428"/>
      <c r="CJ113" s="428"/>
      <c r="CK113" s="428"/>
      <c r="CL113" s="428"/>
      <c r="CM113" s="428"/>
      <c r="CN113" s="428"/>
      <c r="CO113" s="428"/>
      <c r="CP113" s="428"/>
      <c r="CQ113" s="428"/>
      <c r="CR113" s="428"/>
      <c r="CS113" s="428"/>
      <c r="CT113" s="428"/>
      <c r="CU113" s="428"/>
      <c r="CV113" s="428"/>
      <c r="CW113" s="428"/>
      <c r="CX113" s="428"/>
      <c r="CY113" s="428"/>
      <c r="CZ113" s="428"/>
      <c r="DA113" s="981"/>
    </row>
    <row r="114" spans="22:105" ht="15.75" customHeight="1">
      <c r="V114" s="429"/>
      <c r="W114" s="429"/>
      <c r="X114" s="429"/>
      <c r="Y114" s="429"/>
      <c r="Z114" s="429"/>
      <c r="AA114" s="429"/>
      <c r="AB114" s="429"/>
      <c r="AC114" s="429"/>
      <c r="AD114" s="429"/>
      <c r="AE114" s="429"/>
      <c r="AF114" s="429"/>
      <c r="AG114" s="429"/>
      <c r="AH114" s="429"/>
      <c r="AI114" s="429"/>
      <c r="AJ114" s="429"/>
      <c r="AK114" s="429"/>
      <c r="AL114" s="429"/>
      <c r="AM114" s="429"/>
      <c r="AN114" s="429"/>
      <c r="AO114" s="429"/>
      <c r="AP114" s="429"/>
      <c r="AQ114" s="429"/>
      <c r="AR114" s="429"/>
      <c r="AS114" s="429"/>
      <c r="AT114" s="429"/>
      <c r="AU114" s="429"/>
      <c r="AV114" s="429"/>
      <c r="AW114" s="429"/>
      <c r="AX114" s="429"/>
      <c r="AY114" s="429"/>
      <c r="AZ114" s="429"/>
      <c r="BA114" s="429"/>
      <c r="BB114" s="429"/>
      <c r="BC114" s="429"/>
      <c r="BD114" s="429"/>
      <c r="BE114" s="429"/>
      <c r="BF114" s="429"/>
      <c r="BG114" s="429"/>
      <c r="BH114" s="429"/>
      <c r="BI114" s="429"/>
      <c r="BJ114" s="429"/>
      <c r="BK114" s="429"/>
      <c r="BL114" s="429"/>
      <c r="BM114" s="429"/>
      <c r="BN114" s="429"/>
      <c r="BO114" s="429"/>
      <c r="BP114" s="429"/>
      <c r="BQ114" s="429"/>
      <c r="BR114" s="429"/>
      <c r="BS114" s="429"/>
      <c r="BT114" s="429"/>
      <c r="BU114" s="429"/>
      <c r="BV114" s="429"/>
      <c r="BW114" s="429"/>
      <c r="BX114" s="429"/>
      <c r="BY114" s="429"/>
      <c r="BZ114" s="429"/>
      <c r="CA114" s="429"/>
      <c r="CB114" s="429"/>
      <c r="CC114" s="429"/>
      <c r="CD114" s="429"/>
      <c r="CE114" s="429"/>
      <c r="CF114" s="429"/>
      <c r="CG114" s="429"/>
      <c r="CH114" s="429"/>
      <c r="CI114" s="429"/>
      <c r="CJ114" s="429"/>
      <c r="CK114" s="429"/>
      <c r="CL114" s="429"/>
      <c r="CM114" s="429"/>
      <c r="CN114" s="429"/>
      <c r="CO114" s="429"/>
      <c r="CP114" s="429"/>
      <c r="CQ114" s="429"/>
      <c r="CR114" s="429"/>
      <c r="CS114" s="429"/>
      <c r="CT114" s="429"/>
      <c r="CU114" s="429"/>
      <c r="CV114" s="429"/>
      <c r="CW114" s="429"/>
      <c r="CX114" s="429"/>
      <c r="CY114" s="429"/>
      <c r="CZ114" s="429"/>
      <c r="DA114" s="981"/>
    </row>
    <row r="115" spans="22:105" ht="15.75" customHeight="1">
      <c r="V115" s="427"/>
      <c r="W115" s="427"/>
      <c r="X115" s="427"/>
      <c r="Y115" s="427"/>
      <c r="Z115" s="427"/>
      <c r="AA115" s="427"/>
      <c r="AB115" s="427"/>
      <c r="AC115" s="427"/>
      <c r="AD115" s="427"/>
      <c r="AE115" s="427"/>
      <c r="AF115" s="427"/>
      <c r="AG115" s="427"/>
      <c r="AH115" s="427"/>
      <c r="AI115" s="427"/>
      <c r="AJ115" s="427"/>
      <c r="AK115" s="427"/>
      <c r="AL115" s="427"/>
      <c r="AM115" s="427"/>
      <c r="AN115" s="427"/>
      <c r="AO115" s="427"/>
      <c r="AP115" s="427"/>
      <c r="AQ115" s="427"/>
      <c r="AR115" s="427"/>
      <c r="AS115" s="427"/>
      <c r="AT115" s="427"/>
      <c r="AU115" s="427"/>
      <c r="AV115" s="427"/>
      <c r="AW115" s="427"/>
      <c r="AX115" s="427"/>
      <c r="AY115" s="427"/>
      <c r="AZ115" s="427"/>
      <c r="BA115" s="427"/>
      <c r="BB115" s="427"/>
      <c r="BC115" s="427"/>
      <c r="BD115" s="427"/>
      <c r="BE115" s="427"/>
      <c r="BF115" s="427"/>
      <c r="BG115" s="427"/>
      <c r="BH115" s="427"/>
      <c r="BI115" s="427"/>
      <c r="BJ115" s="427"/>
      <c r="BK115" s="427"/>
      <c r="BL115" s="427"/>
      <c r="BM115" s="427"/>
      <c r="BN115" s="427"/>
      <c r="BO115" s="427"/>
      <c r="BP115" s="427"/>
      <c r="BQ115" s="427"/>
      <c r="BR115" s="427"/>
      <c r="BS115" s="427"/>
      <c r="BT115" s="427"/>
      <c r="BU115" s="427"/>
      <c r="BV115" s="427"/>
      <c r="BW115" s="427"/>
      <c r="BX115" s="427"/>
      <c r="BY115" s="427"/>
      <c r="BZ115" s="427"/>
      <c r="CA115" s="427"/>
      <c r="CB115" s="427"/>
      <c r="CC115" s="427"/>
      <c r="CD115" s="427"/>
      <c r="CE115" s="427"/>
      <c r="CF115" s="427"/>
      <c r="CG115" s="427"/>
      <c r="CH115" s="427"/>
      <c r="CI115" s="427"/>
      <c r="CJ115" s="427"/>
      <c r="CK115" s="427"/>
      <c r="CL115" s="427"/>
      <c r="CM115" s="427"/>
      <c r="CN115" s="427"/>
      <c r="CO115" s="427"/>
      <c r="CP115" s="427"/>
      <c r="CQ115" s="427"/>
      <c r="CR115" s="427"/>
      <c r="CS115" s="427"/>
      <c r="CT115" s="427"/>
      <c r="CU115" s="427"/>
      <c r="CV115" s="427"/>
      <c r="CW115" s="427"/>
      <c r="CX115" s="427"/>
      <c r="CY115" s="427"/>
      <c r="CZ115" s="427"/>
      <c r="DA115" s="981"/>
    </row>
    <row r="116" spans="22:105" ht="15.75" customHeight="1">
      <c r="V116" s="427"/>
      <c r="W116" s="427"/>
      <c r="X116" s="427"/>
      <c r="Y116" s="427"/>
      <c r="Z116" s="427"/>
      <c r="AA116" s="427"/>
      <c r="AB116" s="427"/>
      <c r="AC116" s="427"/>
      <c r="AD116" s="427"/>
      <c r="AE116" s="427"/>
      <c r="AF116" s="427"/>
      <c r="AG116" s="427"/>
      <c r="AH116" s="427"/>
      <c r="AI116" s="427"/>
      <c r="AJ116" s="427"/>
      <c r="AK116" s="427"/>
      <c r="AL116" s="427"/>
      <c r="AM116" s="427"/>
      <c r="AN116" s="427"/>
      <c r="AO116" s="427"/>
      <c r="AP116" s="427"/>
      <c r="AQ116" s="427"/>
      <c r="AR116" s="427"/>
      <c r="AS116" s="427"/>
      <c r="AT116" s="427"/>
      <c r="AU116" s="427"/>
      <c r="AV116" s="427"/>
      <c r="AW116" s="427"/>
      <c r="AX116" s="427"/>
      <c r="AY116" s="427"/>
      <c r="AZ116" s="427"/>
      <c r="BA116" s="427"/>
      <c r="BB116" s="427"/>
      <c r="BC116" s="427"/>
      <c r="BD116" s="427"/>
      <c r="BE116" s="427"/>
      <c r="BF116" s="427"/>
      <c r="BG116" s="427"/>
      <c r="BH116" s="427"/>
      <c r="BI116" s="427"/>
      <c r="BJ116" s="427"/>
      <c r="BK116" s="427"/>
      <c r="BL116" s="427"/>
      <c r="BM116" s="427"/>
      <c r="BN116" s="427"/>
      <c r="BO116" s="427"/>
      <c r="BP116" s="427"/>
      <c r="BQ116" s="427"/>
      <c r="BR116" s="427"/>
      <c r="BS116" s="427"/>
      <c r="BT116" s="427"/>
      <c r="BU116" s="427"/>
      <c r="BV116" s="427"/>
      <c r="BW116" s="427"/>
      <c r="BX116" s="427"/>
      <c r="BY116" s="427"/>
      <c r="BZ116" s="427"/>
      <c r="CA116" s="427"/>
      <c r="CB116" s="427"/>
      <c r="CC116" s="427"/>
      <c r="CD116" s="427"/>
      <c r="CE116" s="427"/>
      <c r="CF116" s="427"/>
      <c r="CG116" s="427"/>
      <c r="CH116" s="427"/>
      <c r="CI116" s="427"/>
      <c r="CJ116" s="427"/>
      <c r="CK116" s="427"/>
      <c r="CL116" s="427"/>
      <c r="CM116" s="427"/>
      <c r="CN116" s="427"/>
      <c r="CO116" s="427"/>
      <c r="CP116" s="427"/>
      <c r="CQ116" s="427"/>
      <c r="CR116" s="427"/>
      <c r="CS116" s="427"/>
      <c r="CT116" s="427"/>
      <c r="CU116" s="427"/>
      <c r="CV116" s="427"/>
      <c r="CW116" s="427"/>
      <c r="CX116" s="427"/>
      <c r="CY116" s="427"/>
      <c r="CZ116" s="427"/>
      <c r="DA116" s="981"/>
    </row>
    <row r="117" spans="22:105" ht="15.75" customHeight="1">
      <c r="V117" s="408"/>
      <c r="W117" s="408"/>
      <c r="X117" s="408"/>
      <c r="Y117" s="408"/>
      <c r="Z117" s="408"/>
      <c r="AA117" s="408"/>
      <c r="AB117" s="408"/>
      <c r="AC117" s="408"/>
      <c r="AD117" s="408"/>
      <c r="AE117" s="408"/>
      <c r="AF117" s="408"/>
      <c r="AG117" s="408"/>
      <c r="AH117" s="408"/>
      <c r="AI117" s="408"/>
      <c r="AJ117" s="408"/>
      <c r="AK117" s="408"/>
      <c r="AL117" s="408"/>
      <c r="AM117" s="408"/>
      <c r="AN117" s="408"/>
      <c r="AO117" s="408"/>
      <c r="AP117" s="408"/>
      <c r="AQ117" s="408"/>
      <c r="AR117" s="408"/>
      <c r="AS117" s="408"/>
      <c r="AT117" s="408"/>
      <c r="AU117" s="408"/>
      <c r="AV117" s="408"/>
      <c r="AW117" s="408"/>
      <c r="AX117" s="408"/>
      <c r="AY117" s="408"/>
      <c r="AZ117" s="408"/>
      <c r="BA117" s="408"/>
      <c r="BB117" s="408"/>
      <c r="BC117" s="408"/>
      <c r="BD117" s="408"/>
      <c r="BE117" s="408"/>
      <c r="BF117" s="408"/>
      <c r="BG117" s="408"/>
      <c r="BH117" s="408"/>
      <c r="BI117" s="408"/>
      <c r="BJ117" s="408"/>
      <c r="BK117" s="408"/>
      <c r="BL117" s="408"/>
      <c r="BM117" s="408"/>
      <c r="BN117" s="408"/>
      <c r="BO117" s="408"/>
      <c r="BP117" s="408"/>
      <c r="BQ117" s="408"/>
      <c r="BR117" s="408"/>
      <c r="BS117" s="408"/>
      <c r="BT117" s="408"/>
      <c r="BU117" s="408"/>
      <c r="BV117" s="408"/>
      <c r="BW117" s="408"/>
      <c r="BX117" s="408"/>
      <c r="BY117" s="408"/>
      <c r="BZ117" s="408"/>
      <c r="CA117" s="408"/>
      <c r="CB117" s="408"/>
      <c r="CC117" s="408"/>
      <c r="CD117" s="408"/>
      <c r="CE117" s="408"/>
      <c r="CF117" s="408"/>
      <c r="CG117" s="408"/>
      <c r="CH117" s="408"/>
      <c r="CI117" s="408"/>
      <c r="CJ117" s="408"/>
      <c r="CK117" s="408"/>
      <c r="CL117" s="408"/>
      <c r="CM117" s="408"/>
      <c r="CN117" s="408"/>
      <c r="CO117" s="408"/>
      <c r="CP117" s="408"/>
      <c r="CQ117" s="408"/>
      <c r="CR117" s="408"/>
      <c r="CS117" s="408"/>
      <c r="CT117" s="408"/>
      <c r="CU117" s="408"/>
      <c r="CV117" s="408"/>
      <c r="CW117" s="408"/>
      <c r="CX117" s="408"/>
      <c r="CY117" s="408"/>
      <c r="CZ117" s="408"/>
      <c r="DA117" s="981"/>
    </row>
    <row r="118" spans="22:105" ht="15.75" customHeight="1">
      <c r="V118" s="430"/>
      <c r="W118" s="430"/>
      <c r="X118" s="430"/>
      <c r="Y118" s="430"/>
      <c r="Z118" s="430"/>
      <c r="AA118" s="430"/>
      <c r="AB118" s="430"/>
      <c r="AC118" s="430"/>
      <c r="AD118" s="430"/>
      <c r="AE118" s="430"/>
      <c r="AF118" s="430"/>
      <c r="AG118" s="430"/>
      <c r="AH118" s="430"/>
      <c r="AI118" s="430"/>
      <c r="AJ118" s="430"/>
      <c r="AK118" s="430"/>
      <c r="AL118" s="430"/>
      <c r="AM118" s="430"/>
      <c r="AN118" s="430"/>
      <c r="AO118" s="430"/>
      <c r="AP118" s="430"/>
      <c r="AQ118" s="430"/>
      <c r="AR118" s="430"/>
      <c r="AS118" s="430"/>
      <c r="AT118" s="430"/>
      <c r="AU118" s="430"/>
      <c r="AV118" s="430"/>
      <c r="AW118" s="430"/>
      <c r="AX118" s="430"/>
      <c r="AY118" s="430"/>
      <c r="AZ118" s="430"/>
      <c r="BA118" s="430"/>
      <c r="BB118" s="430"/>
      <c r="BC118" s="430"/>
      <c r="BD118" s="430"/>
      <c r="BE118" s="430"/>
      <c r="BF118" s="430"/>
      <c r="BG118" s="430"/>
      <c r="BH118" s="430"/>
      <c r="BI118" s="430"/>
      <c r="BJ118" s="430"/>
      <c r="BK118" s="430"/>
      <c r="BL118" s="430"/>
      <c r="BM118" s="430"/>
      <c r="BN118" s="430"/>
      <c r="BO118" s="430"/>
      <c r="BP118" s="430"/>
      <c r="BQ118" s="430"/>
      <c r="BR118" s="430"/>
      <c r="BS118" s="430"/>
      <c r="BT118" s="430"/>
      <c r="BU118" s="430"/>
      <c r="BV118" s="430"/>
      <c r="BW118" s="430"/>
      <c r="BX118" s="430"/>
      <c r="BY118" s="430"/>
      <c r="BZ118" s="430"/>
      <c r="CA118" s="430"/>
      <c r="CB118" s="430"/>
      <c r="CC118" s="430"/>
      <c r="CD118" s="430"/>
      <c r="CE118" s="430"/>
      <c r="CF118" s="430"/>
      <c r="CG118" s="430"/>
      <c r="CH118" s="430"/>
      <c r="CI118" s="430"/>
      <c r="CJ118" s="430"/>
      <c r="CK118" s="430"/>
      <c r="CL118" s="430"/>
      <c r="CM118" s="430"/>
      <c r="CN118" s="430"/>
      <c r="CO118" s="430"/>
      <c r="CP118" s="430"/>
      <c r="CQ118" s="430"/>
      <c r="CR118" s="430"/>
      <c r="CS118" s="430"/>
      <c r="CT118" s="430"/>
      <c r="CU118" s="430"/>
      <c r="CV118" s="430"/>
      <c r="CW118" s="430"/>
      <c r="CX118" s="430"/>
      <c r="CY118" s="430"/>
      <c r="CZ118" s="430"/>
      <c r="DA118" s="981"/>
    </row>
    <row r="119" spans="22:105" ht="15.75" customHeight="1">
      <c r="V119" s="985"/>
      <c r="W119" s="985"/>
      <c r="X119" s="985"/>
      <c r="Y119" s="985"/>
      <c r="Z119" s="985"/>
      <c r="AA119" s="985"/>
      <c r="AB119" s="985"/>
      <c r="AC119" s="985"/>
      <c r="AD119" s="985"/>
      <c r="AE119" s="985"/>
      <c r="AF119" s="985"/>
      <c r="AG119" s="985"/>
      <c r="AH119" s="985"/>
      <c r="AI119" s="985"/>
      <c r="AJ119" s="985"/>
      <c r="AK119" s="985"/>
      <c r="AL119" s="985"/>
      <c r="AM119" s="985"/>
      <c r="AN119" s="985"/>
      <c r="AO119" s="985"/>
      <c r="AP119" s="985"/>
      <c r="AQ119" s="985"/>
      <c r="AR119" s="985"/>
      <c r="AS119" s="985"/>
      <c r="AT119" s="985"/>
      <c r="AU119" s="985"/>
      <c r="AV119" s="985"/>
      <c r="AW119" s="985"/>
      <c r="AX119" s="985"/>
      <c r="AY119" s="985"/>
      <c r="AZ119" s="985"/>
      <c r="BA119" s="985"/>
      <c r="BB119" s="985"/>
      <c r="BC119" s="985"/>
      <c r="BD119" s="985"/>
      <c r="BE119" s="985"/>
      <c r="BF119" s="985"/>
      <c r="BG119" s="985"/>
      <c r="BH119" s="985"/>
      <c r="BI119" s="985"/>
      <c r="BJ119" s="985"/>
      <c r="BK119" s="985"/>
      <c r="BL119" s="985"/>
      <c r="BM119" s="985"/>
      <c r="BN119" s="985"/>
      <c r="BO119" s="985"/>
      <c r="BP119" s="985"/>
      <c r="BQ119" s="985"/>
      <c r="BR119" s="985"/>
      <c r="BS119" s="985"/>
      <c r="BT119" s="985"/>
      <c r="BU119" s="985"/>
      <c r="BV119" s="985"/>
      <c r="BW119" s="985"/>
      <c r="BX119" s="985"/>
      <c r="BY119" s="985"/>
      <c r="BZ119" s="985"/>
      <c r="CA119" s="985"/>
      <c r="CB119" s="985"/>
      <c r="CC119" s="985"/>
      <c r="CD119" s="985"/>
      <c r="CE119" s="985"/>
      <c r="CF119" s="985"/>
      <c r="CG119" s="985"/>
      <c r="CH119" s="985"/>
      <c r="CI119" s="985"/>
      <c r="CJ119" s="985"/>
      <c r="CK119" s="985"/>
      <c r="CL119" s="985"/>
      <c r="CM119" s="985"/>
      <c r="CN119" s="985"/>
      <c r="CO119" s="985"/>
      <c r="CP119" s="985"/>
      <c r="CQ119" s="985"/>
      <c r="CR119" s="985"/>
      <c r="CS119" s="985"/>
      <c r="CT119" s="985"/>
      <c r="CU119" s="985"/>
      <c r="CV119" s="985"/>
      <c r="CW119" s="985"/>
      <c r="CX119" s="985"/>
      <c r="CY119" s="985"/>
      <c r="CZ119" s="985"/>
      <c r="DA119" s="981"/>
    </row>
    <row r="120" spans="22:105" ht="15.75" customHeight="1">
      <c r="V120" s="409"/>
      <c r="W120" s="986"/>
      <c r="X120" s="986"/>
      <c r="Y120" s="986"/>
      <c r="Z120" s="986"/>
      <c r="AA120" s="986"/>
      <c r="AB120" s="986"/>
      <c r="AC120" s="986"/>
      <c r="AD120" s="986"/>
      <c r="AE120" s="986"/>
      <c r="AF120" s="986"/>
      <c r="AG120" s="986"/>
      <c r="AH120" s="986"/>
      <c r="AI120" s="986"/>
      <c r="AJ120" s="986"/>
      <c r="AK120" s="409"/>
      <c r="AL120" s="986"/>
      <c r="AM120" s="986"/>
      <c r="AN120" s="986"/>
      <c r="AO120" s="986"/>
      <c r="AP120" s="986"/>
      <c r="AQ120" s="986"/>
      <c r="AR120" s="986"/>
      <c r="AS120" s="986"/>
      <c r="AT120" s="986"/>
      <c r="AU120" s="986"/>
      <c r="AV120" s="986"/>
      <c r="AW120" s="986"/>
      <c r="AX120" s="986"/>
      <c r="AY120" s="986"/>
      <c r="AZ120" s="986"/>
      <c r="BA120" s="986"/>
      <c r="BB120" s="409"/>
      <c r="BC120" s="986"/>
      <c r="BD120" s="986"/>
      <c r="BE120" s="986"/>
      <c r="BF120" s="986"/>
      <c r="BG120" s="986"/>
      <c r="BH120" s="986"/>
      <c r="BI120" s="986"/>
      <c r="BJ120" s="986"/>
      <c r="BK120" s="986"/>
      <c r="BL120" s="986"/>
      <c r="BM120" s="986"/>
      <c r="BN120" s="986"/>
      <c r="BO120" s="986"/>
      <c r="BP120" s="986"/>
      <c r="BQ120" s="986"/>
      <c r="BR120" s="986"/>
      <c r="BS120" s="986"/>
      <c r="BT120" s="986"/>
      <c r="BU120" s="986"/>
      <c r="BV120" s="986"/>
      <c r="BW120" s="986"/>
      <c r="BX120" s="986"/>
      <c r="BY120" s="986"/>
      <c r="BZ120" s="986"/>
      <c r="CA120" s="986"/>
      <c r="CB120" s="986"/>
      <c r="CC120" s="986"/>
      <c r="CD120" s="986"/>
      <c r="CE120" s="986"/>
      <c r="CF120" s="986"/>
      <c r="CG120" s="986"/>
      <c r="CH120" s="986"/>
      <c r="CI120" s="986"/>
      <c r="CJ120" s="986"/>
      <c r="CK120" s="986"/>
      <c r="CL120" s="986"/>
      <c r="CM120" s="409"/>
      <c r="CN120" s="986"/>
      <c r="CO120" s="986"/>
      <c r="CP120" s="986"/>
      <c r="CQ120" s="986"/>
      <c r="CR120" s="986"/>
      <c r="CS120" s="986"/>
      <c r="CT120" s="986"/>
      <c r="CU120" s="986"/>
      <c r="CV120" s="986"/>
      <c r="CW120" s="986"/>
      <c r="CX120" s="986"/>
      <c r="CY120" s="986"/>
      <c r="CZ120" s="986"/>
      <c r="DA120" s="981"/>
    </row>
    <row r="121" spans="22:105" ht="15.75" customHeight="1">
      <c r="V121" s="409"/>
      <c r="W121" s="409"/>
      <c r="X121" s="409"/>
      <c r="Y121" s="409"/>
      <c r="Z121" s="409"/>
      <c r="AA121" s="409"/>
      <c r="AB121" s="409"/>
      <c r="AC121" s="409"/>
      <c r="AD121" s="409"/>
      <c r="AE121" s="409"/>
      <c r="AF121" s="409"/>
      <c r="AG121" s="409"/>
      <c r="AH121" s="431"/>
      <c r="AI121" s="431"/>
      <c r="AJ121" s="431"/>
      <c r="AK121" s="409"/>
      <c r="AL121" s="409"/>
      <c r="AM121" s="409"/>
      <c r="AN121" s="409"/>
      <c r="AO121" s="409"/>
      <c r="AP121" s="409"/>
      <c r="AQ121" s="409"/>
      <c r="AR121" s="409"/>
      <c r="AS121" s="409"/>
      <c r="AT121" s="409"/>
      <c r="AU121" s="409"/>
      <c r="AV121" s="409"/>
      <c r="AW121" s="431"/>
      <c r="AX121" s="431"/>
      <c r="AY121" s="431"/>
      <c r="AZ121" s="431"/>
      <c r="BA121" s="431"/>
      <c r="BB121" s="409"/>
      <c r="BC121" s="409"/>
      <c r="BD121" s="409"/>
      <c r="BE121" s="409"/>
      <c r="BF121" s="409"/>
      <c r="BG121" s="409"/>
      <c r="BH121" s="409"/>
      <c r="BI121" s="409"/>
      <c r="BJ121" s="409"/>
      <c r="BK121" s="409"/>
      <c r="BL121" s="409"/>
      <c r="BM121" s="409"/>
      <c r="BN121" s="431"/>
      <c r="BO121" s="431"/>
      <c r="BP121" s="431"/>
      <c r="BQ121" s="431"/>
      <c r="BR121" s="431"/>
      <c r="BS121" s="431"/>
      <c r="BT121" s="431"/>
      <c r="BU121" s="431"/>
      <c r="BV121" s="431"/>
      <c r="BW121" s="431"/>
      <c r="BX121" s="431"/>
      <c r="BY121" s="431"/>
      <c r="BZ121" s="431"/>
      <c r="CA121" s="431"/>
      <c r="CB121" s="431"/>
      <c r="CC121" s="431"/>
      <c r="CD121" s="431"/>
      <c r="CE121" s="431"/>
      <c r="CF121" s="431"/>
      <c r="CG121" s="431"/>
      <c r="CH121" s="431"/>
      <c r="CI121" s="431"/>
      <c r="CJ121" s="431"/>
      <c r="CK121" s="431"/>
      <c r="CL121" s="431"/>
      <c r="CM121" s="409"/>
      <c r="CN121" s="409"/>
      <c r="CO121" s="409"/>
      <c r="CP121" s="409"/>
      <c r="CQ121" s="409"/>
      <c r="CR121" s="409"/>
      <c r="CS121" s="409"/>
      <c r="CT121" s="409"/>
      <c r="CU121" s="409"/>
      <c r="CV121" s="409"/>
      <c r="CW121" s="409"/>
      <c r="CX121" s="409"/>
      <c r="CY121" s="431"/>
      <c r="CZ121" s="431"/>
      <c r="DA121" s="981"/>
    </row>
    <row r="122" spans="22:105" ht="15.75" customHeight="1">
      <c r="V122" s="414"/>
      <c r="W122" s="414"/>
      <c r="X122" s="414"/>
      <c r="Y122" s="414"/>
      <c r="Z122" s="414"/>
      <c r="AA122" s="414"/>
      <c r="AB122" s="414"/>
      <c r="AC122" s="414"/>
      <c r="AD122" s="414"/>
      <c r="AE122" s="414"/>
      <c r="AF122" s="414"/>
      <c r="AG122" s="414"/>
      <c r="AH122" s="414"/>
      <c r="AI122" s="414"/>
      <c r="AJ122" s="414"/>
      <c r="AK122" s="414"/>
      <c r="AL122" s="414"/>
      <c r="AM122" s="414"/>
      <c r="AN122" s="414"/>
      <c r="AO122" s="414"/>
      <c r="AP122" s="414"/>
      <c r="AQ122" s="414"/>
      <c r="AR122" s="414"/>
      <c r="AS122" s="414"/>
      <c r="AT122" s="414"/>
      <c r="AU122" s="414"/>
      <c r="AV122" s="414"/>
      <c r="AW122" s="414"/>
      <c r="AX122" s="414"/>
      <c r="AY122" s="414"/>
      <c r="AZ122" s="414"/>
      <c r="BA122" s="414"/>
      <c r="BB122" s="414"/>
      <c r="BC122" s="414"/>
      <c r="BD122" s="414"/>
      <c r="BE122" s="414"/>
      <c r="BF122" s="414"/>
      <c r="BG122" s="414"/>
      <c r="BH122" s="414"/>
      <c r="BI122" s="414"/>
      <c r="BJ122" s="414"/>
      <c r="BK122" s="414"/>
      <c r="BL122" s="414"/>
      <c r="BM122" s="414"/>
      <c r="BN122" s="414"/>
      <c r="BO122" s="414"/>
      <c r="BP122" s="414"/>
      <c r="BQ122" s="414"/>
      <c r="BR122" s="414"/>
      <c r="BS122" s="414"/>
      <c r="BT122" s="414"/>
      <c r="BU122" s="414"/>
      <c r="BV122" s="414"/>
      <c r="BW122" s="414"/>
      <c r="BX122" s="414"/>
      <c r="BY122" s="414"/>
      <c r="BZ122" s="414"/>
      <c r="CA122" s="414"/>
      <c r="CB122" s="414"/>
      <c r="CC122" s="414"/>
      <c r="CD122" s="414"/>
      <c r="CE122" s="414"/>
      <c r="CF122" s="414"/>
      <c r="CG122" s="414"/>
      <c r="CH122" s="414"/>
      <c r="CI122" s="414"/>
      <c r="CJ122" s="414"/>
      <c r="CK122" s="414"/>
      <c r="CL122" s="414"/>
      <c r="CM122" s="414"/>
      <c r="CN122" s="414"/>
      <c r="CO122" s="414"/>
      <c r="CP122" s="414"/>
      <c r="CQ122" s="414"/>
      <c r="CR122" s="414"/>
      <c r="CS122" s="414"/>
      <c r="CT122" s="414"/>
      <c r="CU122" s="414"/>
      <c r="CV122" s="414"/>
      <c r="CW122" s="414"/>
      <c r="CX122" s="414"/>
      <c r="CY122" s="414"/>
      <c r="CZ122" s="414"/>
      <c r="DA122" s="981"/>
    </row>
    <row r="123" spans="22:105" ht="15.75" customHeight="1">
      <c r="V123" s="438"/>
      <c r="W123" s="438"/>
      <c r="X123" s="438"/>
      <c r="Y123" s="439"/>
      <c r="Z123" s="414"/>
      <c r="AA123" s="414"/>
      <c r="AB123" s="414"/>
      <c r="AC123" s="414"/>
      <c r="AD123" s="414"/>
      <c r="AE123" s="414"/>
      <c r="AF123" s="414"/>
      <c r="AG123" s="414"/>
      <c r="AH123" s="414"/>
      <c r="AI123" s="414"/>
      <c r="AJ123" s="414"/>
      <c r="AK123" s="438"/>
      <c r="AL123" s="438"/>
      <c r="AM123" s="438"/>
      <c r="AN123" s="439"/>
      <c r="AO123" s="414"/>
      <c r="AP123" s="414"/>
      <c r="AQ123" s="414"/>
      <c r="AR123" s="414"/>
      <c r="AS123" s="414"/>
      <c r="AT123" s="414"/>
      <c r="AU123" s="414"/>
      <c r="AV123" s="414"/>
      <c r="AW123" s="414"/>
      <c r="AX123" s="414"/>
      <c r="AY123" s="414"/>
      <c r="AZ123" s="414"/>
      <c r="BA123" s="414"/>
      <c r="BB123" s="438"/>
      <c r="BC123" s="438"/>
      <c r="BD123" s="438"/>
      <c r="BE123" s="439"/>
      <c r="BF123" s="414"/>
      <c r="BG123" s="414"/>
      <c r="BH123" s="414"/>
      <c r="BI123" s="414"/>
      <c r="BJ123" s="414"/>
      <c r="BK123" s="414"/>
      <c r="BL123" s="414"/>
      <c r="BM123" s="414"/>
      <c r="BN123" s="414"/>
      <c r="BO123" s="414"/>
      <c r="BP123" s="414"/>
      <c r="BQ123" s="414"/>
      <c r="BR123" s="414"/>
      <c r="BS123" s="414"/>
      <c r="BT123" s="414"/>
      <c r="BU123" s="414"/>
      <c r="BV123" s="414"/>
      <c r="BW123" s="414"/>
      <c r="BX123" s="414"/>
      <c r="BY123" s="414"/>
      <c r="BZ123" s="414"/>
      <c r="CA123" s="414"/>
      <c r="CB123" s="414"/>
      <c r="CC123" s="414"/>
      <c r="CD123" s="414"/>
      <c r="CE123" s="414"/>
      <c r="CF123" s="414"/>
      <c r="CG123" s="414"/>
      <c r="CH123" s="414"/>
      <c r="CI123" s="414"/>
      <c r="CJ123" s="414"/>
      <c r="CK123" s="414"/>
      <c r="CL123" s="414"/>
      <c r="CM123" s="438"/>
      <c r="CN123" s="438"/>
      <c r="CO123" s="438"/>
      <c r="CP123" s="439"/>
      <c r="CQ123" s="414"/>
      <c r="CR123" s="414"/>
      <c r="CS123" s="414"/>
      <c r="CT123" s="414"/>
      <c r="CU123" s="414"/>
      <c r="CV123" s="414"/>
      <c r="CW123" s="414"/>
      <c r="CX123" s="414"/>
      <c r="CY123" s="414"/>
      <c r="CZ123" s="414"/>
      <c r="DA123" s="981"/>
    </row>
    <row r="124" spans="22:105" ht="15.75" customHeight="1">
      <c r="V124" s="415"/>
      <c r="W124" s="415"/>
      <c r="X124" s="415"/>
      <c r="Y124" s="440"/>
      <c r="Z124" s="415"/>
      <c r="AA124" s="415"/>
      <c r="AB124" s="415"/>
      <c r="AC124" s="415"/>
      <c r="AD124" s="415"/>
      <c r="AE124" s="415"/>
      <c r="AF124" s="415"/>
      <c r="AG124" s="415"/>
      <c r="AH124" s="415"/>
      <c r="AI124" s="415"/>
      <c r="AJ124" s="415"/>
      <c r="AK124" s="415"/>
      <c r="AL124" s="415"/>
      <c r="AM124" s="415"/>
      <c r="AN124" s="440"/>
      <c r="AO124" s="415"/>
      <c r="AP124" s="415"/>
      <c r="AQ124" s="415"/>
      <c r="AR124" s="415"/>
      <c r="AS124" s="415"/>
      <c r="AT124" s="415"/>
      <c r="AU124" s="415"/>
      <c r="AV124" s="415"/>
      <c r="AW124" s="415"/>
      <c r="AX124" s="415"/>
      <c r="AY124" s="415"/>
      <c r="AZ124" s="415"/>
      <c r="BA124" s="415"/>
      <c r="BB124" s="415"/>
      <c r="BC124" s="415"/>
      <c r="BD124" s="415"/>
      <c r="BE124" s="440"/>
      <c r="BF124" s="415"/>
      <c r="BG124" s="415"/>
      <c r="BH124" s="415"/>
      <c r="BI124" s="415"/>
      <c r="BJ124" s="415"/>
      <c r="BK124" s="415"/>
      <c r="BL124" s="415"/>
      <c r="BM124" s="415"/>
      <c r="BN124" s="415"/>
      <c r="BO124" s="415"/>
      <c r="BP124" s="415"/>
      <c r="BQ124" s="415"/>
      <c r="BR124" s="415"/>
      <c r="BS124" s="415"/>
      <c r="BT124" s="415"/>
      <c r="BU124" s="415"/>
      <c r="BV124" s="415"/>
      <c r="BW124" s="415"/>
      <c r="BX124" s="415"/>
      <c r="BY124" s="415"/>
      <c r="BZ124" s="415"/>
      <c r="CA124" s="415"/>
      <c r="CB124" s="415"/>
      <c r="CC124" s="415"/>
      <c r="CD124" s="415"/>
      <c r="CE124" s="415"/>
      <c r="CF124" s="415"/>
      <c r="CG124" s="415"/>
      <c r="CH124" s="415"/>
      <c r="CI124" s="415"/>
      <c r="CJ124" s="415"/>
      <c r="CK124" s="415"/>
      <c r="CL124" s="415"/>
      <c r="CM124" s="415"/>
      <c r="CN124" s="415"/>
      <c r="CO124" s="415"/>
      <c r="CP124" s="440"/>
      <c r="CQ124" s="415"/>
      <c r="CR124" s="415"/>
      <c r="CS124" s="415"/>
      <c r="CT124" s="415"/>
      <c r="CU124" s="415"/>
      <c r="CV124" s="415"/>
      <c r="CW124" s="415"/>
      <c r="CX124" s="415"/>
      <c r="CY124" s="415"/>
      <c r="CZ124" s="415"/>
      <c r="DA124" s="981"/>
    </row>
    <row r="125" spans="22:105" ht="15.75" customHeight="1">
      <c r="V125" s="414"/>
      <c r="W125" s="414"/>
      <c r="X125" s="414"/>
      <c r="Y125" s="414"/>
      <c r="Z125" s="414"/>
      <c r="AA125" s="414"/>
      <c r="AB125" s="414"/>
      <c r="AC125" s="414"/>
      <c r="AD125" s="414"/>
      <c r="AE125" s="414"/>
      <c r="AF125" s="414"/>
      <c r="AG125" s="414"/>
      <c r="AH125" s="414"/>
      <c r="AI125" s="414"/>
      <c r="AJ125" s="414"/>
      <c r="AK125" s="414"/>
      <c r="AL125" s="414"/>
      <c r="AM125" s="414"/>
      <c r="AN125" s="414"/>
      <c r="AO125" s="414"/>
      <c r="AP125" s="414"/>
      <c r="AQ125" s="414"/>
      <c r="AR125" s="414"/>
      <c r="AS125" s="414"/>
      <c r="AT125" s="414"/>
      <c r="AU125" s="414"/>
      <c r="AV125" s="414"/>
      <c r="AW125" s="414"/>
      <c r="AX125" s="414"/>
      <c r="AY125" s="414"/>
      <c r="AZ125" s="414"/>
      <c r="BA125" s="414"/>
      <c r="BB125" s="414"/>
      <c r="BC125" s="414"/>
      <c r="BD125" s="414"/>
      <c r="BE125" s="414"/>
      <c r="BF125" s="414"/>
      <c r="BG125" s="414"/>
      <c r="BH125" s="414"/>
      <c r="BI125" s="414"/>
      <c r="BJ125" s="414"/>
      <c r="BK125" s="414"/>
      <c r="BL125" s="414"/>
      <c r="BM125" s="414"/>
      <c r="BN125" s="414"/>
      <c r="BO125" s="414"/>
      <c r="BP125" s="414"/>
      <c r="BQ125" s="414"/>
      <c r="BR125" s="414"/>
      <c r="BS125" s="414"/>
      <c r="BT125" s="414"/>
      <c r="BU125" s="414"/>
      <c r="BV125" s="414"/>
      <c r="BW125" s="414"/>
      <c r="BX125" s="414"/>
      <c r="BY125" s="414"/>
      <c r="BZ125" s="414"/>
      <c r="CA125" s="414"/>
      <c r="CB125" s="414"/>
      <c r="CC125" s="414"/>
      <c r="CD125" s="414"/>
      <c r="CE125" s="414"/>
      <c r="CF125" s="414"/>
      <c r="CG125" s="414"/>
      <c r="CH125" s="414"/>
      <c r="CI125" s="414"/>
      <c r="CJ125" s="414"/>
      <c r="CK125" s="414"/>
      <c r="CL125" s="414"/>
      <c r="CM125" s="414"/>
      <c r="CN125" s="414"/>
      <c r="CO125" s="414"/>
      <c r="CP125" s="414"/>
      <c r="CQ125" s="414"/>
      <c r="CR125" s="414"/>
      <c r="CS125" s="414"/>
      <c r="CT125" s="414"/>
      <c r="CU125" s="414"/>
      <c r="CV125" s="414"/>
      <c r="CW125" s="414"/>
      <c r="CX125" s="414"/>
      <c r="CY125" s="414"/>
      <c r="CZ125" s="414"/>
      <c r="DA125" s="981"/>
    </row>
    <row r="126" spans="22:105" ht="15.75" customHeight="1">
      <c r="V126" s="415"/>
      <c r="W126" s="415"/>
      <c r="X126" s="415"/>
      <c r="Y126" s="415"/>
      <c r="Z126" s="415"/>
      <c r="AA126" s="415"/>
      <c r="AB126" s="415"/>
      <c r="AC126" s="415"/>
      <c r="AD126" s="415"/>
      <c r="AE126" s="415"/>
      <c r="AF126" s="415"/>
      <c r="AG126" s="415"/>
      <c r="AH126" s="415"/>
      <c r="AI126" s="415"/>
      <c r="AJ126" s="415"/>
      <c r="AK126" s="415"/>
      <c r="AL126" s="415"/>
      <c r="AM126" s="415"/>
      <c r="AN126" s="415"/>
      <c r="AO126" s="415"/>
      <c r="AP126" s="415"/>
      <c r="AQ126" s="415"/>
      <c r="AR126" s="415"/>
      <c r="AS126" s="415"/>
      <c r="AT126" s="415"/>
      <c r="AU126" s="415"/>
      <c r="AV126" s="415"/>
      <c r="AW126" s="415"/>
      <c r="AX126" s="415"/>
      <c r="AY126" s="415"/>
      <c r="AZ126" s="415"/>
      <c r="BA126" s="415"/>
      <c r="BB126" s="415"/>
      <c r="BC126" s="415"/>
      <c r="BD126" s="415"/>
      <c r="BE126" s="415"/>
      <c r="BF126" s="415"/>
      <c r="BG126" s="415"/>
      <c r="BH126" s="415"/>
      <c r="BI126" s="415"/>
      <c r="BJ126" s="415"/>
      <c r="BK126" s="415"/>
      <c r="BL126" s="415"/>
      <c r="BM126" s="415"/>
      <c r="BN126" s="415"/>
      <c r="BO126" s="415"/>
      <c r="BP126" s="415"/>
      <c r="BQ126" s="415"/>
      <c r="BR126" s="415"/>
      <c r="BS126" s="415"/>
      <c r="BT126" s="415"/>
      <c r="BU126" s="415"/>
      <c r="BV126" s="415"/>
      <c r="BW126" s="415"/>
      <c r="BX126" s="415"/>
      <c r="BY126" s="415"/>
      <c r="BZ126" s="415"/>
      <c r="CA126" s="415"/>
      <c r="CB126" s="415"/>
      <c r="CC126" s="415"/>
      <c r="CD126" s="415"/>
      <c r="CE126" s="415"/>
      <c r="CF126" s="415"/>
      <c r="CG126" s="415"/>
      <c r="CH126" s="415"/>
      <c r="CI126" s="415"/>
      <c r="CJ126" s="415"/>
      <c r="CK126" s="415"/>
      <c r="CL126" s="415"/>
      <c r="CM126" s="415"/>
      <c r="CN126" s="415"/>
      <c r="CO126" s="415"/>
      <c r="CP126" s="415"/>
      <c r="CQ126" s="415"/>
      <c r="CR126" s="415"/>
      <c r="CS126" s="415"/>
      <c r="CT126" s="415"/>
      <c r="CU126" s="415"/>
      <c r="CV126" s="415"/>
      <c r="CW126" s="415"/>
      <c r="CX126" s="415"/>
      <c r="CY126" s="415"/>
      <c r="CZ126" s="415"/>
      <c r="DA126" s="981"/>
    </row>
    <row r="127" spans="22:105" ht="15.75" customHeight="1">
      <c r="V127" s="414"/>
      <c r="W127" s="414"/>
      <c r="X127" s="414"/>
      <c r="Y127" s="414"/>
      <c r="Z127" s="414"/>
      <c r="AA127" s="414"/>
      <c r="AB127" s="414"/>
      <c r="AC127" s="414"/>
      <c r="AD127" s="414"/>
      <c r="AE127" s="414"/>
      <c r="AF127" s="414"/>
      <c r="AG127" s="414"/>
      <c r="AH127" s="414"/>
      <c r="AI127" s="414"/>
      <c r="AJ127" s="414"/>
      <c r="AK127" s="414"/>
      <c r="AL127" s="414"/>
      <c r="AM127" s="414"/>
      <c r="AN127" s="414"/>
      <c r="AO127" s="414"/>
      <c r="AP127" s="414"/>
      <c r="AQ127" s="414"/>
      <c r="AR127" s="414"/>
      <c r="AS127" s="414"/>
      <c r="AT127" s="414"/>
      <c r="AU127" s="414"/>
      <c r="AV127" s="414"/>
      <c r="AW127" s="414"/>
      <c r="AX127" s="414"/>
      <c r="AY127" s="414"/>
      <c r="AZ127" s="414"/>
      <c r="BA127" s="414"/>
      <c r="BB127" s="414"/>
      <c r="BC127" s="414"/>
      <c r="BD127" s="414"/>
      <c r="BE127" s="414"/>
      <c r="BF127" s="414"/>
      <c r="BG127" s="414"/>
      <c r="BH127" s="414"/>
      <c r="BI127" s="414"/>
      <c r="BJ127" s="414"/>
      <c r="BK127" s="414"/>
      <c r="BL127" s="414"/>
      <c r="BM127" s="414"/>
      <c r="BN127" s="414"/>
      <c r="BO127" s="414"/>
      <c r="BP127" s="414"/>
      <c r="BQ127" s="414"/>
      <c r="BR127" s="414"/>
      <c r="BS127" s="414"/>
      <c r="BT127" s="414"/>
      <c r="BU127" s="414"/>
      <c r="BV127" s="414"/>
      <c r="BW127" s="414"/>
      <c r="BX127" s="414"/>
      <c r="BY127" s="414"/>
      <c r="BZ127" s="414"/>
      <c r="CA127" s="414"/>
      <c r="CB127" s="414"/>
      <c r="CC127" s="414"/>
      <c r="CD127" s="414"/>
      <c r="CE127" s="414"/>
      <c r="CF127" s="414"/>
      <c r="CG127" s="414"/>
      <c r="CH127" s="414"/>
      <c r="CI127" s="414"/>
      <c r="CJ127" s="414"/>
      <c r="CK127" s="414"/>
      <c r="CL127" s="414"/>
      <c r="CM127" s="414"/>
      <c r="CN127" s="414"/>
      <c r="CO127" s="414"/>
      <c r="CP127" s="414"/>
      <c r="CQ127" s="414"/>
      <c r="CR127" s="414"/>
      <c r="CS127" s="414"/>
      <c r="CT127" s="414"/>
      <c r="CU127" s="414"/>
      <c r="CV127" s="414"/>
      <c r="CW127" s="414"/>
      <c r="CX127" s="414"/>
      <c r="CY127" s="414"/>
      <c r="CZ127" s="414"/>
      <c r="DA127" s="981"/>
    </row>
    <row r="128" spans="22:105" ht="15.75" customHeight="1">
      <c r="V128" s="424"/>
      <c r="W128" s="424"/>
      <c r="X128" s="424"/>
      <c r="Y128" s="424"/>
      <c r="Z128" s="424"/>
      <c r="AA128" s="424"/>
      <c r="AB128" s="424"/>
      <c r="AC128" s="424"/>
      <c r="AD128" s="424"/>
      <c r="AE128" s="424"/>
      <c r="AF128" s="424"/>
      <c r="AG128" s="424"/>
      <c r="AH128" s="424"/>
      <c r="AI128" s="424"/>
      <c r="AJ128" s="424"/>
      <c r="AK128" s="424"/>
      <c r="AL128" s="424"/>
      <c r="AM128" s="424"/>
      <c r="AN128" s="424"/>
      <c r="AO128" s="424"/>
      <c r="AP128" s="424"/>
      <c r="AQ128" s="424"/>
      <c r="AR128" s="424"/>
      <c r="AS128" s="424"/>
      <c r="AT128" s="424"/>
      <c r="AU128" s="424"/>
      <c r="AV128" s="424"/>
      <c r="AW128" s="424"/>
      <c r="AX128" s="424"/>
      <c r="AY128" s="424"/>
      <c r="AZ128" s="424"/>
      <c r="BA128" s="424"/>
      <c r="BB128" s="424"/>
      <c r="BC128" s="424"/>
      <c r="BD128" s="424"/>
      <c r="BE128" s="424"/>
      <c r="BF128" s="424"/>
      <c r="BG128" s="424"/>
      <c r="BH128" s="424"/>
      <c r="BI128" s="424"/>
      <c r="BJ128" s="424"/>
      <c r="BK128" s="424"/>
      <c r="BL128" s="424"/>
      <c r="BM128" s="424"/>
      <c r="BN128" s="424"/>
      <c r="BO128" s="424"/>
      <c r="BP128" s="424"/>
      <c r="BQ128" s="424"/>
      <c r="BR128" s="424"/>
      <c r="BS128" s="424"/>
      <c r="BT128" s="424"/>
      <c r="BU128" s="424"/>
      <c r="BV128" s="424"/>
      <c r="BW128" s="424"/>
      <c r="BX128" s="424"/>
      <c r="BY128" s="424"/>
      <c r="BZ128" s="424"/>
      <c r="CA128" s="424"/>
      <c r="CB128" s="424"/>
      <c r="CC128" s="424"/>
      <c r="CD128" s="424"/>
      <c r="CE128" s="424"/>
      <c r="CF128" s="424"/>
      <c r="CG128" s="424"/>
      <c r="CH128" s="424"/>
      <c r="CI128" s="424"/>
      <c r="CJ128" s="424"/>
      <c r="CK128" s="424"/>
      <c r="CL128" s="424"/>
      <c r="CM128" s="424"/>
      <c r="CN128" s="424"/>
      <c r="CO128" s="424"/>
      <c r="CP128" s="424"/>
      <c r="CQ128" s="424"/>
      <c r="CR128" s="424"/>
      <c r="CS128" s="424"/>
      <c r="CT128" s="424"/>
      <c r="CU128" s="424"/>
      <c r="CV128" s="424"/>
      <c r="CW128" s="424"/>
      <c r="CX128" s="424"/>
      <c r="CY128" s="424"/>
      <c r="CZ128" s="424"/>
      <c r="DA128" s="981"/>
    </row>
    <row r="129" spans="22:105" ht="15.75" customHeight="1">
      <c r="V129" s="432"/>
      <c r="W129" s="432"/>
      <c r="X129" s="432"/>
      <c r="Y129" s="432"/>
      <c r="Z129" s="432"/>
      <c r="AA129" s="432"/>
      <c r="AB129" s="432"/>
      <c r="AC129" s="432"/>
      <c r="AD129" s="432"/>
      <c r="AE129" s="432"/>
      <c r="AF129" s="432"/>
      <c r="AG129" s="432"/>
      <c r="AH129" s="432"/>
      <c r="AI129" s="432"/>
      <c r="AJ129" s="432"/>
      <c r="AK129" s="432"/>
      <c r="AL129" s="432"/>
      <c r="AM129" s="432"/>
      <c r="AN129" s="432"/>
      <c r="AO129" s="432"/>
      <c r="AP129" s="432"/>
      <c r="AQ129" s="432"/>
      <c r="AR129" s="432"/>
      <c r="AS129" s="432"/>
      <c r="AT129" s="432"/>
      <c r="AU129" s="432"/>
      <c r="AV129" s="432"/>
      <c r="AW129" s="432"/>
      <c r="AX129" s="432"/>
      <c r="AY129" s="432"/>
      <c r="AZ129" s="432"/>
      <c r="BA129" s="432"/>
      <c r="BB129" s="432"/>
      <c r="BC129" s="432"/>
      <c r="BD129" s="432"/>
      <c r="BE129" s="432"/>
      <c r="BF129" s="432"/>
      <c r="BG129" s="432"/>
      <c r="BH129" s="432"/>
      <c r="BI129" s="432"/>
      <c r="BJ129" s="432"/>
      <c r="BK129" s="432"/>
      <c r="BL129" s="432"/>
      <c r="BM129" s="432"/>
      <c r="BN129" s="432"/>
      <c r="BO129" s="432"/>
      <c r="BP129" s="432"/>
      <c r="BQ129" s="432"/>
      <c r="BR129" s="432"/>
      <c r="BS129" s="432"/>
      <c r="BT129" s="432"/>
      <c r="BU129" s="432"/>
      <c r="BV129" s="432"/>
      <c r="BW129" s="432"/>
      <c r="BX129" s="432"/>
      <c r="BY129" s="432"/>
      <c r="BZ129" s="432"/>
      <c r="CA129" s="432"/>
      <c r="CB129" s="432"/>
      <c r="CC129" s="432"/>
      <c r="CD129" s="432"/>
      <c r="CE129" s="432"/>
      <c r="CF129" s="432"/>
      <c r="CG129" s="432"/>
      <c r="CH129" s="432"/>
      <c r="CI129" s="432"/>
      <c r="CJ129" s="432"/>
      <c r="CK129" s="432"/>
      <c r="CL129" s="432"/>
      <c r="CM129" s="432"/>
      <c r="CN129" s="432"/>
      <c r="CO129" s="432"/>
      <c r="CP129" s="432"/>
      <c r="CQ129" s="432"/>
      <c r="CR129" s="432"/>
      <c r="CS129" s="432"/>
      <c r="CT129" s="432"/>
      <c r="CU129" s="432"/>
      <c r="CV129" s="432"/>
      <c r="CW129" s="432"/>
      <c r="CX129" s="432"/>
      <c r="CY129" s="432"/>
      <c r="CZ129" s="432"/>
      <c r="DA129" s="981"/>
    </row>
    <row r="130" spans="22:105" ht="15.75" customHeight="1">
      <c r="V130" s="415"/>
      <c r="W130" s="415"/>
      <c r="X130" s="415"/>
      <c r="Y130" s="415"/>
      <c r="Z130" s="415"/>
      <c r="AA130" s="415"/>
      <c r="AB130" s="415"/>
      <c r="AC130" s="415"/>
      <c r="AD130" s="415"/>
      <c r="AE130" s="415"/>
      <c r="AF130" s="415"/>
      <c r="AG130" s="415"/>
      <c r="AH130" s="415"/>
      <c r="AI130" s="415"/>
      <c r="AJ130" s="415"/>
      <c r="AK130" s="415"/>
      <c r="AL130" s="415"/>
      <c r="AM130" s="415"/>
      <c r="AN130" s="415"/>
      <c r="AO130" s="415"/>
      <c r="AP130" s="415"/>
      <c r="AQ130" s="415"/>
      <c r="AR130" s="415"/>
      <c r="AS130" s="415"/>
      <c r="AT130" s="415"/>
      <c r="AU130" s="415"/>
      <c r="AV130" s="415"/>
      <c r="AW130" s="415"/>
      <c r="AX130" s="415"/>
      <c r="AY130" s="415"/>
      <c r="AZ130" s="415"/>
      <c r="BA130" s="415"/>
      <c r="BB130" s="415"/>
      <c r="BC130" s="415"/>
      <c r="BD130" s="415"/>
      <c r="BE130" s="415"/>
      <c r="BF130" s="415"/>
      <c r="BG130" s="415"/>
      <c r="BH130" s="415"/>
      <c r="BI130" s="415"/>
      <c r="BJ130" s="415"/>
      <c r="BK130" s="415"/>
      <c r="BL130" s="415"/>
      <c r="BM130" s="415"/>
      <c r="BN130" s="415"/>
      <c r="BO130" s="415"/>
      <c r="BP130" s="415"/>
      <c r="BQ130" s="415"/>
      <c r="BR130" s="415"/>
      <c r="BS130" s="415"/>
      <c r="BT130" s="415"/>
      <c r="BU130" s="415"/>
      <c r="BV130" s="415"/>
      <c r="BW130" s="415"/>
      <c r="BX130" s="415"/>
      <c r="BY130" s="415"/>
      <c r="BZ130" s="415"/>
      <c r="CA130" s="415"/>
      <c r="CB130" s="415"/>
      <c r="CC130" s="415"/>
      <c r="CD130" s="415"/>
      <c r="CE130" s="415"/>
      <c r="CF130" s="415"/>
      <c r="CG130" s="415"/>
      <c r="CH130" s="415"/>
      <c r="CI130" s="415"/>
      <c r="CJ130" s="415"/>
      <c r="CK130" s="415"/>
      <c r="CL130" s="415"/>
      <c r="CM130" s="415"/>
      <c r="CN130" s="415"/>
      <c r="CO130" s="415"/>
      <c r="CP130" s="415"/>
      <c r="CQ130" s="415"/>
      <c r="CR130" s="415"/>
      <c r="CS130" s="415"/>
      <c r="CT130" s="415"/>
      <c r="CU130" s="415"/>
      <c r="CV130" s="415"/>
      <c r="CW130" s="415"/>
      <c r="CX130" s="415"/>
      <c r="CY130" s="415"/>
      <c r="CZ130" s="415"/>
      <c r="DA130" s="981"/>
    </row>
    <row r="131" spans="22:105" ht="15.75" customHeight="1">
      <c r="V131" s="433"/>
      <c r="W131" s="433"/>
      <c r="X131" s="433"/>
      <c r="Y131" s="433"/>
      <c r="Z131" s="433"/>
      <c r="AA131" s="433"/>
      <c r="AB131" s="433"/>
      <c r="AC131" s="433"/>
      <c r="AD131" s="433"/>
      <c r="AE131" s="433"/>
      <c r="AF131" s="433"/>
      <c r="AG131" s="433"/>
      <c r="AH131" s="433"/>
      <c r="AI131" s="433"/>
      <c r="AJ131" s="433"/>
      <c r="AK131" s="433"/>
      <c r="AL131" s="433"/>
      <c r="AM131" s="433"/>
      <c r="AN131" s="433"/>
      <c r="AO131" s="433"/>
      <c r="AP131" s="433"/>
      <c r="AQ131" s="433"/>
      <c r="AR131" s="433"/>
      <c r="AS131" s="433"/>
      <c r="AT131" s="433"/>
      <c r="AU131" s="433"/>
      <c r="AV131" s="433"/>
      <c r="AW131" s="433"/>
      <c r="AX131" s="433"/>
      <c r="AY131" s="433"/>
      <c r="AZ131" s="433"/>
      <c r="BA131" s="433"/>
      <c r="BB131" s="433"/>
      <c r="BC131" s="433"/>
      <c r="BD131" s="433"/>
      <c r="BE131" s="433"/>
      <c r="BF131" s="433"/>
      <c r="BG131" s="433"/>
      <c r="BH131" s="433"/>
      <c r="BI131" s="433"/>
      <c r="BJ131" s="433"/>
      <c r="BK131" s="433"/>
      <c r="BL131" s="433"/>
      <c r="BM131" s="433"/>
      <c r="BN131" s="433"/>
      <c r="BO131" s="433"/>
      <c r="BP131" s="433"/>
      <c r="BQ131" s="433"/>
      <c r="BR131" s="433"/>
      <c r="BS131" s="433"/>
      <c r="BT131" s="433"/>
      <c r="BU131" s="433"/>
      <c r="BV131" s="433"/>
      <c r="BW131" s="433"/>
      <c r="BX131" s="433"/>
      <c r="BY131" s="433"/>
      <c r="BZ131" s="433"/>
      <c r="CA131" s="433"/>
      <c r="CB131" s="433"/>
      <c r="CC131" s="433"/>
      <c r="CD131" s="433"/>
      <c r="CE131" s="433"/>
      <c r="CF131" s="433"/>
      <c r="CG131" s="433"/>
      <c r="CH131" s="433"/>
      <c r="CI131" s="433"/>
      <c r="CJ131" s="433"/>
      <c r="CK131" s="433"/>
      <c r="CL131" s="433"/>
      <c r="CM131" s="433"/>
      <c r="CN131" s="433"/>
      <c r="CO131" s="433"/>
      <c r="CP131" s="433"/>
      <c r="CQ131" s="433"/>
      <c r="CR131" s="433"/>
      <c r="CS131" s="433"/>
      <c r="CT131" s="433"/>
      <c r="CU131" s="433"/>
      <c r="CV131" s="433"/>
      <c r="CW131" s="433"/>
      <c r="CX131" s="433"/>
      <c r="CY131" s="433"/>
      <c r="CZ131" s="433"/>
      <c r="DA131" s="981"/>
    </row>
    <row r="132" spans="22:105" ht="15.75" customHeight="1">
      <c r="V132" s="434"/>
      <c r="W132" s="434"/>
      <c r="X132" s="434"/>
      <c r="Y132" s="434"/>
      <c r="Z132" s="434"/>
      <c r="AA132" s="434"/>
      <c r="AB132" s="434"/>
      <c r="AC132" s="434"/>
      <c r="AD132" s="434"/>
      <c r="AE132" s="434"/>
      <c r="AF132" s="434"/>
      <c r="AG132" s="434"/>
      <c r="AH132" s="434"/>
      <c r="AI132" s="434"/>
      <c r="AJ132" s="434"/>
      <c r="AK132" s="434"/>
      <c r="AL132" s="434"/>
      <c r="AM132" s="434"/>
      <c r="AN132" s="434"/>
      <c r="AO132" s="434"/>
      <c r="AP132" s="434"/>
      <c r="AQ132" s="434"/>
      <c r="AR132" s="434"/>
      <c r="AS132" s="434"/>
      <c r="AT132" s="434"/>
      <c r="AU132" s="434"/>
      <c r="AV132" s="434"/>
      <c r="AW132" s="434"/>
      <c r="AX132" s="434"/>
      <c r="AY132" s="434"/>
      <c r="AZ132" s="434"/>
      <c r="BA132" s="434"/>
      <c r="BB132" s="434"/>
      <c r="BC132" s="434"/>
      <c r="BD132" s="434"/>
      <c r="BE132" s="434"/>
      <c r="BF132" s="434"/>
      <c r="BG132" s="434"/>
      <c r="BH132" s="434"/>
      <c r="BI132" s="434"/>
      <c r="BJ132" s="434"/>
      <c r="BK132" s="434"/>
      <c r="BL132" s="434"/>
      <c r="BM132" s="434"/>
      <c r="BN132" s="434"/>
      <c r="BO132" s="434"/>
      <c r="BP132" s="434"/>
      <c r="BQ132" s="434"/>
      <c r="BR132" s="434"/>
      <c r="BS132" s="434"/>
      <c r="BT132" s="434"/>
      <c r="BU132" s="434"/>
      <c r="BV132" s="434"/>
      <c r="BW132" s="434"/>
      <c r="BX132" s="434"/>
      <c r="BY132" s="434"/>
      <c r="BZ132" s="434"/>
      <c r="CA132" s="434"/>
      <c r="CB132" s="434"/>
      <c r="CC132" s="434"/>
      <c r="CD132" s="434"/>
      <c r="CE132" s="434"/>
      <c r="CF132" s="434"/>
      <c r="CG132" s="434"/>
      <c r="CH132" s="434"/>
      <c r="CI132" s="434"/>
      <c r="CJ132" s="434"/>
      <c r="CK132" s="434"/>
      <c r="CL132" s="434"/>
      <c r="CM132" s="434"/>
      <c r="CN132" s="434"/>
      <c r="CO132" s="434"/>
      <c r="CP132" s="434"/>
      <c r="CQ132" s="434"/>
      <c r="CR132" s="434"/>
      <c r="CS132" s="434"/>
      <c r="CT132" s="434"/>
      <c r="CU132" s="434"/>
      <c r="CV132" s="434"/>
      <c r="CW132" s="434"/>
      <c r="CX132" s="434"/>
      <c r="CY132" s="434"/>
      <c r="CZ132" s="434"/>
      <c r="DA132" s="981"/>
    </row>
    <row r="133" spans="22:105" ht="15.75" customHeight="1">
      <c r="V133" s="433"/>
      <c r="W133" s="433"/>
      <c r="X133" s="433"/>
      <c r="Y133" s="433"/>
      <c r="Z133" s="433"/>
      <c r="AA133" s="433"/>
      <c r="AB133" s="433"/>
      <c r="AC133" s="433"/>
      <c r="AD133" s="433"/>
      <c r="AE133" s="433"/>
      <c r="AF133" s="433"/>
      <c r="AG133" s="433"/>
      <c r="AH133" s="433"/>
      <c r="AI133" s="433"/>
      <c r="AJ133" s="433"/>
      <c r="AK133" s="433"/>
      <c r="AL133" s="433"/>
      <c r="AM133" s="433"/>
      <c r="AN133" s="433"/>
      <c r="AO133" s="433"/>
      <c r="AP133" s="433"/>
      <c r="AQ133" s="433"/>
      <c r="AR133" s="433"/>
      <c r="AS133" s="433"/>
      <c r="AT133" s="433"/>
      <c r="AU133" s="433"/>
      <c r="AV133" s="433"/>
      <c r="AW133" s="433"/>
      <c r="AX133" s="433"/>
      <c r="AY133" s="433"/>
      <c r="AZ133" s="433"/>
      <c r="BA133" s="433"/>
      <c r="BB133" s="433"/>
      <c r="BC133" s="433"/>
      <c r="BD133" s="433"/>
      <c r="BE133" s="433"/>
      <c r="BF133" s="433"/>
      <c r="BG133" s="433"/>
      <c r="BH133" s="433"/>
      <c r="BI133" s="433"/>
      <c r="BJ133" s="433"/>
      <c r="BK133" s="433"/>
      <c r="BL133" s="433"/>
      <c r="BM133" s="433"/>
      <c r="BN133" s="433"/>
      <c r="BO133" s="433"/>
      <c r="BP133" s="433"/>
      <c r="BQ133" s="433"/>
      <c r="BR133" s="433"/>
      <c r="BS133" s="433"/>
      <c r="BT133" s="433"/>
      <c r="BU133" s="433"/>
      <c r="BV133" s="433"/>
      <c r="BW133" s="433"/>
      <c r="BX133" s="433"/>
      <c r="BY133" s="433"/>
      <c r="BZ133" s="433"/>
      <c r="CA133" s="433"/>
      <c r="CB133" s="433"/>
      <c r="CC133" s="433"/>
      <c r="CD133" s="433"/>
      <c r="CE133" s="433"/>
      <c r="CF133" s="433"/>
      <c r="CG133" s="433"/>
      <c r="CH133" s="433"/>
      <c r="CI133" s="433"/>
      <c r="CJ133" s="433"/>
      <c r="CK133" s="433"/>
      <c r="CL133" s="433"/>
      <c r="CM133" s="433"/>
      <c r="CN133" s="433"/>
      <c r="CO133" s="433"/>
      <c r="CP133" s="433"/>
      <c r="CQ133" s="433"/>
      <c r="CR133" s="433"/>
      <c r="CS133" s="433"/>
      <c r="CT133" s="433"/>
      <c r="CU133" s="433"/>
      <c r="CV133" s="433"/>
      <c r="CW133" s="433"/>
      <c r="CX133" s="433"/>
      <c r="CY133" s="433"/>
      <c r="CZ133" s="433"/>
      <c r="DA133" s="981"/>
    </row>
    <row r="134" spans="22:105" ht="15.75" customHeight="1">
      <c r="V134" s="408"/>
      <c r="W134" s="408"/>
      <c r="X134" s="408"/>
      <c r="Y134" s="408"/>
      <c r="Z134" s="408"/>
      <c r="AA134" s="408"/>
      <c r="AB134" s="408"/>
      <c r="AC134" s="408"/>
      <c r="AD134" s="408"/>
      <c r="AE134" s="408"/>
      <c r="AF134" s="408"/>
      <c r="AG134" s="408"/>
      <c r="AH134" s="408"/>
      <c r="AI134" s="408"/>
      <c r="AJ134" s="408"/>
      <c r="AK134" s="408"/>
      <c r="AL134" s="408"/>
      <c r="AM134" s="408"/>
      <c r="AN134" s="408"/>
      <c r="AO134" s="408"/>
      <c r="AP134" s="408"/>
      <c r="AQ134" s="408"/>
      <c r="AR134" s="408"/>
      <c r="AS134" s="408"/>
      <c r="AT134" s="408"/>
      <c r="AU134" s="408"/>
      <c r="AV134" s="408"/>
      <c r="AW134" s="408"/>
      <c r="AX134" s="408"/>
      <c r="AY134" s="408"/>
      <c r="AZ134" s="408"/>
      <c r="BA134" s="408"/>
      <c r="BB134" s="408"/>
      <c r="BC134" s="408"/>
      <c r="BD134" s="408"/>
      <c r="BE134" s="408"/>
      <c r="BF134" s="408"/>
      <c r="BG134" s="408"/>
      <c r="BH134" s="408"/>
      <c r="BI134" s="408"/>
      <c r="BJ134" s="408"/>
      <c r="BK134" s="408"/>
      <c r="BL134" s="408"/>
      <c r="BM134" s="408"/>
      <c r="BN134" s="408"/>
      <c r="BO134" s="408"/>
      <c r="BP134" s="408"/>
      <c r="BQ134" s="408"/>
      <c r="BR134" s="408"/>
      <c r="BS134" s="408"/>
      <c r="BT134" s="408"/>
      <c r="BU134" s="408"/>
      <c r="BV134" s="408"/>
      <c r="BW134" s="408"/>
      <c r="BX134" s="408"/>
      <c r="BY134" s="408"/>
      <c r="BZ134" s="408"/>
      <c r="CA134" s="408"/>
      <c r="CB134" s="408"/>
      <c r="CC134" s="408"/>
      <c r="CD134" s="408"/>
      <c r="CE134" s="408"/>
      <c r="CF134" s="408"/>
      <c r="CG134" s="408"/>
      <c r="CH134" s="408"/>
      <c r="CI134" s="408"/>
      <c r="CJ134" s="408"/>
      <c r="CK134" s="408"/>
      <c r="CL134" s="408"/>
      <c r="CM134" s="408"/>
      <c r="CN134" s="408"/>
      <c r="CO134" s="408"/>
      <c r="CP134" s="408"/>
      <c r="CQ134" s="408"/>
      <c r="CR134" s="408"/>
      <c r="CS134" s="408"/>
      <c r="CT134" s="408"/>
      <c r="CU134" s="408"/>
      <c r="CV134" s="408"/>
      <c r="CW134" s="408"/>
      <c r="CX134" s="408"/>
      <c r="CY134" s="408"/>
      <c r="CZ134" s="408"/>
      <c r="DA134" s="981"/>
    </row>
    <row r="135" spans="22:105" ht="15.75" customHeight="1">
      <c r="V135" s="408"/>
      <c r="W135" s="408"/>
      <c r="X135" s="408"/>
      <c r="Y135" s="408"/>
      <c r="Z135" s="408"/>
      <c r="AA135" s="408"/>
      <c r="AB135" s="408"/>
      <c r="AC135" s="408"/>
      <c r="AD135" s="408"/>
      <c r="AE135" s="408"/>
      <c r="AF135" s="408"/>
      <c r="AG135" s="408"/>
      <c r="AH135" s="408"/>
      <c r="AI135" s="408"/>
      <c r="AJ135" s="408"/>
      <c r="AK135" s="408"/>
      <c r="AL135" s="408"/>
      <c r="AM135" s="408"/>
      <c r="AN135" s="408"/>
      <c r="AO135" s="408"/>
      <c r="AP135" s="408"/>
      <c r="AQ135" s="408"/>
      <c r="AR135" s="408"/>
      <c r="AS135" s="408"/>
      <c r="AT135" s="408"/>
      <c r="AU135" s="408"/>
      <c r="AV135" s="408"/>
      <c r="AW135" s="408"/>
      <c r="AX135" s="408"/>
      <c r="AY135" s="408"/>
      <c r="AZ135" s="408"/>
      <c r="BA135" s="408"/>
      <c r="BB135" s="408"/>
      <c r="BC135" s="408"/>
      <c r="BD135" s="408"/>
      <c r="BE135" s="408"/>
      <c r="BF135" s="408"/>
      <c r="BG135" s="408"/>
      <c r="BH135" s="408"/>
      <c r="BI135" s="408"/>
      <c r="BJ135" s="408"/>
      <c r="BK135" s="408"/>
      <c r="BL135" s="408"/>
      <c r="BM135" s="408"/>
      <c r="BN135" s="408"/>
      <c r="BO135" s="408"/>
      <c r="BP135" s="408"/>
      <c r="BQ135" s="408"/>
      <c r="BR135" s="408"/>
      <c r="BS135" s="408"/>
      <c r="BT135" s="408"/>
      <c r="BU135" s="408"/>
      <c r="BV135" s="408"/>
      <c r="BW135" s="408"/>
      <c r="BX135" s="408"/>
      <c r="BY135" s="408"/>
      <c r="BZ135" s="408"/>
      <c r="CA135" s="408"/>
      <c r="CB135" s="408"/>
      <c r="CC135" s="408"/>
      <c r="CD135" s="408"/>
      <c r="CE135" s="408"/>
      <c r="CF135" s="408"/>
      <c r="CG135" s="408"/>
      <c r="CH135" s="408"/>
      <c r="CI135" s="408"/>
      <c r="CJ135" s="408"/>
      <c r="CK135" s="408"/>
      <c r="CL135" s="408"/>
      <c r="CM135" s="408"/>
      <c r="CN135" s="408"/>
      <c r="CO135" s="408"/>
      <c r="CP135" s="408"/>
      <c r="CQ135" s="408"/>
      <c r="CR135" s="408"/>
      <c r="CS135" s="408"/>
      <c r="CT135" s="408"/>
      <c r="CU135" s="408"/>
      <c r="CV135" s="408"/>
      <c r="CW135" s="408"/>
      <c r="CX135" s="408"/>
      <c r="CY135" s="408"/>
      <c r="CZ135" s="408"/>
      <c r="DA135" s="981"/>
    </row>
    <row r="136" spans="22:105" ht="15.75" customHeight="1">
      <c r="V136" s="408"/>
      <c r="W136" s="408"/>
      <c r="X136" s="408"/>
      <c r="Y136" s="408"/>
      <c r="Z136" s="408"/>
      <c r="AA136" s="408"/>
      <c r="AB136" s="408"/>
      <c r="AC136" s="408"/>
      <c r="AD136" s="408"/>
      <c r="AE136" s="408"/>
      <c r="AF136" s="408"/>
      <c r="AG136" s="408"/>
      <c r="AH136" s="408"/>
      <c r="AI136" s="408"/>
      <c r="AJ136" s="408"/>
      <c r="AK136" s="408"/>
      <c r="AL136" s="408"/>
      <c r="AM136" s="408"/>
      <c r="AN136" s="408"/>
      <c r="AO136" s="408"/>
      <c r="AP136" s="408"/>
      <c r="AQ136" s="408"/>
      <c r="AR136" s="408"/>
      <c r="AS136" s="408"/>
      <c r="AT136" s="408"/>
      <c r="AU136" s="408"/>
      <c r="AV136" s="408"/>
      <c r="AW136" s="408"/>
      <c r="AX136" s="408"/>
      <c r="AY136" s="408"/>
      <c r="AZ136" s="408"/>
      <c r="BA136" s="408"/>
      <c r="BB136" s="408"/>
      <c r="BC136" s="408"/>
      <c r="BD136" s="408"/>
      <c r="BE136" s="408"/>
      <c r="BF136" s="408"/>
      <c r="BG136" s="408"/>
      <c r="BH136" s="408"/>
      <c r="BI136" s="408"/>
      <c r="BJ136" s="408"/>
      <c r="BK136" s="408"/>
      <c r="BL136" s="408"/>
      <c r="BM136" s="408"/>
      <c r="BN136" s="408"/>
      <c r="BO136" s="408"/>
      <c r="BP136" s="408"/>
      <c r="BQ136" s="408"/>
      <c r="BR136" s="408"/>
      <c r="BS136" s="408"/>
      <c r="BT136" s="408"/>
      <c r="BU136" s="408"/>
      <c r="BV136" s="408"/>
      <c r="BW136" s="408"/>
      <c r="BX136" s="408"/>
      <c r="BY136" s="408"/>
      <c r="BZ136" s="408"/>
      <c r="CA136" s="408"/>
      <c r="CB136" s="408"/>
      <c r="CC136" s="408"/>
      <c r="CD136" s="408"/>
      <c r="CE136" s="408"/>
      <c r="CF136" s="408"/>
      <c r="CG136" s="408"/>
      <c r="CH136" s="408"/>
      <c r="CI136" s="408"/>
      <c r="CJ136" s="408"/>
      <c r="CK136" s="408"/>
      <c r="CL136" s="408"/>
      <c r="CM136" s="408"/>
      <c r="CN136" s="408"/>
      <c r="CO136" s="408"/>
      <c r="CP136" s="408"/>
      <c r="CQ136" s="408"/>
      <c r="CR136" s="408"/>
      <c r="CS136" s="408"/>
      <c r="CT136" s="408"/>
      <c r="CU136" s="408"/>
      <c r="CV136" s="408"/>
      <c r="CW136" s="408"/>
      <c r="CX136" s="408"/>
      <c r="CY136" s="408"/>
      <c r="CZ136" s="408"/>
      <c r="DA136" s="981"/>
    </row>
    <row r="137" spans="22:105" ht="15.75" customHeight="1">
      <c r="V137" s="410"/>
      <c r="W137" s="410"/>
      <c r="X137" s="410"/>
      <c r="Y137" s="410"/>
      <c r="Z137" s="410"/>
      <c r="AA137" s="410"/>
      <c r="AB137" s="410"/>
      <c r="AC137" s="410"/>
      <c r="AD137" s="410"/>
      <c r="AE137" s="410"/>
      <c r="AF137" s="410"/>
      <c r="AG137" s="410"/>
      <c r="AH137" s="410"/>
      <c r="AI137" s="410"/>
      <c r="AJ137" s="410"/>
      <c r="AK137" s="410"/>
      <c r="AL137" s="410"/>
      <c r="AM137" s="410"/>
      <c r="AN137" s="410"/>
      <c r="AO137" s="410"/>
      <c r="AP137" s="410"/>
      <c r="AQ137" s="410"/>
      <c r="AR137" s="410"/>
      <c r="AS137" s="410"/>
      <c r="AT137" s="410"/>
      <c r="AU137" s="410"/>
      <c r="AV137" s="410"/>
      <c r="AW137" s="410"/>
      <c r="AX137" s="410"/>
      <c r="AY137" s="410"/>
      <c r="AZ137" s="410"/>
      <c r="BA137" s="410"/>
      <c r="BB137" s="410"/>
      <c r="BC137" s="410"/>
      <c r="BD137" s="410"/>
      <c r="BE137" s="410"/>
      <c r="BF137" s="410"/>
      <c r="BG137" s="410"/>
      <c r="BH137" s="410"/>
      <c r="BI137" s="410"/>
      <c r="BJ137" s="410"/>
      <c r="BK137" s="410"/>
      <c r="BL137" s="410"/>
      <c r="BM137" s="410"/>
      <c r="BN137" s="410"/>
      <c r="BO137" s="410"/>
      <c r="BP137" s="410"/>
      <c r="BQ137" s="410"/>
      <c r="BR137" s="410"/>
      <c r="BS137" s="410"/>
      <c r="BT137" s="410"/>
      <c r="BU137" s="410"/>
      <c r="BV137" s="410"/>
      <c r="BW137" s="410"/>
      <c r="BX137" s="410"/>
      <c r="BY137" s="410"/>
      <c r="BZ137" s="410"/>
      <c r="CA137" s="410"/>
      <c r="CB137" s="410"/>
      <c r="CC137" s="410"/>
      <c r="CD137" s="410"/>
      <c r="CE137" s="410"/>
      <c r="CF137" s="410"/>
      <c r="CG137" s="410"/>
      <c r="CH137" s="410"/>
      <c r="CI137" s="410"/>
      <c r="CJ137" s="410"/>
      <c r="CK137" s="410"/>
      <c r="CL137" s="410"/>
      <c r="CM137" s="410"/>
      <c r="CN137" s="410"/>
      <c r="CO137" s="410"/>
      <c r="CP137" s="410"/>
      <c r="CQ137" s="410"/>
      <c r="CR137" s="410"/>
      <c r="CS137" s="410"/>
      <c r="CT137" s="410"/>
      <c r="CU137" s="410"/>
      <c r="CV137" s="410"/>
      <c r="CW137" s="410"/>
      <c r="CX137" s="410"/>
      <c r="CY137" s="410"/>
      <c r="CZ137" s="410"/>
      <c r="DA137" s="981"/>
    </row>
    <row r="138" spans="22:105" ht="15.75" customHeight="1">
      <c r="V138" s="410"/>
      <c r="W138" s="410"/>
      <c r="X138" s="410"/>
      <c r="Y138" s="410"/>
      <c r="Z138" s="410"/>
      <c r="AA138" s="441"/>
      <c r="AB138" s="410"/>
      <c r="AC138" s="410"/>
      <c r="AD138" s="410"/>
      <c r="AE138" s="410"/>
      <c r="AF138" s="410"/>
      <c r="AG138" s="410"/>
      <c r="AH138" s="410"/>
      <c r="AI138" s="410"/>
      <c r="AJ138" s="410"/>
      <c r="AK138" s="410"/>
      <c r="AL138" s="410"/>
      <c r="AM138" s="410"/>
      <c r="AN138" s="410"/>
      <c r="AO138" s="410"/>
      <c r="AP138" s="441"/>
      <c r="AQ138" s="410"/>
      <c r="AR138" s="410"/>
      <c r="AS138" s="410"/>
      <c r="AT138" s="410"/>
      <c r="AU138" s="410"/>
      <c r="AV138" s="410"/>
      <c r="AW138" s="410"/>
      <c r="AX138" s="410"/>
      <c r="AY138" s="410"/>
      <c r="AZ138" s="410"/>
      <c r="BA138" s="410"/>
      <c r="BB138" s="410"/>
      <c r="BC138" s="410"/>
      <c r="BD138" s="410"/>
      <c r="BE138" s="410"/>
      <c r="BF138" s="410"/>
      <c r="BG138" s="441"/>
      <c r="BH138" s="410"/>
      <c r="BI138" s="410"/>
      <c r="BJ138" s="410"/>
      <c r="BK138" s="410"/>
      <c r="BL138" s="410"/>
      <c r="BM138" s="410"/>
      <c r="BN138" s="410"/>
      <c r="BO138" s="410"/>
      <c r="BP138" s="410"/>
      <c r="BQ138" s="410"/>
      <c r="BR138" s="410"/>
      <c r="BS138" s="410"/>
      <c r="BT138" s="410"/>
      <c r="BU138" s="410"/>
      <c r="BV138" s="410"/>
      <c r="BW138" s="410"/>
      <c r="BX138" s="410"/>
      <c r="BY138" s="410"/>
      <c r="BZ138" s="410"/>
      <c r="CA138" s="410"/>
      <c r="CB138" s="410"/>
      <c r="CC138" s="410"/>
      <c r="CD138" s="410"/>
      <c r="CE138" s="410"/>
      <c r="CF138" s="410"/>
      <c r="CG138" s="410"/>
      <c r="CH138" s="410"/>
      <c r="CI138" s="410"/>
      <c r="CJ138" s="410"/>
      <c r="CK138" s="410"/>
      <c r="CL138" s="410"/>
      <c r="CM138" s="410"/>
      <c r="CN138" s="410"/>
      <c r="CO138" s="410"/>
      <c r="CP138" s="410"/>
      <c r="CQ138" s="410"/>
      <c r="CR138" s="441"/>
      <c r="CS138" s="410"/>
      <c r="CT138" s="410"/>
      <c r="CU138" s="410"/>
      <c r="CV138" s="410"/>
      <c r="CW138" s="410"/>
      <c r="CX138" s="410"/>
      <c r="CY138" s="410"/>
      <c r="CZ138" s="410"/>
      <c r="DA138" s="981"/>
    </row>
    <row r="139" spans="22:105" ht="15.75" customHeight="1">
      <c r="V139" s="415"/>
      <c r="W139" s="415"/>
      <c r="X139" s="415"/>
      <c r="Y139" s="415"/>
      <c r="Z139" s="415"/>
      <c r="AA139" s="415"/>
      <c r="AB139" s="415"/>
      <c r="AC139" s="415"/>
      <c r="AD139" s="415"/>
      <c r="AE139" s="415"/>
      <c r="AF139" s="415"/>
      <c r="AG139" s="415"/>
      <c r="AH139" s="415"/>
      <c r="AI139" s="415"/>
      <c r="AJ139" s="415"/>
      <c r="AK139" s="415"/>
      <c r="AL139" s="415"/>
      <c r="AM139" s="415"/>
      <c r="AN139" s="415"/>
      <c r="AO139" s="415"/>
      <c r="AP139" s="415"/>
      <c r="AQ139" s="415"/>
      <c r="AR139" s="415"/>
      <c r="AS139" s="415"/>
      <c r="AT139" s="415"/>
      <c r="AU139" s="415"/>
      <c r="AV139" s="415"/>
      <c r="AW139" s="415"/>
      <c r="AX139" s="415"/>
      <c r="AY139" s="415"/>
      <c r="AZ139" s="415"/>
      <c r="BA139" s="415"/>
      <c r="BB139" s="415"/>
      <c r="BC139" s="415"/>
      <c r="BD139" s="415"/>
      <c r="BE139" s="415"/>
      <c r="BF139" s="415"/>
      <c r="BG139" s="415"/>
      <c r="BH139" s="415"/>
      <c r="BI139" s="415"/>
      <c r="BJ139" s="415"/>
      <c r="BK139" s="415"/>
      <c r="BL139" s="415"/>
      <c r="BM139" s="415"/>
      <c r="BN139" s="415"/>
      <c r="BO139" s="415"/>
      <c r="BP139" s="415"/>
      <c r="BQ139" s="415"/>
      <c r="BR139" s="415"/>
      <c r="BS139" s="415"/>
      <c r="BT139" s="415"/>
      <c r="BU139" s="415"/>
      <c r="BV139" s="415"/>
      <c r="BW139" s="415"/>
      <c r="BX139" s="415"/>
      <c r="BY139" s="415"/>
      <c r="BZ139" s="415"/>
      <c r="CA139" s="415"/>
      <c r="CB139" s="415"/>
      <c r="CC139" s="415"/>
      <c r="CD139" s="415"/>
      <c r="CE139" s="415"/>
      <c r="CF139" s="415"/>
      <c r="CG139" s="415"/>
      <c r="CH139" s="415"/>
      <c r="CI139" s="415"/>
      <c r="CJ139" s="415"/>
      <c r="CK139" s="415"/>
      <c r="CL139" s="415"/>
      <c r="CM139" s="415"/>
      <c r="CN139" s="415"/>
      <c r="CO139" s="415"/>
      <c r="CP139" s="415"/>
      <c r="CQ139" s="415"/>
      <c r="CR139" s="415"/>
      <c r="CS139" s="415"/>
      <c r="CT139" s="415"/>
      <c r="CU139" s="415"/>
      <c r="CV139" s="415"/>
      <c r="CW139" s="415"/>
      <c r="CX139" s="415"/>
      <c r="CY139" s="415"/>
      <c r="CZ139" s="415"/>
      <c r="DA139" s="981"/>
    </row>
    <row r="140" spans="22:105" ht="15.75" customHeight="1">
      <c r="V140" s="410"/>
      <c r="W140" s="410"/>
      <c r="X140" s="410"/>
      <c r="Y140" s="410"/>
      <c r="Z140" s="410"/>
      <c r="AA140" s="410"/>
      <c r="AB140" s="410"/>
      <c r="AC140" s="410"/>
      <c r="AD140" s="410"/>
      <c r="AE140" s="410"/>
      <c r="AF140" s="410"/>
      <c r="AG140" s="410"/>
      <c r="AH140" s="410"/>
      <c r="AI140" s="410"/>
      <c r="AJ140" s="410"/>
      <c r="AK140" s="410"/>
      <c r="AL140" s="410"/>
      <c r="AM140" s="410"/>
      <c r="AN140" s="410"/>
      <c r="AO140" s="410"/>
      <c r="AP140" s="410"/>
      <c r="AQ140" s="410"/>
      <c r="AR140" s="410"/>
      <c r="AS140" s="410"/>
      <c r="AT140" s="410"/>
      <c r="AU140" s="410"/>
      <c r="AV140" s="410"/>
      <c r="AW140" s="410"/>
      <c r="AX140" s="410"/>
      <c r="AY140" s="410"/>
      <c r="AZ140" s="410"/>
      <c r="BA140" s="410"/>
      <c r="BB140" s="410"/>
      <c r="BC140" s="410"/>
      <c r="BD140" s="410"/>
      <c r="BE140" s="410"/>
      <c r="BF140" s="410"/>
      <c r="BG140" s="410"/>
      <c r="BH140" s="410"/>
      <c r="BI140" s="410"/>
      <c r="BJ140" s="410"/>
      <c r="BK140" s="410"/>
      <c r="BL140" s="410"/>
      <c r="BM140" s="410"/>
      <c r="BN140" s="410"/>
      <c r="BO140" s="410"/>
      <c r="BP140" s="410"/>
      <c r="BQ140" s="410"/>
      <c r="BR140" s="410"/>
      <c r="BS140" s="410"/>
      <c r="BT140" s="410"/>
      <c r="BU140" s="410"/>
      <c r="BV140" s="410"/>
      <c r="BW140" s="410"/>
      <c r="BX140" s="410"/>
      <c r="BY140" s="410"/>
      <c r="BZ140" s="410"/>
      <c r="CA140" s="410"/>
      <c r="CB140" s="410"/>
      <c r="CC140" s="410"/>
      <c r="CD140" s="410"/>
      <c r="CE140" s="410"/>
      <c r="CF140" s="410"/>
      <c r="CG140" s="410"/>
      <c r="CH140" s="410"/>
      <c r="CI140" s="410"/>
      <c r="CJ140" s="410"/>
      <c r="CK140" s="410"/>
      <c r="CL140" s="410"/>
      <c r="CM140" s="410"/>
      <c r="CN140" s="410"/>
      <c r="CO140" s="410"/>
      <c r="CP140" s="410"/>
      <c r="CQ140" s="410"/>
      <c r="CR140" s="410"/>
      <c r="CS140" s="410"/>
      <c r="CT140" s="410"/>
      <c r="CU140" s="410"/>
      <c r="CV140" s="410"/>
      <c r="CW140" s="410"/>
      <c r="CX140" s="410"/>
      <c r="CY140" s="410"/>
      <c r="CZ140" s="410"/>
      <c r="DA140" s="981"/>
    </row>
    <row r="141" spans="22:105" ht="15.75" customHeight="1">
      <c r="V141" s="410"/>
      <c r="W141" s="410"/>
      <c r="X141" s="410"/>
      <c r="Y141" s="410"/>
      <c r="Z141" s="410"/>
      <c r="AA141" s="410"/>
      <c r="AB141" s="410"/>
      <c r="AC141" s="410"/>
      <c r="AD141" s="410"/>
      <c r="AE141" s="410"/>
      <c r="AF141" s="410"/>
      <c r="AG141" s="410"/>
      <c r="AH141" s="410"/>
      <c r="AI141" s="410"/>
      <c r="AJ141" s="410"/>
      <c r="AK141" s="410"/>
      <c r="AL141" s="410"/>
      <c r="AM141" s="410"/>
      <c r="AN141" s="410"/>
      <c r="AO141" s="410"/>
      <c r="AP141" s="410"/>
      <c r="AQ141" s="410"/>
      <c r="AR141" s="410"/>
      <c r="AS141" s="410"/>
      <c r="AT141" s="410"/>
      <c r="AU141" s="410"/>
      <c r="AV141" s="410"/>
      <c r="AW141" s="410"/>
      <c r="AX141" s="410"/>
      <c r="AY141" s="410"/>
      <c r="AZ141" s="410"/>
      <c r="BA141" s="410"/>
      <c r="BB141" s="410"/>
      <c r="BC141" s="410"/>
      <c r="BD141" s="410"/>
      <c r="BE141" s="410"/>
      <c r="BF141" s="410"/>
      <c r="BG141" s="410"/>
      <c r="BH141" s="410"/>
      <c r="BI141" s="410"/>
      <c r="BJ141" s="410"/>
      <c r="BK141" s="410"/>
      <c r="BL141" s="410"/>
      <c r="BM141" s="410"/>
      <c r="BN141" s="410"/>
      <c r="BO141" s="410"/>
      <c r="BP141" s="410"/>
      <c r="BQ141" s="410"/>
      <c r="BR141" s="410"/>
      <c r="BS141" s="410"/>
      <c r="BT141" s="410"/>
      <c r="BU141" s="410"/>
      <c r="BV141" s="410"/>
      <c r="BW141" s="410"/>
      <c r="BX141" s="410"/>
      <c r="BY141" s="410"/>
      <c r="BZ141" s="410"/>
      <c r="CA141" s="410"/>
      <c r="CB141" s="410"/>
      <c r="CC141" s="410"/>
      <c r="CD141" s="410"/>
      <c r="CE141" s="410"/>
      <c r="CF141" s="410"/>
      <c r="CG141" s="410"/>
      <c r="CH141" s="410"/>
      <c r="CI141" s="410"/>
      <c r="CJ141" s="410"/>
      <c r="CK141" s="410"/>
      <c r="CL141" s="410"/>
      <c r="CM141" s="410"/>
      <c r="CN141" s="410"/>
      <c r="CO141" s="410"/>
      <c r="CP141" s="410"/>
      <c r="CQ141" s="410"/>
      <c r="CR141" s="410"/>
      <c r="CS141" s="410"/>
      <c r="CT141" s="410"/>
      <c r="CU141" s="410"/>
      <c r="CV141" s="410"/>
      <c r="CW141" s="410"/>
      <c r="CX141" s="410"/>
      <c r="CY141" s="410"/>
      <c r="CZ141" s="410"/>
      <c r="DA141" s="981"/>
    </row>
    <row r="142" spans="22:105" ht="15.75" customHeight="1">
      <c r="V142" s="408"/>
      <c r="W142" s="408"/>
      <c r="X142" s="408"/>
      <c r="Y142" s="408"/>
      <c r="Z142" s="408"/>
      <c r="AA142" s="408"/>
      <c r="AB142" s="408"/>
      <c r="AC142" s="408"/>
      <c r="AD142" s="408"/>
      <c r="AE142" s="408"/>
      <c r="AF142" s="408"/>
      <c r="AG142" s="408"/>
      <c r="AH142" s="408"/>
      <c r="AI142" s="408"/>
      <c r="AJ142" s="408"/>
      <c r="AK142" s="408"/>
      <c r="AL142" s="408"/>
      <c r="AM142" s="408"/>
      <c r="AN142" s="408"/>
      <c r="AO142" s="408"/>
      <c r="AP142" s="408"/>
      <c r="AQ142" s="408"/>
      <c r="AR142" s="408"/>
      <c r="AS142" s="408"/>
      <c r="AT142" s="408"/>
      <c r="AU142" s="408"/>
      <c r="AV142" s="408"/>
      <c r="AW142" s="408"/>
      <c r="AX142" s="408"/>
      <c r="AY142" s="408"/>
      <c r="AZ142" s="408"/>
      <c r="BA142" s="408"/>
      <c r="BB142" s="408"/>
      <c r="BC142" s="408"/>
      <c r="BD142" s="408"/>
      <c r="BE142" s="408"/>
      <c r="BF142" s="408"/>
      <c r="BG142" s="408"/>
      <c r="BH142" s="408"/>
      <c r="BI142" s="408"/>
      <c r="BJ142" s="408"/>
      <c r="BK142" s="408"/>
      <c r="BL142" s="408"/>
      <c r="BM142" s="408"/>
      <c r="BN142" s="408"/>
      <c r="BO142" s="408"/>
      <c r="BP142" s="408"/>
      <c r="BQ142" s="408"/>
      <c r="BR142" s="408"/>
      <c r="BS142" s="408"/>
      <c r="BT142" s="408"/>
      <c r="BU142" s="408"/>
      <c r="BV142" s="408"/>
      <c r="BW142" s="408"/>
      <c r="BX142" s="408"/>
      <c r="BY142" s="408"/>
      <c r="BZ142" s="408"/>
      <c r="CA142" s="408"/>
      <c r="CB142" s="408"/>
      <c r="CC142" s="408"/>
      <c r="CD142" s="408"/>
      <c r="CE142" s="408"/>
      <c r="CF142" s="408"/>
      <c r="CG142" s="408"/>
      <c r="CH142" s="408"/>
      <c r="CI142" s="408"/>
      <c r="CJ142" s="408"/>
      <c r="CK142" s="408"/>
      <c r="CL142" s="408"/>
      <c r="CM142" s="408"/>
      <c r="CN142" s="408"/>
      <c r="CO142" s="408"/>
      <c r="CP142" s="408"/>
      <c r="CQ142" s="408"/>
      <c r="CR142" s="408"/>
      <c r="CS142" s="408"/>
      <c r="CT142" s="408"/>
      <c r="CU142" s="408"/>
      <c r="CV142" s="408"/>
      <c r="CW142" s="408"/>
      <c r="CX142" s="408"/>
      <c r="CY142" s="408"/>
      <c r="CZ142" s="408"/>
      <c r="DA142" s="981"/>
    </row>
    <row r="143" spans="22:105" ht="15.75" customHeight="1">
      <c r="V143" s="408"/>
      <c r="W143" s="408"/>
      <c r="X143" s="408"/>
      <c r="Y143" s="408"/>
      <c r="Z143" s="408"/>
      <c r="AA143" s="408"/>
      <c r="AB143" s="408"/>
      <c r="AC143" s="408"/>
      <c r="AD143" s="408"/>
      <c r="AE143" s="408"/>
      <c r="AF143" s="408"/>
      <c r="AG143" s="408"/>
      <c r="AH143" s="408"/>
      <c r="AI143" s="408"/>
      <c r="AJ143" s="408"/>
      <c r="AK143" s="408"/>
      <c r="AL143" s="408"/>
      <c r="AM143" s="408"/>
      <c r="AN143" s="408"/>
      <c r="AO143" s="408"/>
      <c r="AP143" s="408"/>
      <c r="AQ143" s="408"/>
      <c r="AR143" s="408"/>
      <c r="AS143" s="408"/>
      <c r="AT143" s="408"/>
      <c r="AU143" s="408"/>
      <c r="AV143" s="408"/>
      <c r="AW143" s="408"/>
      <c r="AX143" s="408"/>
      <c r="AY143" s="408"/>
      <c r="AZ143" s="408"/>
      <c r="BA143" s="408"/>
      <c r="BB143" s="408"/>
      <c r="BC143" s="408"/>
      <c r="BD143" s="408"/>
      <c r="BE143" s="408"/>
      <c r="BF143" s="408"/>
      <c r="BG143" s="408"/>
      <c r="BH143" s="408"/>
      <c r="BI143" s="408"/>
      <c r="BJ143" s="408"/>
      <c r="BK143" s="408"/>
      <c r="BL143" s="408"/>
      <c r="BM143" s="408"/>
      <c r="BN143" s="408"/>
      <c r="BO143" s="408"/>
      <c r="BP143" s="408"/>
      <c r="BQ143" s="408"/>
      <c r="BR143" s="408"/>
      <c r="BS143" s="408"/>
      <c r="BT143" s="408"/>
      <c r="BU143" s="408"/>
      <c r="BV143" s="408"/>
      <c r="BW143" s="408"/>
      <c r="BX143" s="408"/>
      <c r="BY143" s="408"/>
      <c r="BZ143" s="408"/>
      <c r="CA143" s="408"/>
      <c r="CB143" s="408"/>
      <c r="CC143" s="408"/>
      <c r="CD143" s="408"/>
      <c r="CE143" s="408"/>
      <c r="CF143" s="408"/>
      <c r="CG143" s="408"/>
      <c r="CH143" s="408"/>
      <c r="CI143" s="408"/>
      <c r="CJ143" s="408"/>
      <c r="CK143" s="408"/>
      <c r="CL143" s="408"/>
      <c r="CM143" s="408"/>
      <c r="CN143" s="408"/>
      <c r="CO143" s="408"/>
      <c r="CP143" s="408"/>
      <c r="CQ143" s="408"/>
      <c r="CR143" s="408"/>
      <c r="CS143" s="408"/>
      <c r="CT143" s="408"/>
      <c r="CU143" s="408"/>
      <c r="CV143" s="408"/>
      <c r="CW143" s="408"/>
      <c r="CX143" s="408"/>
      <c r="CY143" s="408"/>
      <c r="CZ143" s="408"/>
      <c r="DA143" s="981"/>
    </row>
    <row r="144" spans="22:105" ht="15.75" customHeight="1">
      <c r="V144" s="408"/>
      <c r="W144" s="408"/>
      <c r="X144" s="408"/>
      <c r="Y144" s="408"/>
      <c r="Z144" s="408"/>
      <c r="AA144" s="442"/>
      <c r="AB144" s="408"/>
      <c r="AC144" s="408"/>
      <c r="AD144" s="408"/>
      <c r="AE144" s="408"/>
      <c r="AF144" s="408"/>
      <c r="AG144" s="408"/>
      <c r="AH144" s="408"/>
      <c r="AI144" s="408"/>
      <c r="AJ144" s="408"/>
      <c r="AK144" s="408"/>
      <c r="AL144" s="408"/>
      <c r="AM144" s="408"/>
      <c r="AN144" s="408"/>
      <c r="AO144" s="408"/>
      <c r="AP144" s="442"/>
      <c r="AQ144" s="408"/>
      <c r="AR144" s="408"/>
      <c r="AS144" s="408"/>
      <c r="AT144" s="408"/>
      <c r="AU144" s="408"/>
      <c r="AV144" s="408"/>
      <c r="AW144" s="408"/>
      <c r="AX144" s="408"/>
      <c r="AY144" s="408"/>
      <c r="AZ144" s="408"/>
      <c r="BA144" s="408"/>
      <c r="BB144" s="408"/>
      <c r="BC144" s="408"/>
      <c r="BD144" s="408"/>
      <c r="BE144" s="408"/>
      <c r="BF144" s="408"/>
      <c r="BG144" s="442"/>
      <c r="BH144" s="408"/>
      <c r="BI144" s="408"/>
      <c r="BJ144" s="408"/>
      <c r="BK144" s="408"/>
      <c r="BL144" s="408"/>
      <c r="BM144" s="408"/>
      <c r="BN144" s="408"/>
      <c r="BO144" s="408"/>
      <c r="BP144" s="408"/>
      <c r="BQ144" s="408"/>
      <c r="BR144" s="408"/>
      <c r="BS144" s="408"/>
      <c r="BT144" s="408"/>
      <c r="BU144" s="408"/>
      <c r="BV144" s="408"/>
      <c r="BW144" s="408"/>
      <c r="BX144" s="408"/>
      <c r="BY144" s="408"/>
      <c r="BZ144" s="408"/>
      <c r="CA144" s="408"/>
      <c r="CB144" s="408"/>
      <c r="CC144" s="408"/>
      <c r="CD144" s="408"/>
      <c r="CE144" s="408"/>
      <c r="CF144" s="408"/>
      <c r="CG144" s="408"/>
      <c r="CH144" s="408"/>
      <c r="CI144" s="408"/>
      <c r="CJ144" s="408"/>
      <c r="CK144" s="408"/>
      <c r="CL144" s="408"/>
      <c r="CM144" s="408"/>
      <c r="CN144" s="408"/>
      <c r="CO144" s="408"/>
      <c r="CP144" s="408"/>
      <c r="CQ144" s="408"/>
      <c r="CR144" s="442"/>
      <c r="CS144" s="408"/>
      <c r="CT144" s="408"/>
      <c r="CU144" s="408"/>
      <c r="CV144" s="408"/>
      <c r="CW144" s="408"/>
      <c r="CX144" s="408"/>
      <c r="CY144" s="408"/>
      <c r="CZ144" s="408"/>
      <c r="DA144" s="981"/>
    </row>
    <row r="145" spans="22:105" ht="15.75" customHeight="1">
      <c r="V145" s="987"/>
      <c r="W145" s="987"/>
      <c r="X145" s="987"/>
      <c r="Y145" s="987"/>
      <c r="Z145" s="987"/>
      <c r="AA145" s="987"/>
      <c r="AB145" s="987"/>
      <c r="AC145" s="987"/>
      <c r="AD145" s="987"/>
      <c r="AE145" s="987"/>
      <c r="AF145" s="987"/>
      <c r="AG145" s="987"/>
      <c r="AH145" s="987"/>
      <c r="AI145" s="987"/>
      <c r="AJ145" s="987"/>
      <c r="AK145" s="987"/>
      <c r="AL145" s="987"/>
      <c r="AM145" s="987"/>
      <c r="AN145" s="987"/>
      <c r="AO145" s="987"/>
      <c r="AP145" s="987"/>
      <c r="AQ145" s="987"/>
      <c r="AR145" s="987"/>
      <c r="AS145" s="987"/>
      <c r="AT145" s="987"/>
      <c r="AU145" s="987"/>
      <c r="AV145" s="987"/>
      <c r="AW145" s="987"/>
      <c r="AX145" s="987"/>
      <c r="AY145" s="987"/>
      <c r="AZ145" s="987"/>
      <c r="BA145" s="987"/>
      <c r="BB145" s="987"/>
      <c r="BC145" s="987"/>
      <c r="BD145" s="987"/>
      <c r="BE145" s="987"/>
      <c r="BF145" s="987"/>
      <c r="BG145" s="987"/>
      <c r="BH145" s="987"/>
      <c r="BI145" s="987"/>
      <c r="BJ145" s="987"/>
      <c r="BK145" s="987"/>
      <c r="BL145" s="987"/>
      <c r="BM145" s="987"/>
      <c r="BN145" s="987"/>
      <c r="BO145" s="987"/>
      <c r="BP145" s="987"/>
      <c r="BQ145" s="987"/>
      <c r="BR145" s="987"/>
      <c r="BS145" s="987"/>
      <c r="BT145" s="987"/>
      <c r="BU145" s="987"/>
      <c r="BV145" s="987"/>
      <c r="BW145" s="987"/>
      <c r="BX145" s="987"/>
      <c r="BY145" s="987"/>
      <c r="BZ145" s="987"/>
      <c r="CA145" s="987"/>
      <c r="CB145" s="987"/>
      <c r="CC145" s="987"/>
      <c r="CD145" s="987"/>
      <c r="CE145" s="987"/>
      <c r="CF145" s="987"/>
      <c r="CG145" s="987"/>
      <c r="CH145" s="987"/>
      <c r="CI145" s="987"/>
      <c r="CJ145" s="987"/>
      <c r="CK145" s="987"/>
      <c r="CL145" s="987"/>
      <c r="CM145" s="987"/>
      <c r="CN145" s="987"/>
      <c r="CO145" s="987"/>
      <c r="CP145" s="987"/>
      <c r="CQ145" s="987"/>
      <c r="CR145" s="987"/>
      <c r="CS145" s="987"/>
      <c r="CT145" s="987"/>
      <c r="CU145" s="987"/>
      <c r="CV145" s="987"/>
      <c r="CW145" s="987"/>
      <c r="CX145" s="987"/>
      <c r="CY145" s="987"/>
      <c r="CZ145" s="987"/>
      <c r="DA145" s="981"/>
    </row>
    <row r="147" spans="22:105" ht="15.75" customHeight="1">
      <c r="V147" s="899"/>
      <c r="W147" s="899"/>
      <c r="X147" s="899"/>
      <c r="Y147" s="899"/>
      <c r="Z147" s="899"/>
      <c r="AA147" s="899"/>
      <c r="AB147" s="899"/>
      <c r="AC147" s="899"/>
      <c r="AD147" s="899"/>
      <c r="AE147" s="899"/>
      <c r="AF147" s="899"/>
      <c r="AG147" s="899"/>
      <c r="AH147" s="899"/>
      <c r="AI147" s="899"/>
      <c r="AJ147" s="899"/>
      <c r="AK147" s="899"/>
      <c r="AL147" s="899"/>
      <c r="AM147" s="899"/>
      <c r="AN147" s="899"/>
      <c r="AO147" s="899"/>
      <c r="AP147" s="899"/>
      <c r="AQ147" s="899"/>
      <c r="AR147" s="899"/>
      <c r="AS147" s="899"/>
      <c r="AT147" s="899"/>
      <c r="AU147" s="899"/>
      <c r="AV147" s="899"/>
      <c r="AW147" s="899"/>
      <c r="AX147" s="899"/>
      <c r="AY147" s="899"/>
      <c r="AZ147" s="899"/>
      <c r="BA147" s="899"/>
      <c r="BB147" s="899"/>
      <c r="BC147" s="899"/>
      <c r="BD147" s="899"/>
      <c r="BE147" s="899"/>
      <c r="BF147" s="899"/>
      <c r="BG147" s="899"/>
      <c r="BH147" s="899"/>
      <c r="BI147" s="899"/>
      <c r="BJ147" s="899"/>
      <c r="BK147" s="899"/>
      <c r="BL147" s="899"/>
      <c r="BM147" s="899"/>
      <c r="BN147" s="899"/>
      <c r="BO147" s="899"/>
      <c r="BP147" s="899"/>
      <c r="BQ147" s="899"/>
      <c r="BR147" s="899"/>
      <c r="BS147" s="899"/>
      <c r="BT147" s="899"/>
      <c r="BU147" s="899"/>
      <c r="BV147" s="899"/>
      <c r="BW147" s="899"/>
      <c r="BX147" s="899"/>
      <c r="BY147" s="899"/>
      <c r="BZ147" s="899"/>
      <c r="CA147" s="899"/>
      <c r="CB147" s="899"/>
      <c r="CC147" s="899"/>
      <c r="CD147" s="899"/>
      <c r="CE147" s="899"/>
      <c r="CF147" s="899"/>
      <c r="CG147" s="899"/>
      <c r="CH147" s="899"/>
      <c r="CI147" s="899"/>
      <c r="CJ147" s="899"/>
      <c r="CK147" s="899"/>
      <c r="CL147" s="899"/>
      <c r="CM147" s="899"/>
      <c r="CN147" s="899"/>
      <c r="CO147" s="899"/>
      <c r="CP147" s="899"/>
      <c r="CQ147" s="899"/>
      <c r="CR147" s="899"/>
      <c r="CS147" s="899"/>
      <c r="CT147" s="899"/>
      <c r="CU147" s="899"/>
      <c r="CV147" s="899"/>
      <c r="CW147" s="899"/>
      <c r="CX147" s="899"/>
      <c r="CY147" s="899"/>
      <c r="CZ147" s="899"/>
    </row>
    <row r="148" spans="22:105" ht="15.75" customHeight="1">
      <c r="V148" s="899"/>
      <c r="W148" s="899"/>
      <c r="X148" s="899"/>
      <c r="Y148" s="899"/>
      <c r="Z148" s="899"/>
      <c r="AA148" s="899"/>
      <c r="AB148" s="899"/>
      <c r="AC148" s="899"/>
      <c r="AD148" s="899"/>
      <c r="AE148" s="899"/>
      <c r="AF148" s="899"/>
      <c r="AG148" s="899"/>
      <c r="AH148" s="899"/>
      <c r="AI148" s="899"/>
      <c r="AJ148" s="899"/>
      <c r="AK148" s="899"/>
      <c r="AL148" s="899"/>
      <c r="AM148" s="899"/>
      <c r="AN148" s="899"/>
      <c r="AO148" s="899"/>
      <c r="AP148" s="899"/>
      <c r="AQ148" s="899"/>
      <c r="AR148" s="899"/>
      <c r="AS148" s="899"/>
      <c r="AT148" s="899"/>
      <c r="AU148" s="899"/>
      <c r="AV148" s="899"/>
      <c r="AW148" s="899"/>
      <c r="AX148" s="899"/>
      <c r="AY148" s="899"/>
      <c r="AZ148" s="899"/>
      <c r="BA148" s="899"/>
      <c r="BB148" s="899"/>
      <c r="BC148" s="899"/>
      <c r="BD148" s="899"/>
      <c r="BE148" s="899"/>
      <c r="BF148" s="899"/>
      <c r="BG148" s="899"/>
      <c r="BH148" s="899"/>
      <c r="BI148" s="899"/>
      <c r="BJ148" s="899"/>
      <c r="BK148" s="899"/>
      <c r="BL148" s="899"/>
      <c r="BM148" s="899"/>
      <c r="BN148" s="899"/>
      <c r="BO148" s="899"/>
      <c r="BP148" s="899"/>
      <c r="BQ148" s="899"/>
      <c r="BR148" s="899"/>
      <c r="BS148" s="899"/>
      <c r="BT148" s="899"/>
      <c r="BU148" s="899"/>
      <c r="BV148" s="899"/>
      <c r="BW148" s="899"/>
      <c r="BX148" s="899"/>
      <c r="BY148" s="899"/>
      <c r="BZ148" s="899"/>
      <c r="CA148" s="899"/>
      <c r="CB148" s="899"/>
      <c r="CC148" s="899"/>
      <c r="CD148" s="899"/>
      <c r="CE148" s="899"/>
      <c r="CF148" s="899"/>
      <c r="CG148" s="899"/>
      <c r="CH148" s="899"/>
      <c r="CI148" s="899"/>
      <c r="CJ148" s="899"/>
      <c r="CK148" s="899"/>
      <c r="CL148" s="899"/>
      <c r="CM148" s="899"/>
      <c r="CN148" s="899"/>
      <c r="CO148" s="899"/>
      <c r="CP148" s="899"/>
      <c r="CQ148" s="899"/>
      <c r="CR148" s="899"/>
      <c r="CS148" s="899"/>
      <c r="CT148" s="899"/>
      <c r="CU148" s="899"/>
      <c r="CV148" s="899"/>
      <c r="CW148" s="899"/>
      <c r="CX148" s="899"/>
      <c r="CY148" s="899"/>
      <c r="CZ148" s="899"/>
    </row>
  </sheetData>
  <mergeCells count="22">
    <mergeCell ref="DM5:DM6"/>
    <mergeCell ref="DI5:DI6"/>
    <mergeCell ref="DA5:DC5"/>
    <mergeCell ref="DF5:DH5"/>
    <mergeCell ref="DD5:DD6"/>
    <mergeCell ref="DE5:DE6"/>
    <mergeCell ref="CL8:CL17"/>
    <mergeCell ref="A1:DE1"/>
    <mergeCell ref="A3:DJ3"/>
    <mergeCell ref="A2:DJ2"/>
    <mergeCell ref="DJ5:DJ6"/>
    <mergeCell ref="AJ5:BO5"/>
    <mergeCell ref="CM5:CZ5"/>
    <mergeCell ref="A5:A6"/>
    <mergeCell ref="B5:B6"/>
    <mergeCell ref="C5:C6"/>
    <mergeCell ref="U5:U6"/>
    <mergeCell ref="BP5:BS5"/>
    <mergeCell ref="CL5:CL6"/>
    <mergeCell ref="BT5:BV5"/>
    <mergeCell ref="BW5:BW6"/>
    <mergeCell ref="BX5:CK5"/>
  </mergeCells>
  <printOptions horizontalCentered="1"/>
  <pageMargins left="0.39370078740157483" right="0.19685039370078741" top="0.39370078740157483" bottom="0.39370078740157483" header="0.23622047244094491" footer="0.19685039370078741"/>
  <pageSetup paperSize="9" scale="80" orientation="portrait" r:id="rId1"/>
  <header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7734375" style="205" customWidth="1"/>
    <col min="2" max="2" width="35.88671875" style="208" customWidth="1"/>
    <col min="3" max="3" width="5.88671875" style="231" customWidth="1"/>
    <col min="4" max="6" width="8.77734375" style="207" hidden="1" customWidth="1"/>
    <col min="7" max="7" width="8.21875" style="207" hidden="1" customWidth="1"/>
    <col min="8" max="8" width="8.77734375" style="207" hidden="1" customWidth="1"/>
    <col min="9" max="9" width="7.77734375" style="207" hidden="1" customWidth="1"/>
    <col min="10" max="10" width="8.109375" style="207" hidden="1" customWidth="1"/>
    <col min="11" max="12" width="7.77734375" style="207" hidden="1" customWidth="1"/>
    <col min="13" max="13" width="6.21875" style="207" hidden="1" customWidth="1"/>
    <col min="14" max="14" width="7.77734375" style="207" hidden="1" customWidth="1"/>
    <col min="15" max="16" width="7.77734375" style="207" customWidth="1"/>
    <col min="17" max="18" width="8.77734375" style="207" hidden="1" customWidth="1"/>
    <col min="19" max="19" width="8.21875" style="207" customWidth="1"/>
    <col min="20" max="20" width="8" style="207" customWidth="1"/>
    <col min="21" max="21" width="8.77734375" style="207" customWidth="1"/>
    <col min="22" max="22" width="9.21875" style="207" customWidth="1"/>
    <col min="23" max="23" width="8.77734375" style="207" customWidth="1"/>
    <col min="24" max="24" width="7.21875" style="207" hidden="1" customWidth="1"/>
    <col min="25" max="25" width="7.21875" style="187" customWidth="1"/>
    <col min="26" max="33" width="0" hidden="1" customWidth="1"/>
  </cols>
  <sheetData>
    <row r="1" spans="1:33" s="90" customFormat="1" ht="15.75" customHeight="1">
      <c r="A1" s="3239" t="s">
        <v>321</v>
      </c>
      <c r="B1" s="3239"/>
      <c r="C1" s="192"/>
      <c r="D1" s="192"/>
      <c r="E1" s="192"/>
      <c r="F1" s="192"/>
      <c r="G1" s="193"/>
      <c r="H1" s="193"/>
      <c r="I1" s="193"/>
      <c r="J1" s="193"/>
      <c r="K1" s="193"/>
      <c r="L1" s="193"/>
      <c r="M1" s="193"/>
      <c r="N1" s="193"/>
      <c r="O1" s="193"/>
      <c r="P1" s="193"/>
      <c r="Q1" s="193"/>
      <c r="R1" s="193"/>
      <c r="S1" s="192"/>
      <c r="T1" s="192"/>
      <c r="U1" s="192"/>
      <c r="V1" s="192"/>
      <c r="W1" s="192"/>
      <c r="X1" s="192"/>
      <c r="Y1" s="209"/>
    </row>
    <row r="2" spans="1:33" s="90" customFormat="1" ht="32.450000000000003" customHeight="1">
      <c r="A2" s="3214" t="s">
        <v>543</v>
      </c>
      <c r="B2" s="3242"/>
      <c r="C2" s="3242"/>
      <c r="D2" s="3242"/>
      <c r="E2" s="3242"/>
      <c r="F2" s="3242"/>
      <c r="G2" s="3242"/>
      <c r="H2" s="3242"/>
      <c r="I2" s="3242"/>
      <c r="J2" s="3242"/>
      <c r="K2" s="3242"/>
      <c r="L2" s="3242"/>
      <c r="M2" s="3242"/>
      <c r="N2" s="3242"/>
      <c r="O2" s="3242"/>
      <c r="P2" s="3242"/>
      <c r="Q2" s="3242"/>
      <c r="R2" s="3242"/>
      <c r="S2" s="3242"/>
      <c r="T2" s="3242"/>
      <c r="U2" s="3242"/>
      <c r="V2" s="3242"/>
      <c r="W2" s="3242"/>
      <c r="X2" s="3242"/>
      <c r="Y2" s="3242"/>
    </row>
    <row r="3" spans="1:33" s="90" customFormat="1">
      <c r="A3" s="3240" t="str">
        <f>'B7 LD&amp;VL-XDGN'!A3:DJ3</f>
        <v>(Kèm theo Báo cáo số 2666/BC-UBND, ngày 09 tháng 9 năm 2024 của Ủy ban nhân dân huyện Mường Tè)</v>
      </c>
      <c r="B3" s="3241"/>
      <c r="C3" s="3241"/>
      <c r="D3" s="3241"/>
      <c r="E3" s="3241"/>
      <c r="F3" s="3241"/>
      <c r="G3" s="3241"/>
      <c r="H3" s="3241"/>
      <c r="I3" s="3241"/>
      <c r="J3" s="3241"/>
      <c r="K3" s="3241"/>
      <c r="L3" s="3241"/>
      <c r="M3" s="3241"/>
      <c r="N3" s="3241"/>
      <c r="O3" s="3241"/>
      <c r="P3" s="3241"/>
      <c r="Q3" s="3241"/>
      <c r="R3" s="3241"/>
      <c r="S3" s="3241"/>
      <c r="T3" s="3241"/>
      <c r="U3" s="3241"/>
      <c r="V3" s="3241"/>
      <c r="W3" s="3241"/>
      <c r="X3" s="3241"/>
      <c r="Y3" s="3241"/>
    </row>
    <row r="4" spans="1:33" s="33" customFormat="1" ht="33" customHeight="1">
      <c r="A4" s="194"/>
      <c r="B4" s="195"/>
      <c r="C4" s="195"/>
      <c r="D4" s="195"/>
      <c r="E4" s="195"/>
      <c r="F4" s="195"/>
      <c r="G4" s="195"/>
      <c r="H4" s="195"/>
      <c r="I4" s="195"/>
      <c r="J4" s="195"/>
      <c r="K4" s="195"/>
      <c r="L4" s="195"/>
      <c r="M4" s="195"/>
      <c r="N4" s="195"/>
      <c r="O4" s="195"/>
      <c r="P4" s="195"/>
      <c r="Q4" s="195"/>
      <c r="R4" s="195"/>
      <c r="S4" s="195"/>
      <c r="T4" s="195"/>
      <c r="U4" s="195"/>
      <c r="V4" s="195"/>
      <c r="W4" s="195"/>
      <c r="X4" s="195"/>
      <c r="Y4" s="210"/>
    </row>
    <row r="5" spans="1:33" ht="17.25" customHeight="1">
      <c r="A5" s="3195" t="s">
        <v>179</v>
      </c>
      <c r="B5" s="3195" t="s">
        <v>56</v>
      </c>
      <c r="C5" s="3195" t="s">
        <v>57</v>
      </c>
      <c r="D5" s="3236" t="s">
        <v>6</v>
      </c>
      <c r="E5" s="3236" t="s">
        <v>7</v>
      </c>
      <c r="F5" s="3237" t="s">
        <v>537</v>
      </c>
      <c r="G5" s="196" t="s">
        <v>8</v>
      </c>
      <c r="H5" s="196"/>
      <c r="I5" s="3237" t="s">
        <v>582</v>
      </c>
      <c r="J5" s="3244" t="s">
        <v>585</v>
      </c>
      <c r="K5" s="3244" t="s">
        <v>588</v>
      </c>
      <c r="L5" s="243" t="s">
        <v>587</v>
      </c>
      <c r="M5" s="243"/>
      <c r="N5" s="243"/>
      <c r="O5" s="3249" t="s">
        <v>686</v>
      </c>
      <c r="P5" s="3249" t="s">
        <v>671</v>
      </c>
      <c r="Q5" s="3197"/>
      <c r="R5" s="3197"/>
      <c r="S5" s="3198"/>
      <c r="T5" s="3244" t="s">
        <v>685</v>
      </c>
      <c r="U5" s="3246" t="s">
        <v>9</v>
      </c>
      <c r="V5" s="3247"/>
      <c r="W5" s="3248"/>
      <c r="X5" s="3251" t="s">
        <v>674</v>
      </c>
      <c r="Y5" s="3243" t="s">
        <v>681</v>
      </c>
    </row>
    <row r="6" spans="1:33" ht="67.5" customHeight="1">
      <c r="A6" s="3195"/>
      <c r="B6" s="3195"/>
      <c r="C6" s="3195"/>
      <c r="D6" s="3236"/>
      <c r="E6" s="3236"/>
      <c r="F6" s="3238"/>
      <c r="G6" s="246" t="s">
        <v>11</v>
      </c>
      <c r="H6" s="246" t="s">
        <v>12</v>
      </c>
      <c r="I6" s="3238"/>
      <c r="J6" s="3245"/>
      <c r="K6" s="3245"/>
      <c r="L6" s="245" t="e">
        <f>'B7 LD&amp;VL-XDGN'!#REF!</f>
        <v>#REF!</v>
      </c>
      <c r="M6" s="245" t="e">
        <f>'B7 LD&amp;VL-XDGN'!#REF!</f>
        <v>#REF!</v>
      </c>
      <c r="N6" s="245" t="s">
        <v>683</v>
      </c>
      <c r="O6" s="3250"/>
      <c r="P6" s="244" t="s">
        <v>11</v>
      </c>
      <c r="Q6" s="244" t="e">
        <f>'B7 LD&amp;VL-XDGN'!#REF!</f>
        <v>#REF!</v>
      </c>
      <c r="R6" s="245" t="s">
        <v>586</v>
      </c>
      <c r="S6" s="244" t="e">
        <f>'B7 LD&amp;VL-XDGN'!#REF!</f>
        <v>#REF!</v>
      </c>
      <c r="T6" s="3245"/>
      <c r="U6" s="233">
        <f>'B7 LD&amp;VL-XDGN'!DF6:DF6</f>
        <v>0</v>
      </c>
      <c r="V6" s="233">
        <f>'B7 LD&amp;VL-XDGN'!DG6:DG6</f>
        <v>0</v>
      </c>
      <c r="W6" s="233">
        <f>'B7 LD&amp;VL-XDGN'!DH6:DH6</f>
        <v>0</v>
      </c>
      <c r="X6" s="3203"/>
      <c r="Y6" s="3243"/>
    </row>
    <row r="7" spans="1:33" s="37" customFormat="1" ht="28.5" customHeight="1">
      <c r="A7" s="211">
        <v>1</v>
      </c>
      <c r="B7" s="212" t="s">
        <v>544</v>
      </c>
      <c r="C7" s="255"/>
      <c r="D7" s="213"/>
      <c r="E7" s="213"/>
      <c r="F7" s="213"/>
      <c r="G7" s="213"/>
      <c r="H7" s="213"/>
      <c r="I7" s="213"/>
      <c r="J7" s="214"/>
      <c r="K7" s="214"/>
      <c r="L7" s="214"/>
      <c r="M7" s="214"/>
      <c r="N7" s="214"/>
      <c r="O7" s="214"/>
      <c r="P7" s="214"/>
      <c r="Q7" s="214"/>
      <c r="R7" s="214"/>
      <c r="S7" s="214"/>
      <c r="T7" s="214"/>
      <c r="U7" s="215"/>
      <c r="V7" s="215"/>
      <c r="W7" s="215"/>
      <c r="X7" s="215"/>
      <c r="Y7" s="216"/>
    </row>
    <row r="8" spans="1:33" s="37" customFormat="1" ht="28.5" customHeight="1">
      <c r="A8" s="217"/>
      <c r="B8" s="218" t="s">
        <v>545</v>
      </c>
      <c r="C8" s="256" t="s">
        <v>49</v>
      </c>
      <c r="D8" s="214"/>
      <c r="E8" s="214"/>
      <c r="F8" s="91">
        <v>3</v>
      </c>
      <c r="G8" s="214"/>
      <c r="H8" s="214"/>
      <c r="I8" s="214">
        <v>0</v>
      </c>
      <c r="J8" s="214">
        <v>4</v>
      </c>
      <c r="K8" s="214">
        <v>4</v>
      </c>
      <c r="L8" s="214">
        <v>0</v>
      </c>
      <c r="M8" s="214">
        <v>0</v>
      </c>
      <c r="N8" s="214">
        <v>0</v>
      </c>
      <c r="O8" s="214">
        <v>0</v>
      </c>
      <c r="P8" s="214">
        <v>0</v>
      </c>
      <c r="Q8" s="214">
        <v>0</v>
      </c>
      <c r="R8" s="214">
        <v>0</v>
      </c>
      <c r="S8" s="214"/>
      <c r="T8" s="214"/>
      <c r="U8" s="214"/>
      <c r="V8" s="214"/>
      <c r="W8" s="214"/>
      <c r="X8" s="214">
        <v>0</v>
      </c>
      <c r="Y8" s="219"/>
    </row>
    <row r="9" spans="1:33" s="37" customFormat="1" ht="28.5" customHeight="1">
      <c r="A9" s="217"/>
      <c r="B9" s="218" t="s">
        <v>546</v>
      </c>
      <c r="C9" s="256" t="s">
        <v>49</v>
      </c>
      <c r="D9" s="214"/>
      <c r="E9" s="214"/>
      <c r="F9" s="91">
        <v>3</v>
      </c>
      <c r="G9" s="214"/>
      <c r="H9" s="214"/>
      <c r="I9" s="214">
        <v>0</v>
      </c>
      <c r="J9" s="214">
        <v>0</v>
      </c>
      <c r="K9" s="214">
        <v>0</v>
      </c>
      <c r="L9" s="214">
        <v>0</v>
      </c>
      <c r="M9" s="214">
        <v>0</v>
      </c>
      <c r="N9" s="214">
        <v>0</v>
      </c>
      <c r="O9" s="214">
        <v>0</v>
      </c>
      <c r="P9" s="214">
        <v>0</v>
      </c>
      <c r="Q9" s="214">
        <v>0</v>
      </c>
      <c r="R9" s="214">
        <v>0</v>
      </c>
      <c r="S9" s="214"/>
      <c r="T9" s="214"/>
      <c r="U9" s="214"/>
      <c r="V9" s="214"/>
      <c r="W9" s="214"/>
      <c r="X9" s="214">
        <v>0</v>
      </c>
      <c r="Y9" s="219"/>
    </row>
    <row r="10" spans="1:33" s="37" customFormat="1" ht="28.5" customHeight="1">
      <c r="A10" s="217"/>
      <c r="B10" s="218" t="s">
        <v>547</v>
      </c>
      <c r="C10" s="256" t="s">
        <v>15</v>
      </c>
      <c r="D10" s="214"/>
      <c r="E10" s="214"/>
      <c r="F10" s="92">
        <v>62.548999999999999</v>
      </c>
      <c r="G10" s="214"/>
      <c r="H10" s="214"/>
      <c r="I10" s="214">
        <v>0</v>
      </c>
      <c r="J10" s="214">
        <v>50.2</v>
      </c>
      <c r="K10" s="214">
        <v>50.2</v>
      </c>
      <c r="L10" s="214">
        <v>0</v>
      </c>
      <c r="M10" s="214">
        <v>5.9</v>
      </c>
      <c r="N10" s="214">
        <v>9.6850000000000005</v>
      </c>
      <c r="O10" s="214">
        <v>11.385</v>
      </c>
      <c r="P10" s="220">
        <v>12</v>
      </c>
      <c r="Q10" s="242">
        <v>2.5</v>
      </c>
      <c r="R10" s="242">
        <v>5.64</v>
      </c>
      <c r="S10" s="225">
        <v>5.69</v>
      </c>
      <c r="T10" s="226"/>
      <c r="U10" s="223">
        <f>S10/O10*100</f>
        <v>49.978041282389114</v>
      </c>
      <c r="V10" s="214">
        <f>S10/P10*100</f>
        <v>47.416666666666671</v>
      </c>
      <c r="W10" s="214"/>
      <c r="X10" s="214">
        <v>12</v>
      </c>
      <c r="Y10" s="219"/>
    </row>
    <row r="11" spans="1:33" s="37" customFormat="1" ht="28.5" customHeight="1">
      <c r="A11" s="221">
        <v>2</v>
      </c>
      <c r="B11" s="222" t="s">
        <v>548</v>
      </c>
      <c r="C11" s="257"/>
      <c r="D11" s="214"/>
      <c r="E11" s="214"/>
      <c r="F11" s="93"/>
      <c r="G11" s="214"/>
      <c r="H11" s="214"/>
      <c r="I11" s="214"/>
      <c r="J11" s="214"/>
      <c r="K11" s="214"/>
      <c r="L11" s="214"/>
      <c r="M11" s="214"/>
      <c r="N11" s="214"/>
      <c r="O11" s="214"/>
      <c r="P11" s="214"/>
      <c r="Q11" s="214"/>
      <c r="R11" s="214"/>
      <c r="S11" s="214"/>
      <c r="T11" s="214"/>
      <c r="U11" s="214"/>
      <c r="V11" s="214"/>
      <c r="W11" s="214"/>
      <c r="X11" s="214"/>
      <c r="Y11" s="219"/>
    </row>
    <row r="12" spans="1:33" s="76" customFormat="1" ht="29.1" customHeight="1">
      <c r="A12" s="221"/>
      <c r="B12" s="186" t="s">
        <v>597</v>
      </c>
      <c r="C12" s="258" t="s">
        <v>26</v>
      </c>
      <c r="D12" s="214"/>
      <c r="E12" s="214"/>
      <c r="F12" s="93"/>
      <c r="G12" s="214"/>
      <c r="H12" s="214"/>
      <c r="I12" s="214"/>
      <c r="J12" s="214"/>
      <c r="K12" s="220">
        <v>95</v>
      </c>
      <c r="L12" s="214"/>
      <c r="M12" s="214">
        <v>96</v>
      </c>
      <c r="N12" s="214">
        <v>96</v>
      </c>
      <c r="O12" s="214">
        <v>95</v>
      </c>
      <c r="P12" s="214">
        <v>96</v>
      </c>
      <c r="Q12" s="214">
        <v>96</v>
      </c>
      <c r="R12" s="214">
        <v>96</v>
      </c>
      <c r="S12" s="214">
        <v>100</v>
      </c>
      <c r="T12" s="214">
        <v>100</v>
      </c>
      <c r="U12" s="214">
        <f>S12/O12*100</f>
        <v>105.26315789473684</v>
      </c>
      <c r="V12" s="214">
        <f>S12/P12*100</f>
        <v>104.16666666666667</v>
      </c>
      <c r="W12" s="214">
        <f>S12/T12*100</f>
        <v>100</v>
      </c>
      <c r="X12" s="214">
        <v>96</v>
      </c>
      <c r="Y12" s="219"/>
    </row>
    <row r="13" spans="1:33" s="76" customFormat="1">
      <c r="A13" s="221"/>
      <c r="B13" s="186" t="s">
        <v>598</v>
      </c>
      <c r="C13" s="258" t="s">
        <v>26</v>
      </c>
      <c r="D13" s="214"/>
      <c r="E13" s="214"/>
      <c r="F13" s="93"/>
      <c r="G13" s="214"/>
      <c r="H13" s="214"/>
      <c r="I13" s="214"/>
      <c r="J13" s="214"/>
      <c r="K13" s="220">
        <f>2/13*100</f>
        <v>15.384615384615385</v>
      </c>
      <c r="L13" s="220"/>
      <c r="M13" s="220">
        <f>3/13*100</f>
        <v>23.076923076923077</v>
      </c>
      <c r="N13" s="220">
        <f>3/13*100</f>
        <v>23.076923076923077</v>
      </c>
      <c r="O13" s="220">
        <f>4/13*100</f>
        <v>30.76923076923077</v>
      </c>
      <c r="P13" s="220">
        <f>4/13*100</f>
        <v>30.76923076923077</v>
      </c>
      <c r="Q13" s="220">
        <v>30.77</v>
      </c>
      <c r="R13" s="220">
        <v>30.77</v>
      </c>
      <c r="S13" s="220">
        <v>75</v>
      </c>
      <c r="T13" s="220">
        <v>80</v>
      </c>
      <c r="U13" s="214">
        <f>S13/O13*100</f>
        <v>243.75</v>
      </c>
      <c r="V13" s="214">
        <f>S13/P13*100</f>
        <v>243.75</v>
      </c>
      <c r="W13" s="214">
        <f>S13/T13*100</f>
        <v>93.75</v>
      </c>
      <c r="X13" s="220">
        <v>30.77</v>
      </c>
      <c r="Y13" s="219"/>
      <c r="Z13" s="3252" t="s">
        <v>603</v>
      </c>
      <c r="AA13" s="3252"/>
      <c r="AB13" s="3252"/>
      <c r="AC13" s="3252"/>
      <c r="AD13" s="3252"/>
      <c r="AE13" s="3252"/>
      <c r="AF13" s="3252"/>
      <c r="AG13" s="3252"/>
    </row>
    <row r="14" spans="1:33" s="37" customFormat="1" ht="39" customHeight="1">
      <c r="A14" s="217"/>
      <c r="B14" s="260" t="s">
        <v>549</v>
      </c>
      <c r="C14" s="256" t="s">
        <v>550</v>
      </c>
      <c r="D14" s="214"/>
      <c r="E14" s="214"/>
      <c r="F14" s="91">
        <v>0</v>
      </c>
      <c r="G14" s="214"/>
      <c r="H14" s="214"/>
      <c r="I14" s="214">
        <v>0</v>
      </c>
      <c r="J14" s="223">
        <v>2</v>
      </c>
      <c r="K14" s="223">
        <v>2</v>
      </c>
      <c r="L14" s="214">
        <v>0</v>
      </c>
      <c r="M14" s="214">
        <v>0</v>
      </c>
      <c r="N14" s="214">
        <v>0</v>
      </c>
      <c r="O14" s="214"/>
      <c r="P14" s="214"/>
      <c r="Q14" s="214">
        <v>0</v>
      </c>
      <c r="R14" s="214">
        <v>0</v>
      </c>
      <c r="S14" s="214"/>
      <c r="T14" s="214"/>
      <c r="U14" s="214"/>
      <c r="V14" s="214"/>
      <c r="W14" s="214"/>
      <c r="X14" s="214"/>
      <c r="Y14" s="219"/>
    </row>
    <row r="15" spans="1:33" s="37" customFormat="1" ht="33.75" customHeight="1">
      <c r="A15" s="217"/>
      <c r="B15" s="260" t="s">
        <v>551</v>
      </c>
      <c r="C15" s="256" t="s">
        <v>550</v>
      </c>
      <c r="D15" s="214"/>
      <c r="E15" s="214"/>
      <c r="F15" s="91">
        <v>0</v>
      </c>
      <c r="G15" s="214"/>
      <c r="H15" s="214"/>
      <c r="I15" s="214">
        <v>0</v>
      </c>
      <c r="J15" s="223">
        <v>2</v>
      </c>
      <c r="K15" s="223">
        <v>2</v>
      </c>
      <c r="L15" s="214">
        <v>0</v>
      </c>
      <c r="M15" s="214">
        <v>0</v>
      </c>
      <c r="N15" s="214">
        <v>0</v>
      </c>
      <c r="O15" s="214"/>
      <c r="P15" s="214"/>
      <c r="Q15" s="214">
        <v>0</v>
      </c>
      <c r="R15" s="214">
        <v>0</v>
      </c>
      <c r="S15" s="214"/>
      <c r="T15" s="214"/>
      <c r="U15" s="214"/>
      <c r="V15" s="214"/>
      <c r="W15" s="214"/>
      <c r="X15" s="214"/>
      <c r="Y15" s="219"/>
    </row>
    <row r="16" spans="1:33" s="37" customFormat="1" ht="37.5" customHeight="1">
      <c r="A16" s="217"/>
      <c r="B16" s="260" t="s">
        <v>552</v>
      </c>
      <c r="C16" s="256" t="s">
        <v>25</v>
      </c>
      <c r="D16" s="214"/>
      <c r="E16" s="214"/>
      <c r="F16" s="91">
        <v>0</v>
      </c>
      <c r="G16" s="214"/>
      <c r="H16" s="214"/>
      <c r="I16" s="214">
        <v>0</v>
      </c>
      <c r="J16" s="223">
        <f>280+281</f>
        <v>561</v>
      </c>
      <c r="K16" s="223">
        <f>280+281</f>
        <v>561</v>
      </c>
      <c r="L16" s="214">
        <v>0</v>
      </c>
      <c r="M16" s="214">
        <v>0</v>
      </c>
      <c r="N16" s="214">
        <v>0</v>
      </c>
      <c r="O16" s="214"/>
      <c r="P16" s="214"/>
      <c r="Q16" s="214">
        <v>0</v>
      </c>
      <c r="R16" s="214">
        <v>0</v>
      </c>
      <c r="S16" s="214"/>
      <c r="T16" s="214"/>
      <c r="U16" s="214"/>
      <c r="V16" s="214"/>
      <c r="W16" s="214"/>
      <c r="X16" s="214"/>
      <c r="Y16" s="219"/>
    </row>
    <row r="17" spans="1:29" s="37" customFormat="1" ht="28.5" customHeight="1">
      <c r="A17" s="221">
        <v>3</v>
      </c>
      <c r="B17" s="222" t="s">
        <v>553</v>
      </c>
      <c r="C17" s="257"/>
      <c r="D17" s="214"/>
      <c r="E17" s="214"/>
      <c r="F17" s="91"/>
      <c r="G17" s="214"/>
      <c r="H17" s="214"/>
      <c r="I17" s="214"/>
      <c r="J17" s="214"/>
      <c r="K17" s="214"/>
      <c r="L17" s="214"/>
      <c r="M17" s="214"/>
      <c r="N17" s="214"/>
      <c r="O17" s="214"/>
      <c r="P17" s="214"/>
      <c r="Q17" s="214"/>
      <c r="R17" s="214"/>
      <c r="S17" s="214"/>
      <c r="T17" s="214"/>
      <c r="U17" s="214"/>
      <c r="V17" s="214"/>
      <c r="W17" s="214"/>
      <c r="X17" s="214"/>
      <c r="Y17" s="219"/>
    </row>
    <row r="18" spans="1:29" s="38" customFormat="1" ht="28.5" customHeight="1">
      <c r="A18" s="217"/>
      <c r="B18" s="218" t="s">
        <v>637</v>
      </c>
      <c r="C18" s="256" t="s">
        <v>550</v>
      </c>
      <c r="D18" s="202"/>
      <c r="E18" s="202"/>
      <c r="F18" s="91">
        <v>2</v>
      </c>
      <c r="G18" s="202"/>
      <c r="H18" s="202"/>
      <c r="I18" s="74">
        <v>4</v>
      </c>
      <c r="J18" s="74">
        <v>6</v>
      </c>
      <c r="K18" s="74">
        <v>6</v>
      </c>
      <c r="L18" s="224">
        <v>0</v>
      </c>
      <c r="M18" s="224">
        <v>7</v>
      </c>
      <c r="N18" s="224">
        <v>8</v>
      </c>
      <c r="O18" s="224">
        <v>12</v>
      </c>
      <c r="P18" s="224">
        <v>0</v>
      </c>
      <c r="Q18" s="224">
        <v>6</v>
      </c>
      <c r="R18" s="224">
        <v>8</v>
      </c>
      <c r="S18" s="224">
        <v>10</v>
      </c>
      <c r="T18" s="224"/>
      <c r="U18" s="214">
        <f>S18-O18</f>
        <v>-2</v>
      </c>
      <c r="V18" s="214"/>
      <c r="W18" s="214"/>
      <c r="X18" s="224">
        <v>0</v>
      </c>
      <c r="Y18" s="219"/>
      <c r="AC18" s="38">
        <f>25250+555</f>
        <v>25805</v>
      </c>
    </row>
    <row r="19" spans="1:29" s="38" customFormat="1" ht="28.5" customHeight="1">
      <c r="A19" s="217"/>
      <c r="B19" s="218" t="s">
        <v>638</v>
      </c>
      <c r="C19" s="256" t="s">
        <v>49</v>
      </c>
      <c r="D19" s="202"/>
      <c r="E19" s="202"/>
      <c r="F19" s="91">
        <v>1</v>
      </c>
      <c r="G19" s="202"/>
      <c r="H19" s="202"/>
      <c r="I19" s="74">
        <v>2</v>
      </c>
      <c r="J19" s="74">
        <v>3</v>
      </c>
      <c r="K19" s="74">
        <v>3</v>
      </c>
      <c r="L19" s="224">
        <v>0</v>
      </c>
      <c r="M19" s="224">
        <v>2</v>
      </c>
      <c r="N19" s="224">
        <v>3</v>
      </c>
      <c r="O19" s="224">
        <v>1</v>
      </c>
      <c r="P19" s="224">
        <v>0</v>
      </c>
      <c r="Q19" s="224">
        <v>1</v>
      </c>
      <c r="R19" s="224">
        <v>2</v>
      </c>
      <c r="S19" s="224">
        <v>2</v>
      </c>
      <c r="T19" s="224"/>
      <c r="U19" s="214">
        <f>S19-O19</f>
        <v>1</v>
      </c>
      <c r="V19" s="214"/>
      <c r="W19" s="214"/>
      <c r="X19" s="224">
        <v>0</v>
      </c>
      <c r="Y19" s="219"/>
    </row>
    <row r="20" spans="1:29" s="38" customFormat="1" ht="28.5" customHeight="1">
      <c r="A20" s="217"/>
      <c r="B20" s="218" t="s">
        <v>639</v>
      </c>
      <c r="C20" s="256" t="s">
        <v>49</v>
      </c>
      <c r="D20" s="202"/>
      <c r="E20" s="202"/>
      <c r="F20" s="91">
        <v>3</v>
      </c>
      <c r="G20" s="202"/>
      <c r="H20" s="202"/>
      <c r="I20" s="74">
        <v>6</v>
      </c>
      <c r="J20" s="74">
        <v>7</v>
      </c>
      <c r="K20" s="74">
        <v>9</v>
      </c>
      <c r="L20" s="224">
        <v>0</v>
      </c>
      <c r="M20" s="224">
        <v>9</v>
      </c>
      <c r="N20" s="224">
        <v>9</v>
      </c>
      <c r="O20" s="224">
        <v>19</v>
      </c>
      <c r="P20" s="224">
        <v>0</v>
      </c>
      <c r="Q20" s="224">
        <v>9</v>
      </c>
      <c r="R20" s="224">
        <v>11</v>
      </c>
      <c r="S20" s="224">
        <v>11</v>
      </c>
      <c r="T20" s="224"/>
      <c r="U20" s="214">
        <f>S20-O20</f>
        <v>-8</v>
      </c>
      <c r="V20" s="214"/>
      <c r="W20" s="214"/>
      <c r="X20" s="224">
        <v>0</v>
      </c>
      <c r="Y20" s="219"/>
    </row>
    <row r="21" spans="1:29" s="38" customFormat="1" ht="28.5" customHeight="1">
      <c r="A21" s="221">
        <v>4</v>
      </c>
      <c r="B21" s="222" t="s">
        <v>564</v>
      </c>
      <c r="C21" s="257"/>
      <c r="D21" s="202"/>
      <c r="E21" s="202"/>
      <c r="F21" s="91"/>
      <c r="G21" s="202"/>
      <c r="H21" s="202"/>
      <c r="I21" s="202"/>
      <c r="J21" s="202"/>
      <c r="K21" s="202"/>
      <c r="L21" s="224"/>
      <c r="M21" s="224"/>
      <c r="N21" s="224"/>
      <c r="O21" s="224"/>
      <c r="P21" s="224"/>
      <c r="Q21" s="224"/>
      <c r="R21" s="224"/>
      <c r="S21" s="214"/>
      <c r="T21" s="214"/>
      <c r="U21" s="214"/>
      <c r="V21" s="214"/>
      <c r="W21" s="214"/>
      <c r="X21" s="214"/>
      <c r="Y21" s="219"/>
    </row>
    <row r="22" spans="1:29" s="38" customFormat="1" ht="25.5" customHeight="1">
      <c r="A22" s="217"/>
      <c r="B22" s="218" t="s">
        <v>554</v>
      </c>
      <c r="C22" s="256" t="s">
        <v>49</v>
      </c>
      <c r="D22" s="202"/>
      <c r="E22" s="202"/>
      <c r="F22" s="92">
        <v>0</v>
      </c>
      <c r="G22" s="202"/>
      <c r="H22" s="202"/>
      <c r="I22" s="55">
        <v>0</v>
      </c>
      <c r="J22" s="74">
        <v>1</v>
      </c>
      <c r="K22" s="74">
        <v>2</v>
      </c>
      <c r="L22" s="224">
        <v>0</v>
      </c>
      <c r="M22" s="224">
        <v>4</v>
      </c>
      <c r="N22" s="224">
        <v>6</v>
      </c>
      <c r="O22" s="224">
        <v>8</v>
      </c>
      <c r="P22" s="224">
        <v>0</v>
      </c>
      <c r="Q22" s="224">
        <v>0</v>
      </c>
      <c r="R22" s="224"/>
      <c r="S22" s="224">
        <v>6</v>
      </c>
      <c r="T22" s="224"/>
      <c r="U22" s="214">
        <f>S22-O22</f>
        <v>-2</v>
      </c>
      <c r="V22" s="214"/>
      <c r="W22" s="214"/>
      <c r="X22" s="214"/>
      <c r="Y22" s="219"/>
    </row>
    <row r="23" spans="1:29" s="38" customFormat="1" ht="25.5" customHeight="1">
      <c r="A23" s="217"/>
      <c r="B23" s="218" t="s">
        <v>555</v>
      </c>
      <c r="C23" s="256" t="s">
        <v>49</v>
      </c>
      <c r="D23" s="202"/>
      <c r="E23" s="202"/>
      <c r="F23" s="92">
        <v>0</v>
      </c>
      <c r="G23" s="202"/>
      <c r="H23" s="202"/>
      <c r="I23" s="55">
        <v>0</v>
      </c>
      <c r="J23" s="74">
        <v>0</v>
      </c>
      <c r="K23" s="74">
        <v>0</v>
      </c>
      <c r="L23" s="225">
        <v>0</v>
      </c>
      <c r="M23" s="225">
        <v>0</v>
      </c>
      <c r="N23" s="225">
        <v>0</v>
      </c>
      <c r="O23" s="225">
        <v>0</v>
      </c>
      <c r="P23" s="225">
        <v>0</v>
      </c>
      <c r="Q23" s="225">
        <v>0</v>
      </c>
      <c r="R23" s="225"/>
      <c r="S23" s="225"/>
      <c r="T23" s="225"/>
      <c r="U23" s="214"/>
      <c r="V23" s="214"/>
      <c r="W23" s="214"/>
      <c r="X23" s="214"/>
      <c r="Y23" s="219"/>
    </row>
    <row r="24" spans="1:29" s="38" customFormat="1" ht="25.5" customHeight="1">
      <c r="A24" s="217"/>
      <c r="B24" s="218" t="s">
        <v>556</v>
      </c>
      <c r="C24" s="256" t="s">
        <v>49</v>
      </c>
      <c r="D24" s="202"/>
      <c r="E24" s="202"/>
      <c r="F24" s="94">
        <v>0</v>
      </c>
      <c r="G24" s="202"/>
      <c r="H24" s="202"/>
      <c r="I24" s="55">
        <v>0</v>
      </c>
      <c r="J24" s="74">
        <v>0</v>
      </c>
      <c r="K24" s="74">
        <v>0</v>
      </c>
      <c r="L24" s="225">
        <v>0</v>
      </c>
      <c r="M24" s="225">
        <v>0</v>
      </c>
      <c r="N24" s="225">
        <v>0</v>
      </c>
      <c r="O24" s="225">
        <v>0</v>
      </c>
      <c r="P24" s="225">
        <v>0</v>
      </c>
      <c r="Q24" s="225">
        <v>0</v>
      </c>
      <c r="R24" s="225"/>
      <c r="S24" s="225"/>
      <c r="T24" s="225"/>
      <c r="U24" s="214"/>
      <c r="V24" s="214"/>
      <c r="W24" s="214"/>
      <c r="X24" s="214"/>
      <c r="Y24" s="219"/>
    </row>
    <row r="25" spans="1:29" s="39" customFormat="1" ht="25.5" customHeight="1">
      <c r="A25" s="217"/>
      <c r="B25" s="218" t="s">
        <v>557</v>
      </c>
      <c r="C25" s="256" t="s">
        <v>25</v>
      </c>
      <c r="D25" s="75"/>
      <c r="E25" s="75"/>
      <c r="F25" s="92">
        <v>0</v>
      </c>
      <c r="G25" s="75"/>
      <c r="H25" s="75"/>
      <c r="I25" s="55">
        <v>0</v>
      </c>
      <c r="J25" s="74">
        <v>80</v>
      </c>
      <c r="K25" s="74">
        <v>130</v>
      </c>
      <c r="L25" s="75">
        <v>0</v>
      </c>
      <c r="M25" s="223">
        <v>2100</v>
      </c>
      <c r="N25" s="223">
        <v>2800</v>
      </c>
      <c r="O25" s="223">
        <v>2800</v>
      </c>
      <c r="P25" s="223">
        <v>0</v>
      </c>
      <c r="Q25" s="223">
        <v>0</v>
      </c>
      <c r="R25" s="223"/>
      <c r="S25" s="223">
        <v>715</v>
      </c>
      <c r="T25" s="223"/>
      <c r="U25" s="214">
        <f>S25/O25*100</f>
        <v>25.535714285714285</v>
      </c>
      <c r="V25" s="214"/>
      <c r="W25" s="214"/>
      <c r="X25" s="214"/>
      <c r="Y25" s="219"/>
    </row>
    <row r="26" spans="1:29" s="39" customFormat="1" ht="25.5" customHeight="1">
      <c r="A26" s="221">
        <v>5</v>
      </c>
      <c r="B26" s="222" t="s">
        <v>558</v>
      </c>
      <c r="C26" s="257"/>
      <c r="D26" s="75"/>
      <c r="E26" s="75"/>
      <c r="F26" s="95"/>
      <c r="G26" s="75"/>
      <c r="H26" s="75"/>
      <c r="I26" s="75"/>
      <c r="J26" s="75"/>
      <c r="K26" s="75"/>
      <c r="L26" s="75"/>
      <c r="M26" s="226"/>
      <c r="N26" s="226"/>
      <c r="O26" s="226"/>
      <c r="P26" s="226"/>
      <c r="Q26" s="226"/>
      <c r="R26" s="226"/>
      <c r="S26" s="214"/>
      <c r="T26" s="214"/>
      <c r="U26" s="214"/>
      <c r="V26" s="214"/>
      <c r="W26" s="214"/>
      <c r="X26" s="214"/>
      <c r="Y26" s="219"/>
    </row>
    <row r="27" spans="1:29" s="39" customFormat="1" ht="25.5" customHeight="1">
      <c r="A27" s="217"/>
      <c r="B27" s="218" t="s">
        <v>559</v>
      </c>
      <c r="C27" s="256" t="s">
        <v>550</v>
      </c>
      <c r="D27" s="75"/>
      <c r="E27" s="75"/>
      <c r="F27" s="95">
        <v>0</v>
      </c>
      <c r="G27" s="75"/>
      <c r="H27" s="75"/>
      <c r="I27" s="75">
        <v>0</v>
      </c>
      <c r="J27" s="75">
        <v>0</v>
      </c>
      <c r="K27" s="75">
        <v>0</v>
      </c>
      <c r="L27" s="75">
        <v>0</v>
      </c>
      <c r="M27" s="226">
        <v>0</v>
      </c>
      <c r="N27" s="226">
        <v>0</v>
      </c>
      <c r="O27" s="226">
        <v>0</v>
      </c>
      <c r="P27" s="226">
        <v>0</v>
      </c>
      <c r="Q27" s="226">
        <v>0</v>
      </c>
      <c r="R27" s="226"/>
      <c r="S27" s="226"/>
      <c r="T27" s="226"/>
      <c r="U27" s="214"/>
      <c r="V27" s="214"/>
      <c r="W27" s="214"/>
      <c r="X27" s="214">
        <v>0</v>
      </c>
      <c r="Y27" s="219"/>
    </row>
    <row r="28" spans="1:29" s="39" customFormat="1" ht="25.5" customHeight="1">
      <c r="A28" s="227"/>
      <c r="B28" s="228" t="s">
        <v>560</v>
      </c>
      <c r="C28" s="259" t="s">
        <v>550</v>
      </c>
      <c r="D28" s="229"/>
      <c r="E28" s="229"/>
      <c r="F28" s="133">
        <v>0</v>
      </c>
      <c r="G28" s="229"/>
      <c r="H28" s="229"/>
      <c r="I28" s="229">
        <v>0</v>
      </c>
      <c r="J28" s="229">
        <v>0</v>
      </c>
      <c r="K28" s="229">
        <v>0</v>
      </c>
      <c r="L28" s="229">
        <v>0</v>
      </c>
      <c r="M28" s="229">
        <v>0</v>
      </c>
      <c r="N28" s="229">
        <v>0</v>
      </c>
      <c r="O28" s="229">
        <v>0</v>
      </c>
      <c r="P28" s="229">
        <v>0</v>
      </c>
      <c r="Q28" s="229">
        <v>0</v>
      </c>
      <c r="R28" s="229"/>
      <c r="S28" s="229"/>
      <c r="T28" s="229"/>
      <c r="U28" s="230"/>
      <c r="V28" s="230"/>
      <c r="W28" s="230"/>
      <c r="X28" s="230">
        <v>0</v>
      </c>
      <c r="Y28" s="230"/>
    </row>
    <row r="29" spans="1:29" ht="8.25" customHeight="1">
      <c r="B29" s="206"/>
    </row>
    <row r="30" spans="1:29" ht="21" customHeight="1">
      <c r="A30" s="3235"/>
      <c r="B30" s="3235"/>
      <c r="C30" s="3235"/>
      <c r="D30" s="3235"/>
      <c r="E30" s="3235"/>
      <c r="F30" s="3235"/>
      <c r="G30" s="3235"/>
      <c r="H30" s="3235"/>
      <c r="I30" s="3235"/>
      <c r="J30" s="3235"/>
      <c r="K30" s="3235"/>
      <c r="L30" s="3235"/>
      <c r="M30" s="3235"/>
      <c r="N30" s="3235"/>
      <c r="O30" s="3235"/>
      <c r="P30" s="3235"/>
      <c r="Q30" s="3235"/>
      <c r="R30" s="3235"/>
      <c r="S30" s="3235"/>
      <c r="T30" s="3235"/>
      <c r="U30" s="3235"/>
      <c r="V30" s="3235"/>
      <c r="W30" s="3235"/>
      <c r="X30" s="3235"/>
      <c r="Y30" s="3235"/>
    </row>
  </sheetData>
  <mergeCells count="20">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N112"/>
  <sheetViews>
    <sheetView zoomScaleNormal="100" workbookViewId="0">
      <selection activeCell="DO11" sqref="DO11"/>
    </sheetView>
  </sheetViews>
  <sheetFormatPr defaultColWidth="9" defaultRowHeight="15.75" customHeight="1"/>
  <cols>
    <col min="1" max="1" width="4.77734375" style="590" customWidth="1"/>
    <col min="2" max="2" width="31.77734375" style="858" customWidth="1"/>
    <col min="3" max="3" width="6.109375" style="858" customWidth="1"/>
    <col min="4" max="4" width="7" style="693" hidden="1" customWidth="1"/>
    <col min="5" max="18" width="6.77734375" style="693" hidden="1" customWidth="1"/>
    <col min="19" max="19" width="8.77734375" style="693" hidden="1" customWidth="1"/>
    <col min="20" max="20" width="9" style="693" hidden="1" customWidth="1"/>
    <col min="21" max="21" width="7" style="693" hidden="1" customWidth="1"/>
    <col min="22" max="35" width="6.77734375" style="693" hidden="1" customWidth="1"/>
    <col min="36" max="36" width="7.5546875" style="693" hidden="1" customWidth="1"/>
    <col min="37" max="37" width="6.88671875" style="693" hidden="1" customWidth="1"/>
    <col min="38" max="43" width="7.21875" style="693" hidden="1" customWidth="1"/>
    <col min="44" max="44" width="7.77734375" style="693" hidden="1" customWidth="1"/>
    <col min="45" max="47" width="7.21875" style="693" hidden="1" customWidth="1"/>
    <col min="48" max="48" width="7" style="693" hidden="1" customWidth="1"/>
    <col min="49" max="50" width="7.21875" style="693" hidden="1" customWidth="1"/>
    <col min="51" max="51" width="7.88671875" style="693" hidden="1" customWidth="1"/>
    <col min="52" max="52" width="8.77734375" style="693" customWidth="1"/>
    <col min="53" max="53" width="7.21875" style="693" hidden="1" customWidth="1"/>
    <col min="54" max="54" width="6.88671875" style="693" hidden="1" customWidth="1"/>
    <col min="55" max="60" width="7.21875" style="693" hidden="1" customWidth="1"/>
    <col min="61" max="61" width="7.77734375" style="693" hidden="1" customWidth="1"/>
    <col min="62" max="64" width="7.21875" style="693" hidden="1" customWidth="1"/>
    <col min="65" max="65" width="7" style="693" hidden="1" customWidth="1"/>
    <col min="66" max="67" width="7.21875" style="693" hidden="1" customWidth="1"/>
    <col min="68" max="68" width="7.21875" style="693" customWidth="1"/>
    <col min="69" max="69" width="6.5546875" style="693" hidden="1" customWidth="1"/>
    <col min="70" max="71" width="7.21875" style="693" customWidth="1"/>
    <col min="72" max="74" width="7.88671875" style="693" customWidth="1"/>
    <col min="75" max="89" width="7.21875" style="693" hidden="1" customWidth="1"/>
    <col min="90" max="90" width="4.44140625" style="693" customWidth="1"/>
    <col min="91" max="91" width="6.21875" style="693" hidden="1" customWidth="1"/>
    <col min="92" max="104" width="6.6640625" style="693" hidden="1" customWidth="1"/>
    <col min="105" max="105" width="7.33203125" style="693" hidden="1" customWidth="1"/>
    <col min="106" max="106" width="7.44140625" style="693" hidden="1" customWidth="1"/>
    <col min="107" max="107" width="8.44140625" style="693" hidden="1" customWidth="1"/>
    <col min="108" max="108" width="9.21875" style="693" hidden="1" customWidth="1"/>
    <col min="109" max="109" width="5.109375" style="693" hidden="1" customWidth="1"/>
    <col min="110" max="112" width="7.21875" style="657" hidden="1" customWidth="1"/>
    <col min="113" max="113" width="8.21875" style="657" hidden="1" customWidth="1"/>
    <col min="114" max="114" width="6.77734375" style="657" hidden="1" customWidth="1"/>
    <col min="115" max="115" width="8.77734375" style="1002" hidden="1" customWidth="1"/>
    <col min="116" max="116" width="8.88671875" style="1080" hidden="1" customWidth="1"/>
    <col min="117" max="117" width="2.21875" style="657" hidden="1" customWidth="1"/>
    <col min="118" max="118" width="12.77734375" style="594" hidden="1" customWidth="1"/>
    <col min="119" max="16384" width="9" style="657"/>
  </cols>
  <sheetData>
    <row r="1" spans="1:118" s="689" customFormat="1" ht="15.75" customHeight="1">
      <c r="A1" s="3111" t="s">
        <v>321</v>
      </c>
      <c r="B1" s="3111"/>
      <c r="C1" s="3111"/>
      <c r="D1" s="3111"/>
      <c r="E1" s="3111"/>
      <c r="F1" s="3111"/>
      <c r="G1" s="3111"/>
      <c r="H1" s="3111"/>
      <c r="I1" s="3111"/>
      <c r="J1" s="3111"/>
      <c r="K1" s="3111"/>
      <c r="L1" s="3111"/>
      <c r="M1" s="3111"/>
      <c r="N1" s="3111"/>
      <c r="O1" s="3111"/>
      <c r="P1" s="3111"/>
      <c r="Q1" s="3111"/>
      <c r="R1" s="3111"/>
      <c r="S1" s="3111"/>
      <c r="T1" s="3111"/>
      <c r="U1" s="3111"/>
      <c r="V1" s="3111"/>
      <c r="W1" s="3111"/>
      <c r="X1" s="3111"/>
      <c r="Y1" s="3111"/>
      <c r="Z1" s="3111"/>
      <c r="AA1" s="3111"/>
      <c r="AB1" s="3111"/>
      <c r="AC1" s="3111"/>
      <c r="AD1" s="3111"/>
      <c r="AE1" s="3111"/>
      <c r="AF1" s="3111"/>
      <c r="AG1" s="3111"/>
      <c r="AH1" s="3111"/>
      <c r="AI1" s="3111"/>
      <c r="AJ1" s="3111"/>
      <c r="AK1" s="3111"/>
      <c r="AL1" s="3111"/>
      <c r="AM1" s="3111"/>
      <c r="AN1" s="3111"/>
      <c r="AO1" s="3111"/>
      <c r="AP1" s="3111"/>
      <c r="AQ1" s="3111"/>
      <c r="AR1" s="3111"/>
      <c r="AS1" s="3111"/>
      <c r="AT1" s="3111"/>
      <c r="AU1" s="3111"/>
      <c r="AV1" s="3111"/>
      <c r="AW1" s="3111"/>
      <c r="AX1" s="3111"/>
      <c r="AY1" s="3111"/>
      <c r="AZ1" s="3111"/>
      <c r="BA1" s="3111"/>
      <c r="BB1" s="3111"/>
      <c r="BC1" s="3111"/>
      <c r="BD1" s="3111"/>
      <c r="BE1" s="3111"/>
      <c r="BF1" s="3111"/>
      <c r="BG1" s="3111"/>
      <c r="BH1" s="3111"/>
      <c r="BI1" s="3111"/>
      <c r="BJ1" s="3111"/>
      <c r="BK1" s="3111"/>
      <c r="BL1" s="3111"/>
      <c r="BM1" s="3111"/>
      <c r="BN1" s="3111"/>
      <c r="BO1" s="3111"/>
      <c r="BP1" s="3111"/>
      <c r="BQ1" s="3111"/>
      <c r="BR1" s="3111"/>
      <c r="BS1" s="3111"/>
      <c r="BT1" s="3111"/>
      <c r="BU1" s="3111"/>
      <c r="BV1" s="3111"/>
      <c r="BW1" s="3111"/>
      <c r="BX1" s="3111"/>
      <c r="BY1" s="3111"/>
      <c r="BZ1" s="3111"/>
      <c r="CA1" s="3111"/>
      <c r="CB1" s="3111"/>
      <c r="CC1" s="3111"/>
      <c r="CD1" s="3111"/>
      <c r="CE1" s="3111"/>
      <c r="CF1" s="3111"/>
      <c r="CG1" s="3111"/>
      <c r="CH1" s="3111"/>
      <c r="CI1" s="3111"/>
      <c r="CJ1" s="3111"/>
      <c r="CK1" s="3111"/>
      <c r="CL1" s="3111"/>
      <c r="CM1" s="3111"/>
      <c r="CN1" s="3111"/>
      <c r="CO1" s="3111"/>
      <c r="CP1" s="3111"/>
      <c r="CQ1" s="3111"/>
      <c r="CR1" s="3111"/>
      <c r="CS1" s="3111"/>
      <c r="CT1" s="3111"/>
      <c r="CU1" s="3111"/>
      <c r="CV1" s="3111"/>
      <c r="CW1" s="3111"/>
      <c r="CX1" s="3111"/>
      <c r="CY1" s="3111"/>
      <c r="CZ1" s="3111"/>
      <c r="DA1" s="3111"/>
      <c r="DB1" s="3111"/>
      <c r="DC1" s="3111"/>
      <c r="DD1" s="3111"/>
      <c r="DE1" s="3111"/>
      <c r="DK1" s="1002"/>
      <c r="DL1" s="1003"/>
      <c r="DN1" s="594"/>
    </row>
    <row r="2" spans="1:118" s="689" customFormat="1" ht="24" customHeight="1">
      <c r="A2" s="3112" t="s">
        <v>828</v>
      </c>
      <c r="B2" s="3112"/>
      <c r="C2" s="3112"/>
      <c r="D2" s="3112"/>
      <c r="E2" s="3112"/>
      <c r="F2" s="3112"/>
      <c r="G2" s="3112"/>
      <c r="H2" s="3112"/>
      <c r="I2" s="3112"/>
      <c r="J2" s="3112"/>
      <c r="K2" s="3112"/>
      <c r="L2" s="3112"/>
      <c r="M2" s="3112"/>
      <c r="N2" s="3112"/>
      <c r="O2" s="3112"/>
      <c r="P2" s="3112"/>
      <c r="Q2" s="3112"/>
      <c r="R2" s="3112"/>
      <c r="S2" s="3112"/>
      <c r="T2" s="3112"/>
      <c r="U2" s="3112"/>
      <c r="V2" s="3112"/>
      <c r="W2" s="3112"/>
      <c r="X2" s="3112"/>
      <c r="Y2" s="3112"/>
      <c r="Z2" s="3112"/>
      <c r="AA2" s="3112"/>
      <c r="AB2" s="3112"/>
      <c r="AC2" s="3112"/>
      <c r="AD2" s="3112"/>
      <c r="AE2" s="3112"/>
      <c r="AF2" s="3112"/>
      <c r="AG2" s="3112"/>
      <c r="AH2" s="3112"/>
      <c r="AI2" s="3112"/>
      <c r="AJ2" s="3112"/>
      <c r="AK2" s="3112"/>
      <c r="AL2" s="3112"/>
      <c r="AM2" s="3112"/>
      <c r="AN2" s="3112"/>
      <c r="AO2" s="3112"/>
      <c r="AP2" s="3112"/>
      <c r="AQ2" s="3112"/>
      <c r="AR2" s="3112"/>
      <c r="AS2" s="3112"/>
      <c r="AT2" s="3112"/>
      <c r="AU2" s="3112"/>
      <c r="AV2" s="3112"/>
      <c r="AW2" s="3112"/>
      <c r="AX2" s="3112"/>
      <c r="AY2" s="3112"/>
      <c r="AZ2" s="3112"/>
      <c r="BA2" s="3112"/>
      <c r="BB2" s="3112"/>
      <c r="BC2" s="3112"/>
      <c r="BD2" s="3112"/>
      <c r="BE2" s="3112"/>
      <c r="BF2" s="3112"/>
      <c r="BG2" s="3112"/>
      <c r="BH2" s="3112"/>
      <c r="BI2" s="3112"/>
      <c r="BJ2" s="3112"/>
      <c r="BK2" s="3112"/>
      <c r="BL2" s="3112"/>
      <c r="BM2" s="3112"/>
      <c r="BN2" s="3112"/>
      <c r="BO2" s="3112"/>
      <c r="BP2" s="3112"/>
      <c r="BQ2" s="3112"/>
      <c r="BR2" s="3112"/>
      <c r="BS2" s="3112"/>
      <c r="BT2" s="3112"/>
      <c r="BU2" s="3112"/>
      <c r="BV2" s="3112"/>
      <c r="BW2" s="3112"/>
      <c r="BX2" s="3112"/>
      <c r="BY2" s="3112"/>
      <c r="BZ2" s="3112"/>
      <c r="CA2" s="3112"/>
      <c r="CB2" s="3112"/>
      <c r="CC2" s="3112"/>
      <c r="CD2" s="3112"/>
      <c r="CE2" s="3112"/>
      <c r="CF2" s="3112"/>
      <c r="CG2" s="3112"/>
      <c r="CH2" s="3112"/>
      <c r="CI2" s="3112"/>
      <c r="CJ2" s="3112"/>
      <c r="CK2" s="3112"/>
      <c r="CL2" s="3112"/>
      <c r="CM2" s="3112"/>
      <c r="CN2" s="3112"/>
      <c r="CO2" s="3112"/>
      <c r="CP2" s="3112"/>
      <c r="CQ2" s="3112"/>
      <c r="CR2" s="3112"/>
      <c r="CS2" s="3112"/>
      <c r="CT2" s="3112"/>
      <c r="CU2" s="3112"/>
      <c r="CV2" s="3112"/>
      <c r="CW2" s="3112"/>
      <c r="CX2" s="3112"/>
      <c r="CY2" s="3112"/>
      <c r="CZ2" s="3112"/>
      <c r="DA2" s="3112"/>
      <c r="DB2" s="3112"/>
      <c r="DC2" s="3112"/>
      <c r="DD2" s="3112"/>
      <c r="DE2" s="3112"/>
      <c r="DF2" s="3112"/>
      <c r="DG2" s="3112"/>
      <c r="DH2" s="3112"/>
      <c r="DI2" s="3112"/>
      <c r="DJ2" s="3112"/>
      <c r="DK2" s="1002"/>
      <c r="DL2" s="1003"/>
      <c r="DN2" s="594"/>
    </row>
    <row r="3" spans="1:118" s="689" customFormat="1" ht="24" customHeight="1">
      <c r="A3" s="3113" t="str">
        <f>'B7 LD&amp;VL-XDGN'!A3:DH3</f>
        <v>(Kèm theo Báo cáo số 2666/BC-UBND, ngày 09 tháng 9 năm 2024 của Ủy ban nhân dân huyện Mường Tè)</v>
      </c>
      <c r="B3" s="3113"/>
      <c r="C3" s="3113"/>
      <c r="D3" s="3113"/>
      <c r="E3" s="3113"/>
      <c r="F3" s="3113"/>
      <c r="G3" s="3113"/>
      <c r="H3" s="3113"/>
      <c r="I3" s="3113"/>
      <c r="J3" s="3113"/>
      <c r="K3" s="3113"/>
      <c r="L3" s="3113"/>
      <c r="M3" s="3113"/>
      <c r="N3" s="3113"/>
      <c r="O3" s="3113"/>
      <c r="P3" s="3113"/>
      <c r="Q3" s="3113"/>
      <c r="R3" s="3113"/>
      <c r="S3" s="3113"/>
      <c r="T3" s="3113"/>
      <c r="U3" s="3113"/>
      <c r="V3" s="3113"/>
      <c r="W3" s="3113"/>
      <c r="X3" s="3113"/>
      <c r="Y3" s="3113"/>
      <c r="Z3" s="3113"/>
      <c r="AA3" s="3113"/>
      <c r="AB3" s="3113"/>
      <c r="AC3" s="3113"/>
      <c r="AD3" s="3113"/>
      <c r="AE3" s="3113"/>
      <c r="AF3" s="3113"/>
      <c r="AG3" s="3113"/>
      <c r="AH3" s="3113"/>
      <c r="AI3" s="3113"/>
      <c r="AJ3" s="3113"/>
      <c r="AK3" s="3113"/>
      <c r="AL3" s="3113"/>
      <c r="AM3" s="3113"/>
      <c r="AN3" s="3113"/>
      <c r="AO3" s="3113"/>
      <c r="AP3" s="3113"/>
      <c r="AQ3" s="3113"/>
      <c r="AR3" s="3113"/>
      <c r="AS3" s="3113"/>
      <c r="AT3" s="3113"/>
      <c r="AU3" s="3113"/>
      <c r="AV3" s="3113"/>
      <c r="AW3" s="3113"/>
      <c r="AX3" s="3113"/>
      <c r="AY3" s="3113"/>
      <c r="AZ3" s="3113"/>
      <c r="BA3" s="3113"/>
      <c r="BB3" s="3113"/>
      <c r="BC3" s="3113"/>
      <c r="BD3" s="3113"/>
      <c r="BE3" s="3113"/>
      <c r="BF3" s="3113"/>
      <c r="BG3" s="3113"/>
      <c r="BH3" s="3113"/>
      <c r="BI3" s="3113"/>
      <c r="BJ3" s="3113"/>
      <c r="BK3" s="3113"/>
      <c r="BL3" s="3113"/>
      <c r="BM3" s="3113"/>
      <c r="BN3" s="3113"/>
      <c r="BO3" s="3113"/>
      <c r="BP3" s="3113"/>
      <c r="BQ3" s="3113"/>
      <c r="BR3" s="3113"/>
      <c r="BS3" s="3113"/>
      <c r="BT3" s="3113"/>
      <c r="BU3" s="3113"/>
      <c r="BV3" s="3113"/>
      <c r="BW3" s="3113"/>
      <c r="BX3" s="3113"/>
      <c r="BY3" s="3113"/>
      <c r="BZ3" s="3113"/>
      <c r="CA3" s="3113"/>
      <c r="CB3" s="3113"/>
      <c r="CC3" s="3113"/>
      <c r="CD3" s="3113"/>
      <c r="CE3" s="3113"/>
      <c r="CF3" s="3113"/>
      <c r="CG3" s="3113"/>
      <c r="CH3" s="3113"/>
      <c r="CI3" s="3113"/>
      <c r="CJ3" s="3113"/>
      <c r="CK3" s="3113"/>
      <c r="CL3" s="3113"/>
      <c r="CM3" s="3113"/>
      <c r="CN3" s="3113"/>
      <c r="CO3" s="3113"/>
      <c r="CP3" s="3113"/>
      <c r="CQ3" s="3113"/>
      <c r="CR3" s="3113"/>
      <c r="CS3" s="3113"/>
      <c r="CT3" s="3113"/>
      <c r="CU3" s="3113"/>
      <c r="CV3" s="3113"/>
      <c r="CW3" s="3113"/>
      <c r="CX3" s="3113"/>
      <c r="CY3" s="3113"/>
      <c r="CZ3" s="3113"/>
      <c r="DA3" s="3113"/>
      <c r="DB3" s="3113"/>
      <c r="DC3" s="3113"/>
      <c r="DD3" s="3113"/>
      <c r="DE3" s="3113"/>
      <c r="DF3" s="3113"/>
      <c r="DG3" s="3113"/>
      <c r="DH3" s="3113"/>
      <c r="DI3" s="3113"/>
      <c r="DJ3" s="3113"/>
      <c r="DK3" s="1002"/>
      <c r="DL3" s="1003"/>
      <c r="DN3" s="594"/>
    </row>
    <row r="4" spans="1:118" s="1005" customFormat="1" ht="22.15" customHeight="1">
      <c r="A4" s="1004"/>
      <c r="D4" s="1006"/>
      <c r="E4" s="1006"/>
      <c r="F4" s="1006"/>
      <c r="G4" s="1006"/>
      <c r="H4" s="1006"/>
      <c r="I4" s="1006"/>
      <c r="J4" s="1006"/>
      <c r="K4" s="1006"/>
      <c r="L4" s="1006"/>
      <c r="M4" s="1006"/>
      <c r="N4" s="1006"/>
      <c r="O4" s="1006"/>
      <c r="P4" s="1006"/>
      <c r="Q4" s="1006"/>
      <c r="R4" s="1006"/>
      <c r="S4" s="1006"/>
      <c r="T4" s="1006"/>
      <c r="U4" s="1006"/>
      <c r="V4" s="1006"/>
      <c r="W4" s="1006"/>
      <c r="X4" s="1006"/>
      <c r="Y4" s="1006"/>
      <c r="Z4" s="1006"/>
      <c r="AA4" s="1006"/>
      <c r="AB4" s="1006"/>
      <c r="AC4" s="1006"/>
      <c r="AD4" s="1006"/>
      <c r="AE4" s="1006"/>
      <c r="AF4" s="1006"/>
      <c r="AG4" s="1006"/>
      <c r="AH4" s="1006"/>
      <c r="AI4" s="1006"/>
      <c r="AJ4" s="1006"/>
      <c r="AK4" s="1006"/>
      <c r="AL4" s="1006"/>
      <c r="AM4" s="1006"/>
      <c r="AN4" s="1006"/>
      <c r="AO4" s="1006"/>
      <c r="AP4" s="1006"/>
      <c r="AQ4" s="1006"/>
      <c r="AR4" s="1006"/>
      <c r="AS4" s="1006"/>
      <c r="AT4" s="1006"/>
      <c r="AU4" s="1006"/>
      <c r="AV4" s="1006"/>
      <c r="AW4" s="1006"/>
      <c r="AX4" s="1006"/>
      <c r="AY4" s="1006"/>
      <c r="AZ4" s="1006"/>
      <c r="BA4" s="1006"/>
      <c r="BB4" s="1006"/>
      <c r="BC4" s="1006"/>
      <c r="BD4" s="1006"/>
      <c r="BE4" s="1006"/>
      <c r="BF4" s="1006"/>
      <c r="BG4" s="1006"/>
      <c r="BH4" s="1006"/>
      <c r="BI4" s="1006"/>
      <c r="BJ4" s="1006"/>
      <c r="BK4" s="1006"/>
      <c r="BL4" s="1006"/>
      <c r="BM4" s="1006"/>
      <c r="BN4" s="1006"/>
      <c r="BO4" s="1006"/>
      <c r="BP4" s="1006"/>
      <c r="BQ4" s="1006"/>
      <c r="BR4" s="1006"/>
      <c r="BS4" s="1006"/>
      <c r="BT4" s="1006"/>
      <c r="BU4" s="1006"/>
      <c r="BV4" s="1006"/>
      <c r="BW4" s="1006"/>
      <c r="BX4" s="1006"/>
      <c r="BY4" s="1006"/>
      <c r="BZ4" s="1006"/>
      <c r="CA4" s="1006"/>
      <c r="CB4" s="1006"/>
      <c r="CC4" s="1006"/>
      <c r="CD4" s="1006"/>
      <c r="CE4" s="1006"/>
      <c r="CF4" s="1006"/>
      <c r="CG4" s="1006"/>
      <c r="CH4" s="1006"/>
      <c r="CI4" s="1006"/>
      <c r="CJ4" s="1006"/>
      <c r="CK4" s="1006"/>
      <c r="CL4" s="1006"/>
      <c r="CM4" s="1006"/>
      <c r="CN4" s="1006"/>
      <c r="CO4" s="1006"/>
      <c r="CP4" s="1006"/>
      <c r="CQ4" s="1006"/>
      <c r="CR4" s="1006"/>
      <c r="CS4" s="1006"/>
      <c r="CT4" s="1006"/>
      <c r="CU4" s="1006"/>
      <c r="CV4" s="1006"/>
      <c r="CW4" s="1006"/>
      <c r="CX4" s="1006"/>
      <c r="CY4" s="1006"/>
      <c r="CZ4" s="1006"/>
      <c r="DA4" s="1006"/>
      <c r="DB4" s="1006"/>
      <c r="DC4" s="1006"/>
      <c r="DD4" s="1006"/>
      <c r="DE4" s="1006"/>
      <c r="DK4" s="1007"/>
      <c r="DL4" s="1008"/>
      <c r="DN4" s="1307"/>
    </row>
    <row r="5" spans="1:118" ht="21.75" customHeight="1">
      <c r="A5" s="3260" t="s">
        <v>179</v>
      </c>
      <c r="B5" s="3260" t="s">
        <v>56</v>
      </c>
      <c r="C5" s="3260" t="s">
        <v>57</v>
      </c>
      <c r="D5" s="1503" t="s">
        <v>761</v>
      </c>
      <c r="E5" s="1505"/>
      <c r="F5" s="1505"/>
      <c r="G5" s="1505"/>
      <c r="H5" s="1505"/>
      <c r="I5" s="1505"/>
      <c r="J5" s="1505"/>
      <c r="K5" s="1505"/>
      <c r="L5" s="1505"/>
      <c r="M5" s="1505"/>
      <c r="N5" s="1505"/>
      <c r="O5" s="1505"/>
      <c r="P5" s="1505"/>
      <c r="Q5" s="1505"/>
      <c r="R5" s="1505"/>
      <c r="S5" s="1505"/>
      <c r="T5" s="1505"/>
      <c r="U5" s="3262" t="s">
        <v>883</v>
      </c>
      <c r="V5" s="1505"/>
      <c r="W5" s="1505"/>
      <c r="X5" s="1505"/>
      <c r="Y5" s="1505"/>
      <c r="Z5" s="1505"/>
      <c r="AA5" s="1505"/>
      <c r="AB5" s="1505"/>
      <c r="AC5" s="1505"/>
      <c r="AD5" s="1505"/>
      <c r="AE5" s="1505"/>
      <c r="AF5" s="1505"/>
      <c r="AG5" s="1505"/>
      <c r="AH5" s="1505"/>
      <c r="AI5" s="1504"/>
      <c r="AJ5" s="3125" t="s">
        <v>834</v>
      </c>
      <c r="AK5" s="3148"/>
      <c r="AL5" s="3148"/>
      <c r="AM5" s="3148"/>
      <c r="AN5" s="3148"/>
      <c r="AO5" s="3148"/>
      <c r="AP5" s="3148"/>
      <c r="AQ5" s="3148"/>
      <c r="AR5" s="3148"/>
      <c r="AS5" s="3148"/>
      <c r="AT5" s="3148"/>
      <c r="AU5" s="3148"/>
      <c r="AV5" s="3148"/>
      <c r="AW5" s="3148"/>
      <c r="AX5" s="3148"/>
      <c r="AY5" s="3148"/>
      <c r="AZ5" s="3148"/>
      <c r="BA5" s="3148"/>
      <c r="BB5" s="3148"/>
      <c r="BC5" s="3148"/>
      <c r="BD5" s="3148"/>
      <c r="BE5" s="3148"/>
      <c r="BF5" s="3148"/>
      <c r="BG5" s="3148"/>
      <c r="BH5" s="3148"/>
      <c r="BI5" s="3148"/>
      <c r="BJ5" s="3148"/>
      <c r="BK5" s="3148"/>
      <c r="BL5" s="3148"/>
      <c r="BM5" s="3148"/>
      <c r="BN5" s="3148"/>
      <c r="BO5" s="3127"/>
      <c r="BP5" s="3125" t="s">
        <v>945</v>
      </c>
      <c r="BQ5" s="3126"/>
      <c r="BR5" s="3126"/>
      <c r="BS5" s="3127"/>
      <c r="BT5" s="3125" t="s">
        <v>949</v>
      </c>
      <c r="BU5" s="3126"/>
      <c r="BV5" s="3127"/>
      <c r="BW5" s="3134" t="s">
        <v>950</v>
      </c>
      <c r="BX5" s="3128" t="s">
        <v>58</v>
      </c>
      <c r="BY5" s="3129"/>
      <c r="BZ5" s="3129"/>
      <c r="CA5" s="3129"/>
      <c r="CB5" s="3129"/>
      <c r="CC5" s="3129"/>
      <c r="CD5" s="3129"/>
      <c r="CE5" s="3129"/>
      <c r="CF5" s="3129"/>
      <c r="CG5" s="3129"/>
      <c r="CH5" s="3129"/>
      <c r="CI5" s="3129"/>
      <c r="CJ5" s="3129"/>
      <c r="CK5" s="3130"/>
      <c r="CL5" s="3134" t="s">
        <v>681</v>
      </c>
      <c r="CM5" s="3219" t="s">
        <v>58</v>
      </c>
      <c r="CN5" s="3220"/>
      <c r="CO5" s="3220"/>
      <c r="CP5" s="3220"/>
      <c r="CQ5" s="3220"/>
      <c r="CR5" s="3220"/>
      <c r="CS5" s="3220"/>
      <c r="CT5" s="3220"/>
      <c r="CU5" s="3220"/>
      <c r="CV5" s="3220"/>
      <c r="CW5" s="3220"/>
      <c r="CX5" s="3220"/>
      <c r="CY5" s="3220"/>
      <c r="CZ5" s="3221"/>
      <c r="DA5" s="3145" t="s">
        <v>9</v>
      </c>
      <c r="DB5" s="3145"/>
      <c r="DC5" s="3145"/>
      <c r="DD5" s="3145" t="s">
        <v>857</v>
      </c>
      <c r="DE5" s="3134" t="s">
        <v>681</v>
      </c>
      <c r="DF5" s="3258" t="s">
        <v>9</v>
      </c>
      <c r="DG5" s="3259"/>
      <c r="DH5" s="3259"/>
      <c r="DI5" s="3255" t="s">
        <v>674</v>
      </c>
      <c r="DJ5" s="3257" t="s">
        <v>681</v>
      </c>
      <c r="DK5" s="1009"/>
      <c r="DL5" s="1010"/>
      <c r="DM5" s="3253" t="s">
        <v>702</v>
      </c>
    </row>
    <row r="6" spans="1:118" ht="81" customHeight="1">
      <c r="A6" s="3261"/>
      <c r="B6" s="3261"/>
      <c r="C6" s="3261"/>
      <c r="D6" s="1502"/>
      <c r="E6" s="574" t="s">
        <v>59</v>
      </c>
      <c r="F6" s="574" t="s">
        <v>60</v>
      </c>
      <c r="G6" s="574" t="s">
        <v>61</v>
      </c>
      <c r="H6" s="574" t="s">
        <v>62</v>
      </c>
      <c r="I6" s="574" t="s">
        <v>63</v>
      </c>
      <c r="J6" s="574" t="s">
        <v>64</v>
      </c>
      <c r="K6" s="574" t="s">
        <v>65</v>
      </c>
      <c r="L6" s="574" t="s">
        <v>66</v>
      </c>
      <c r="M6" s="574" t="s">
        <v>67</v>
      </c>
      <c r="N6" s="574" t="s">
        <v>68</v>
      </c>
      <c r="O6" s="574" t="s">
        <v>69</v>
      </c>
      <c r="P6" s="574" t="s">
        <v>70</v>
      </c>
      <c r="Q6" s="574" t="s">
        <v>71</v>
      </c>
      <c r="R6" s="574" t="s">
        <v>72</v>
      </c>
      <c r="S6" s="1509"/>
      <c r="T6" s="1509"/>
      <c r="U6" s="3263"/>
      <c r="V6" s="574" t="s">
        <v>59</v>
      </c>
      <c r="W6" s="574" t="s">
        <v>60</v>
      </c>
      <c r="X6" s="574" t="s">
        <v>61</v>
      </c>
      <c r="Y6" s="574" t="s">
        <v>62</v>
      </c>
      <c r="Z6" s="574" t="s">
        <v>63</v>
      </c>
      <c r="AA6" s="574" t="s">
        <v>64</v>
      </c>
      <c r="AB6" s="574" t="s">
        <v>65</v>
      </c>
      <c r="AC6" s="574" t="s">
        <v>66</v>
      </c>
      <c r="AD6" s="574" t="s">
        <v>67</v>
      </c>
      <c r="AE6" s="574" t="s">
        <v>68</v>
      </c>
      <c r="AF6" s="574" t="s">
        <v>69</v>
      </c>
      <c r="AG6" s="574" t="s">
        <v>70</v>
      </c>
      <c r="AH6" s="574" t="s">
        <v>71</v>
      </c>
      <c r="AI6" s="574" t="s">
        <v>72</v>
      </c>
      <c r="AJ6" s="1501" t="s">
        <v>803</v>
      </c>
      <c r="AK6" s="1506" t="s">
        <v>58</v>
      </c>
      <c r="AL6" s="1483"/>
      <c r="AM6" s="1483"/>
      <c r="AN6" s="1483"/>
      <c r="AO6" s="1483"/>
      <c r="AP6" s="1483"/>
      <c r="AQ6" s="1483"/>
      <c r="AR6" s="1483"/>
      <c r="AS6" s="1483"/>
      <c r="AT6" s="1483"/>
      <c r="AU6" s="1483"/>
      <c r="AV6" s="1483"/>
      <c r="AW6" s="1483"/>
      <c r="AX6" s="1507"/>
      <c r="AY6" s="2927" t="str">
        <f>'B6. PTDN'!I6</f>
        <v>TH 6 tháng</v>
      </c>
      <c r="AZ6" s="2927" t="s">
        <v>683</v>
      </c>
      <c r="BA6" s="2927" t="str">
        <f>'B6. PTDN'!K6</f>
        <v xml:space="preserve">Ước TH cả năm </v>
      </c>
      <c r="BB6" s="574" t="s">
        <v>59</v>
      </c>
      <c r="BC6" s="574" t="s">
        <v>60</v>
      </c>
      <c r="BD6" s="574" t="s">
        <v>61</v>
      </c>
      <c r="BE6" s="574" t="s">
        <v>62</v>
      </c>
      <c r="BF6" s="574" t="s">
        <v>63</v>
      </c>
      <c r="BG6" s="574" t="s">
        <v>64</v>
      </c>
      <c r="BH6" s="574" t="s">
        <v>65</v>
      </c>
      <c r="BI6" s="574" t="s">
        <v>66</v>
      </c>
      <c r="BJ6" s="574" t="s">
        <v>67</v>
      </c>
      <c r="BK6" s="574" t="s">
        <v>68</v>
      </c>
      <c r="BL6" s="574" t="s">
        <v>69</v>
      </c>
      <c r="BM6" s="574" t="s">
        <v>70</v>
      </c>
      <c r="BN6" s="574" t="s">
        <v>71</v>
      </c>
      <c r="BO6" s="574" t="s">
        <v>72</v>
      </c>
      <c r="BP6" s="2928" t="s">
        <v>11</v>
      </c>
      <c r="BQ6" s="2929" t="s">
        <v>583</v>
      </c>
      <c r="BR6" s="2996" t="s">
        <v>960</v>
      </c>
      <c r="BS6" s="2929" t="s">
        <v>853</v>
      </c>
      <c r="BT6" s="2759" t="s">
        <v>961</v>
      </c>
      <c r="BU6" s="2759" t="s">
        <v>959</v>
      </c>
      <c r="BV6" s="2759" t="s">
        <v>946</v>
      </c>
      <c r="BW6" s="3178"/>
      <c r="BX6" s="247" t="s">
        <v>59</v>
      </c>
      <c r="BY6" s="247" t="s">
        <v>60</v>
      </c>
      <c r="BZ6" s="247" t="s">
        <v>61</v>
      </c>
      <c r="CA6" s="247" t="s">
        <v>62</v>
      </c>
      <c r="CB6" s="247" t="s">
        <v>63</v>
      </c>
      <c r="CC6" s="247" t="s">
        <v>64</v>
      </c>
      <c r="CD6" s="247" t="s">
        <v>65</v>
      </c>
      <c r="CE6" s="247" t="s">
        <v>66</v>
      </c>
      <c r="CF6" s="247" t="s">
        <v>67</v>
      </c>
      <c r="CG6" s="247" t="s">
        <v>68</v>
      </c>
      <c r="CH6" s="247" t="s">
        <v>69</v>
      </c>
      <c r="CI6" s="247" t="s">
        <v>70</v>
      </c>
      <c r="CJ6" s="247" t="s">
        <v>71</v>
      </c>
      <c r="CK6" s="247" t="s">
        <v>72</v>
      </c>
      <c r="CL6" s="3178"/>
      <c r="CM6" s="574" t="s">
        <v>59</v>
      </c>
      <c r="CN6" s="574" t="s">
        <v>60</v>
      </c>
      <c r="CO6" s="574" t="s">
        <v>61</v>
      </c>
      <c r="CP6" s="574" t="s">
        <v>62</v>
      </c>
      <c r="CQ6" s="574" t="s">
        <v>63</v>
      </c>
      <c r="CR6" s="574" t="s">
        <v>64</v>
      </c>
      <c r="CS6" s="574" t="s">
        <v>65</v>
      </c>
      <c r="CT6" s="574" t="s">
        <v>66</v>
      </c>
      <c r="CU6" s="574" t="s">
        <v>67</v>
      </c>
      <c r="CV6" s="574" t="s">
        <v>68</v>
      </c>
      <c r="CW6" s="574" t="s">
        <v>69</v>
      </c>
      <c r="CX6" s="574" t="s">
        <v>70</v>
      </c>
      <c r="CY6" s="574" t="s">
        <v>71</v>
      </c>
      <c r="CZ6" s="574" t="s">
        <v>72</v>
      </c>
      <c r="DA6" s="1508" t="str">
        <f>'B7 LD&amp;VL-XDGN'!DA6:DA6</f>
        <v>Ước TH năm 2023/TH năm 2022</v>
      </c>
      <c r="DB6" s="1508" t="str">
        <f>'B7 LD&amp;VL-XDGN'!DB6:DB6</f>
        <v>Ước TH năm 2023/ KH 2023</v>
      </c>
      <c r="DC6" s="1508" t="str">
        <f>'B7 LD&amp;VL-XDGN'!DC6:DC6</f>
        <v>KH năm 2024/Ước TH năm 2023</v>
      </c>
      <c r="DD6" s="3145"/>
      <c r="DE6" s="3178"/>
      <c r="DF6" s="1473"/>
      <c r="DG6" s="1474"/>
      <c r="DH6" s="1474"/>
      <c r="DI6" s="3256"/>
      <c r="DJ6" s="3257"/>
      <c r="DK6" s="32"/>
      <c r="DL6" s="32"/>
      <c r="DM6" s="3254"/>
      <c r="DN6" s="594" t="s">
        <v>898</v>
      </c>
    </row>
    <row r="7" spans="1:118" ht="24.95" customHeight="1">
      <c r="A7" s="2090">
        <v>1</v>
      </c>
      <c r="B7" s="2385" t="s">
        <v>322</v>
      </c>
      <c r="C7" s="2386"/>
      <c r="D7" s="2387"/>
      <c r="E7" s="2387"/>
      <c r="F7" s="2387"/>
      <c r="G7" s="2387"/>
      <c r="H7" s="2387"/>
      <c r="I7" s="2387"/>
      <c r="J7" s="2387"/>
      <c r="K7" s="2387"/>
      <c r="L7" s="2387"/>
      <c r="M7" s="2387"/>
      <c r="N7" s="2387"/>
      <c r="O7" s="2387"/>
      <c r="P7" s="2387"/>
      <c r="Q7" s="2387"/>
      <c r="R7" s="2387"/>
      <c r="S7" s="2387"/>
      <c r="T7" s="2387"/>
      <c r="U7" s="2387"/>
      <c r="V7" s="2387"/>
      <c r="W7" s="2387"/>
      <c r="X7" s="2387"/>
      <c r="Y7" s="2387"/>
      <c r="Z7" s="2387"/>
      <c r="AA7" s="2387"/>
      <c r="AB7" s="2387"/>
      <c r="AC7" s="2387"/>
      <c r="AD7" s="2387"/>
      <c r="AE7" s="2387"/>
      <c r="AF7" s="2387"/>
      <c r="AG7" s="2387"/>
      <c r="AH7" s="2387"/>
      <c r="AI7" s="2387"/>
      <c r="AJ7" s="2387"/>
      <c r="AK7" s="2387"/>
      <c r="AL7" s="2387"/>
      <c r="AM7" s="2387"/>
      <c r="AN7" s="2387"/>
      <c r="AO7" s="2387"/>
      <c r="AP7" s="2387"/>
      <c r="AQ7" s="2387"/>
      <c r="AR7" s="2387"/>
      <c r="AS7" s="2387"/>
      <c r="AT7" s="2387"/>
      <c r="AU7" s="2387"/>
      <c r="AV7" s="2387"/>
      <c r="AW7" s="2387"/>
      <c r="AX7" s="2387"/>
      <c r="AY7" s="2387"/>
      <c r="AZ7" s="2387"/>
      <c r="BA7" s="2387"/>
      <c r="BB7" s="2387"/>
      <c r="BC7" s="2387"/>
      <c r="BD7" s="2387"/>
      <c r="BE7" s="2387"/>
      <c r="BF7" s="2387"/>
      <c r="BG7" s="2387"/>
      <c r="BH7" s="2387"/>
      <c r="BI7" s="2387"/>
      <c r="BJ7" s="2387"/>
      <c r="BK7" s="2387"/>
      <c r="BL7" s="2387"/>
      <c r="BM7" s="2387"/>
      <c r="BN7" s="2387"/>
      <c r="BO7" s="2387"/>
      <c r="BP7" s="2387"/>
      <c r="BQ7" s="2387"/>
      <c r="BR7" s="2387"/>
      <c r="BS7" s="2387"/>
      <c r="BT7" s="2387"/>
      <c r="BU7" s="2387"/>
      <c r="BV7" s="2387"/>
      <c r="BW7" s="2387"/>
      <c r="BX7" s="2387"/>
      <c r="BY7" s="2387"/>
      <c r="BZ7" s="2387"/>
      <c r="CA7" s="2387"/>
      <c r="CB7" s="2387"/>
      <c r="CC7" s="2387"/>
      <c r="CD7" s="2387"/>
      <c r="CE7" s="2387"/>
      <c r="CF7" s="2387"/>
      <c r="CG7" s="2387"/>
      <c r="CH7" s="2387"/>
      <c r="CI7" s="2387"/>
      <c r="CJ7" s="2387"/>
      <c r="CK7" s="2387"/>
      <c r="CL7" s="2387"/>
      <c r="CM7" s="2387"/>
      <c r="CN7" s="2387"/>
      <c r="CO7" s="2387"/>
      <c r="CP7" s="2387"/>
      <c r="CQ7" s="2387"/>
      <c r="CR7" s="2387"/>
      <c r="CS7" s="2387"/>
      <c r="CT7" s="2387"/>
      <c r="CU7" s="2387"/>
      <c r="CV7" s="2387"/>
      <c r="CW7" s="2387"/>
      <c r="CX7" s="2387"/>
      <c r="CY7" s="2387"/>
      <c r="CZ7" s="2387"/>
      <c r="DA7" s="2387"/>
      <c r="DB7" s="2387"/>
      <c r="DC7" s="2388"/>
      <c r="DD7" s="2387"/>
      <c r="DE7" s="2387"/>
      <c r="DF7" s="1011"/>
      <c r="DG7" s="1012"/>
      <c r="DH7" s="1012"/>
      <c r="DI7" s="1012"/>
      <c r="DJ7" s="1013"/>
      <c r="DK7" s="1009"/>
      <c r="DL7" s="1010"/>
      <c r="DM7" s="1014"/>
    </row>
    <row r="8" spans="1:118" s="1020" customFormat="1" ht="24.95" customHeight="1">
      <c r="A8" s="2201"/>
      <c r="B8" s="2202" t="s">
        <v>323</v>
      </c>
      <c r="C8" s="1560" t="s">
        <v>49</v>
      </c>
      <c r="D8" s="2203">
        <f>SUM(E8:R8)</f>
        <v>48747</v>
      </c>
      <c r="E8" s="2203">
        <v>5736</v>
      </c>
      <c r="F8" s="2203">
        <v>3881</v>
      </c>
      <c r="G8" s="2203">
        <v>3055</v>
      </c>
      <c r="H8" s="2203">
        <v>1749</v>
      </c>
      <c r="I8" s="2203">
        <v>4509</v>
      </c>
      <c r="J8" s="2203">
        <v>2179</v>
      </c>
      <c r="K8" s="2203">
        <v>2966</v>
      </c>
      <c r="L8" s="2203">
        <v>3721</v>
      </c>
      <c r="M8" s="2203">
        <v>3621</v>
      </c>
      <c r="N8" s="2203">
        <v>2095</v>
      </c>
      <c r="O8" s="2203">
        <v>2580</v>
      </c>
      <c r="P8" s="2203">
        <v>2528</v>
      </c>
      <c r="Q8" s="2203">
        <v>2523</v>
      </c>
      <c r="R8" s="2203">
        <v>7604</v>
      </c>
      <c r="S8" s="2298">
        <f>+S10+S11</f>
        <v>48230</v>
      </c>
      <c r="T8" s="2298">
        <f>+T10+T11</f>
        <v>48137</v>
      </c>
      <c r="U8" s="2204">
        <f>SUM(V8:AI8)</f>
        <v>48252</v>
      </c>
      <c r="V8" s="2203">
        <f>V10</f>
        <v>5985</v>
      </c>
      <c r="W8" s="2203">
        <f t="shared" ref="W8:AH8" si="0">W11</f>
        <v>3820</v>
      </c>
      <c r="X8" s="2203">
        <f t="shared" si="0"/>
        <v>2999</v>
      </c>
      <c r="Y8" s="2203">
        <f t="shared" si="0"/>
        <v>1726</v>
      </c>
      <c r="Z8" s="2203">
        <f t="shared" si="0"/>
        <v>4471</v>
      </c>
      <c r="AA8" s="2203">
        <f t="shared" si="0"/>
        <v>2111</v>
      </c>
      <c r="AB8" s="2203">
        <f t="shared" si="0"/>
        <v>2977</v>
      </c>
      <c r="AC8" s="2203">
        <f t="shared" si="0"/>
        <v>3714</v>
      </c>
      <c r="AD8" s="2203">
        <f t="shared" si="0"/>
        <v>3517</v>
      </c>
      <c r="AE8" s="2203">
        <f t="shared" si="0"/>
        <v>1995</v>
      </c>
      <c r="AF8" s="2203">
        <f t="shared" si="0"/>
        <v>2883</v>
      </c>
      <c r="AG8" s="2203">
        <f t="shared" si="0"/>
        <v>2492</v>
      </c>
      <c r="AH8" s="2203">
        <f t="shared" si="0"/>
        <v>2442</v>
      </c>
      <c r="AI8" s="2203">
        <f t="shared" ref="AI8" si="1">AI11</f>
        <v>7120</v>
      </c>
      <c r="AJ8" s="2203">
        <v>49227</v>
      </c>
      <c r="AK8" s="2203">
        <f>+AK10+AK11</f>
        <v>6086</v>
      </c>
      <c r="AL8" s="2203">
        <f t="shared" ref="AL8:AX8" ca="1" si="2">+AL10+AL11</f>
        <v>3893</v>
      </c>
      <c r="AM8" s="2203">
        <f t="shared" ca="1" si="2"/>
        <v>3059</v>
      </c>
      <c r="AN8" s="2203">
        <f t="shared" ca="1" si="2"/>
        <v>1768</v>
      </c>
      <c r="AO8" s="2203">
        <f t="shared" ca="1" si="2"/>
        <v>4559</v>
      </c>
      <c r="AP8" s="2203">
        <f t="shared" ca="1" si="2"/>
        <v>2182</v>
      </c>
      <c r="AQ8" s="2203">
        <f t="shared" ca="1" si="2"/>
        <v>3051</v>
      </c>
      <c r="AR8" s="2203">
        <f t="shared" ca="1" si="2"/>
        <v>3789</v>
      </c>
      <c r="AS8" s="2203">
        <f t="shared" ca="1" si="2"/>
        <v>3569</v>
      </c>
      <c r="AT8" s="2203">
        <f t="shared" ca="1" si="2"/>
        <v>2054</v>
      </c>
      <c r="AU8" s="2203">
        <f t="shared" ca="1" si="2"/>
        <v>2967</v>
      </c>
      <c r="AV8" s="2203">
        <f t="shared" ca="1" si="2"/>
        <v>2551</v>
      </c>
      <c r="AW8" s="2203">
        <f t="shared" ca="1" si="2"/>
        <v>2497</v>
      </c>
      <c r="AX8" s="2203">
        <f t="shared" ca="1" si="2"/>
        <v>7202</v>
      </c>
      <c r="AY8" s="2203">
        <f>+AY10+AY11</f>
        <v>48557</v>
      </c>
      <c r="AZ8" s="2203">
        <f>AZ10+AZ11</f>
        <v>48707</v>
      </c>
      <c r="BA8" s="2203">
        <f>SUM(BB8:BO8)</f>
        <v>48858</v>
      </c>
      <c r="BB8" s="2203">
        <f>BB10+BB11</f>
        <v>6020</v>
      </c>
      <c r="BC8" s="2203">
        <f t="shared" ref="BC8:BO8" si="3">BC10+BC11</f>
        <v>3863</v>
      </c>
      <c r="BD8" s="2203">
        <f t="shared" si="3"/>
        <v>3076</v>
      </c>
      <c r="BE8" s="2203">
        <f t="shared" si="3"/>
        <v>1773</v>
      </c>
      <c r="BF8" s="2203">
        <f t="shared" si="3"/>
        <v>4541</v>
      </c>
      <c r="BG8" s="2203">
        <f t="shared" si="3"/>
        <v>2255</v>
      </c>
      <c r="BH8" s="2203">
        <f t="shared" si="3"/>
        <v>2967</v>
      </c>
      <c r="BI8" s="2203">
        <f t="shared" si="3"/>
        <v>3713</v>
      </c>
      <c r="BJ8" s="2203">
        <f t="shared" si="3"/>
        <v>3522</v>
      </c>
      <c r="BK8" s="2203">
        <f t="shared" si="3"/>
        <v>1872</v>
      </c>
      <c r="BL8" s="2203">
        <f t="shared" si="3"/>
        <v>2611</v>
      </c>
      <c r="BM8" s="2203">
        <f t="shared" si="3"/>
        <v>2643</v>
      </c>
      <c r="BN8" s="2203">
        <f t="shared" si="3"/>
        <v>2584</v>
      </c>
      <c r="BO8" s="2203">
        <f t="shared" si="3"/>
        <v>7418</v>
      </c>
      <c r="BP8" s="2203">
        <f>SUM(CM8:CZ8)</f>
        <v>49476</v>
      </c>
      <c r="BQ8" s="2203">
        <v>49156</v>
      </c>
      <c r="BR8" s="2203">
        <f>+BR10+BR11</f>
        <v>49294</v>
      </c>
      <c r="BS8" s="2203">
        <f>+BS10+BS11</f>
        <v>49476</v>
      </c>
      <c r="BT8" s="2258">
        <f>BR8/AZ8%</f>
        <v>101.2051655819492</v>
      </c>
      <c r="BU8" s="2258">
        <f>BR8/BP8%</f>
        <v>99.632144878324851</v>
      </c>
      <c r="BV8" s="2258">
        <f>BS8/BP8%</f>
        <v>100</v>
      </c>
      <c r="BW8" s="2203">
        <f>SUM(BX8:CK8)</f>
        <v>50090</v>
      </c>
      <c r="BX8" s="2860">
        <v>6209</v>
      </c>
      <c r="BY8" s="2860">
        <v>3963</v>
      </c>
      <c r="BZ8" s="2860">
        <v>3154</v>
      </c>
      <c r="CA8" s="2860">
        <v>1814</v>
      </c>
      <c r="CB8" s="2860">
        <v>4649</v>
      </c>
      <c r="CC8" s="2860">
        <v>2308</v>
      </c>
      <c r="CD8" s="2860">
        <v>3053</v>
      </c>
      <c r="CE8" s="2860">
        <v>3800</v>
      </c>
      <c r="CF8" s="2860">
        <v>3607</v>
      </c>
      <c r="CG8" s="2860">
        <v>1935</v>
      </c>
      <c r="CH8" s="2860">
        <v>2634</v>
      </c>
      <c r="CI8" s="2860">
        <v>2705</v>
      </c>
      <c r="CJ8" s="2860">
        <v>2661</v>
      </c>
      <c r="CK8" s="2861">
        <v>7598</v>
      </c>
      <c r="CL8" s="2203"/>
      <c r="CM8" s="2203">
        <f>+CM10+CM11</f>
        <v>6132</v>
      </c>
      <c r="CN8" s="2203">
        <f t="shared" ref="CN8:CZ8" si="4">+CN10+CN11</f>
        <v>3915</v>
      </c>
      <c r="CO8" s="2203">
        <f t="shared" si="4"/>
        <v>3113</v>
      </c>
      <c r="CP8" s="2203">
        <f t="shared" si="4"/>
        <v>1792</v>
      </c>
      <c r="CQ8" s="2203">
        <f t="shared" si="4"/>
        <v>4601</v>
      </c>
      <c r="CR8" s="2203">
        <f t="shared" si="4"/>
        <v>2276</v>
      </c>
      <c r="CS8" s="2203">
        <f t="shared" si="4"/>
        <v>3008</v>
      </c>
      <c r="CT8" s="2203">
        <f t="shared" si="4"/>
        <v>3756</v>
      </c>
      <c r="CU8" s="2203">
        <f t="shared" si="4"/>
        <v>3561</v>
      </c>
      <c r="CV8" s="2203">
        <f t="shared" si="4"/>
        <v>1904</v>
      </c>
      <c r="CW8" s="2203">
        <f t="shared" si="4"/>
        <v>2657</v>
      </c>
      <c r="CX8" s="2203">
        <f t="shared" si="4"/>
        <v>2673</v>
      </c>
      <c r="CY8" s="2203">
        <f t="shared" si="4"/>
        <v>2626</v>
      </c>
      <c r="CZ8" s="2203">
        <f t="shared" si="4"/>
        <v>7462</v>
      </c>
      <c r="DA8" s="2218">
        <f>BA8/U8%</f>
        <v>101.25590649092265</v>
      </c>
      <c r="DB8" s="2389">
        <f>BA8/AJ8%</f>
        <v>99.250411359619719</v>
      </c>
      <c r="DC8" s="2390">
        <f>BP8/BA8%</f>
        <v>101.26489008964755</v>
      </c>
      <c r="DD8" s="2203">
        <f>+DD10+DD11</f>
        <v>49476</v>
      </c>
      <c r="DE8" s="2203"/>
      <c r="DF8" s="1015" t="e">
        <f>#REF!/#REF!*100</f>
        <v>#REF!</v>
      </c>
      <c r="DG8" s="1016" t="e">
        <f>#REF!/#REF!*100</f>
        <v>#REF!</v>
      </c>
      <c r="DH8" s="1016" t="e">
        <f>D8/#REF!*100</f>
        <v>#REF!</v>
      </c>
      <c r="DI8" s="1017">
        <f>DI10+DI11</f>
        <v>48724</v>
      </c>
      <c r="DJ8" s="1018"/>
      <c r="DK8" s="1019"/>
      <c r="DL8" s="1019"/>
      <c r="DM8" s="274">
        <v>48528</v>
      </c>
      <c r="DN8" s="1341">
        <v>49476</v>
      </c>
    </row>
    <row r="9" spans="1:118" s="1020" customFormat="1" ht="24.95" customHeight="1">
      <c r="A9" s="2201"/>
      <c r="B9" s="2391" t="s">
        <v>324</v>
      </c>
      <c r="C9" s="1560" t="s">
        <v>49</v>
      </c>
      <c r="D9" s="2203"/>
      <c r="E9" s="2203"/>
      <c r="F9" s="2203"/>
      <c r="G9" s="2203"/>
      <c r="H9" s="2203"/>
      <c r="I9" s="2203"/>
      <c r="J9" s="2203"/>
      <c r="K9" s="2203"/>
      <c r="L9" s="2203"/>
      <c r="M9" s="2203"/>
      <c r="N9" s="2203"/>
      <c r="O9" s="2203"/>
      <c r="P9" s="2203"/>
      <c r="Q9" s="2203"/>
      <c r="R9" s="2203"/>
      <c r="S9" s="2298"/>
      <c r="T9" s="2298"/>
      <c r="U9" s="2392"/>
      <c r="V9" s="2203"/>
      <c r="W9" s="2203"/>
      <c r="X9" s="2203"/>
      <c r="Y9" s="2203"/>
      <c r="Z9" s="2203"/>
      <c r="AA9" s="2203"/>
      <c r="AB9" s="2203"/>
      <c r="AC9" s="2203"/>
      <c r="AD9" s="2203"/>
      <c r="AE9" s="2203"/>
      <c r="AF9" s="2203"/>
      <c r="AG9" s="2203"/>
      <c r="AH9" s="2203"/>
      <c r="AI9" s="2203"/>
      <c r="AJ9" s="2203"/>
      <c r="AK9" s="2203"/>
      <c r="AL9" s="2203"/>
      <c r="AM9" s="2203"/>
      <c r="AN9" s="2203"/>
      <c r="AO9" s="2203"/>
      <c r="AP9" s="2203"/>
      <c r="AQ9" s="2203"/>
      <c r="AR9" s="2203"/>
      <c r="AS9" s="2203"/>
      <c r="AT9" s="2203"/>
      <c r="AU9" s="2203"/>
      <c r="AV9" s="2203"/>
      <c r="AW9" s="2203"/>
      <c r="AX9" s="2203"/>
      <c r="AY9" s="2203"/>
      <c r="AZ9" s="2203"/>
      <c r="BA9" s="2203"/>
      <c r="BB9" s="2203"/>
      <c r="BC9" s="2203"/>
      <c r="BD9" s="2203"/>
      <c r="BE9" s="2203"/>
      <c r="BF9" s="2203"/>
      <c r="BG9" s="2203"/>
      <c r="BH9" s="2203"/>
      <c r="BI9" s="2203"/>
      <c r="BJ9" s="2203"/>
      <c r="BK9" s="2203"/>
      <c r="BL9" s="2203"/>
      <c r="BM9" s="2203"/>
      <c r="BN9" s="2203"/>
      <c r="BO9" s="2203"/>
      <c r="BP9" s="2203"/>
      <c r="BQ9" s="2203"/>
      <c r="BR9" s="2203"/>
      <c r="BS9" s="2203"/>
      <c r="BT9" s="2203"/>
      <c r="BU9" s="2203"/>
      <c r="BV9" s="2203"/>
      <c r="BW9" s="2203"/>
      <c r="BX9" s="2862"/>
      <c r="BY9" s="2862"/>
      <c r="BZ9" s="2862"/>
      <c r="CA9" s="2862"/>
      <c r="CB9" s="2862"/>
      <c r="CC9" s="2862"/>
      <c r="CD9" s="2862"/>
      <c r="CE9" s="2862"/>
      <c r="CF9" s="2862"/>
      <c r="CG9" s="2862"/>
      <c r="CH9" s="2862"/>
      <c r="CI9" s="2862"/>
      <c r="CJ9" s="2862"/>
      <c r="CK9" s="2863"/>
      <c r="CL9" s="2203"/>
      <c r="CM9" s="2203"/>
      <c r="CN9" s="2203"/>
      <c r="CO9" s="2203"/>
      <c r="CP9" s="2203"/>
      <c r="CQ9" s="2203"/>
      <c r="CR9" s="2203"/>
      <c r="CS9" s="2203"/>
      <c r="CT9" s="2203"/>
      <c r="CU9" s="2203"/>
      <c r="CV9" s="2203"/>
      <c r="CW9" s="2203"/>
      <c r="CX9" s="2203"/>
      <c r="CY9" s="2203"/>
      <c r="CZ9" s="2203"/>
      <c r="DA9" s="2203"/>
      <c r="DB9" s="2203"/>
      <c r="DC9" s="2393"/>
      <c r="DD9" s="2203"/>
      <c r="DE9" s="2203"/>
      <c r="DF9" s="1015"/>
      <c r="DG9" s="1016"/>
      <c r="DH9" s="1016"/>
      <c r="DI9" s="42"/>
      <c r="DJ9" s="1018"/>
      <c r="DK9" s="1019"/>
      <c r="DL9" s="1019"/>
      <c r="DM9" s="1021"/>
      <c r="DN9" s="1341"/>
    </row>
    <row r="10" spans="1:118" s="1020" customFormat="1" ht="24.95" customHeight="1">
      <c r="A10" s="2201"/>
      <c r="B10" s="2391" t="s">
        <v>579</v>
      </c>
      <c r="C10" s="1560" t="s">
        <v>49</v>
      </c>
      <c r="D10" s="2203">
        <f>SUM(E10:R10)</f>
        <v>5736</v>
      </c>
      <c r="E10" s="2203">
        <f>E8</f>
        <v>5736</v>
      </c>
      <c r="F10" s="2203"/>
      <c r="G10" s="2203"/>
      <c r="H10" s="2203"/>
      <c r="I10" s="2203"/>
      <c r="J10" s="2203"/>
      <c r="K10" s="2203"/>
      <c r="L10" s="2203"/>
      <c r="M10" s="2203"/>
      <c r="N10" s="2203"/>
      <c r="O10" s="2203"/>
      <c r="P10" s="2203"/>
      <c r="Q10" s="2203"/>
      <c r="R10" s="2203"/>
      <c r="S10" s="2298">
        <v>5582</v>
      </c>
      <c r="T10" s="2298">
        <v>5714</v>
      </c>
      <c r="U10" s="2204">
        <f>SUM(V10:AI10)</f>
        <v>5985</v>
      </c>
      <c r="V10" s="2298">
        <v>5985</v>
      </c>
      <c r="W10" s="2298"/>
      <c r="X10" s="2298"/>
      <c r="Y10" s="2298"/>
      <c r="Z10" s="2298"/>
      <c r="AA10" s="2298"/>
      <c r="AB10" s="2298"/>
      <c r="AC10" s="2298"/>
      <c r="AD10" s="2298"/>
      <c r="AE10" s="2298"/>
      <c r="AF10" s="2298"/>
      <c r="AG10" s="2298"/>
      <c r="AH10" s="2298"/>
      <c r="AI10" s="2298"/>
      <c r="AJ10" s="2203">
        <f>SUM(AK10:AX10)</f>
        <v>6086</v>
      </c>
      <c r="AK10" s="2203">
        <v>6086</v>
      </c>
      <c r="AL10" s="2203"/>
      <c r="AM10" s="2203"/>
      <c r="AN10" s="2203"/>
      <c r="AO10" s="2203"/>
      <c r="AP10" s="2203"/>
      <c r="AQ10" s="2203"/>
      <c r="AR10" s="2203"/>
      <c r="AS10" s="2203"/>
      <c r="AT10" s="2203"/>
      <c r="AU10" s="2203"/>
      <c r="AV10" s="2203"/>
      <c r="AW10" s="2203"/>
      <c r="AX10" s="2203"/>
      <c r="AY10" s="2203">
        <v>6026</v>
      </c>
      <c r="AZ10" s="2203">
        <v>6040</v>
      </c>
      <c r="BA10" s="2203">
        <f>SUM(BB10:BO10)</f>
        <v>6020</v>
      </c>
      <c r="BB10" s="2203">
        <v>6020</v>
      </c>
      <c r="BC10" s="2203"/>
      <c r="BD10" s="2203"/>
      <c r="BE10" s="2203"/>
      <c r="BF10" s="2203"/>
      <c r="BG10" s="2203"/>
      <c r="BH10" s="2203"/>
      <c r="BI10" s="2203"/>
      <c r="BJ10" s="2203"/>
      <c r="BK10" s="2203"/>
      <c r="BL10" s="2203"/>
      <c r="BM10" s="2203"/>
      <c r="BN10" s="2203"/>
      <c r="BO10" s="2203"/>
      <c r="BP10" s="2203">
        <f>SUM(CM10:CZ10)</f>
        <v>6132</v>
      </c>
      <c r="BQ10" s="2203">
        <v>6038</v>
      </c>
      <c r="BR10" s="2203">
        <v>6045</v>
      </c>
      <c r="BS10" s="2203">
        <v>6132</v>
      </c>
      <c r="BT10" s="2258">
        <f>BR10/AZ10%</f>
        <v>100.08278145695364</v>
      </c>
      <c r="BU10" s="2258">
        <f>BR10/BP10%</f>
        <v>98.581213307240702</v>
      </c>
      <c r="BV10" s="2258">
        <f>BS10/BP10%</f>
        <v>100</v>
      </c>
      <c r="BW10" s="2203">
        <f>SUM(BX10:CK10)</f>
        <v>6209</v>
      </c>
      <c r="BX10" s="2864">
        <f>BX8</f>
        <v>6209</v>
      </c>
      <c r="BY10" s="2864"/>
      <c r="BZ10" s="2864"/>
      <c r="CA10" s="2864"/>
      <c r="CB10" s="2864"/>
      <c r="CC10" s="2864"/>
      <c r="CD10" s="2864"/>
      <c r="CE10" s="2864"/>
      <c r="CF10" s="2864"/>
      <c r="CG10" s="2864"/>
      <c r="CH10" s="2864"/>
      <c r="CI10" s="2864"/>
      <c r="CJ10" s="2864"/>
      <c r="CK10" s="2865"/>
      <c r="CL10" s="2203"/>
      <c r="CM10" s="2203">
        <v>6132</v>
      </c>
      <c r="CN10" s="2203"/>
      <c r="CO10" s="2203"/>
      <c r="CP10" s="2203"/>
      <c r="CQ10" s="2203"/>
      <c r="CR10" s="2203"/>
      <c r="CS10" s="2203"/>
      <c r="CT10" s="2203"/>
      <c r="CU10" s="2203"/>
      <c r="CV10" s="2203"/>
      <c r="CW10" s="2203"/>
      <c r="CX10" s="2203"/>
      <c r="CY10" s="2203"/>
      <c r="CZ10" s="2203"/>
      <c r="DA10" s="2218">
        <f t="shared" ref="DA10:DA17" si="5">BA10/U10%</f>
        <v>100.58479532163743</v>
      </c>
      <c r="DB10" s="2389">
        <f t="shared" ref="DB10:DB17" si="6">BA10/AJ10%</f>
        <v>98.915543871179764</v>
      </c>
      <c r="DC10" s="2390">
        <f t="shared" ref="DC10:DC17" si="7">BP10/BA10%</f>
        <v>101.86046511627906</v>
      </c>
      <c r="DD10" s="2203">
        <v>6101</v>
      </c>
      <c r="DE10" s="2203"/>
      <c r="DF10" s="1015" t="e">
        <f>#REF!/#REF!*100</f>
        <v>#REF!</v>
      </c>
      <c r="DG10" s="1016" t="e">
        <f>#REF!/#REF!*100</f>
        <v>#REF!</v>
      </c>
      <c r="DH10" s="1016" t="e">
        <f>D10/#REF!*100</f>
        <v>#REF!</v>
      </c>
      <c r="DI10" s="1022">
        <v>5710</v>
      </c>
      <c r="DJ10" s="1018"/>
      <c r="DK10" s="1019"/>
      <c r="DL10" s="1019"/>
      <c r="DM10" s="275">
        <v>5736</v>
      </c>
      <c r="DN10" s="1491">
        <v>6132</v>
      </c>
    </row>
    <row r="11" spans="1:118" s="1020" customFormat="1" ht="24.95" customHeight="1">
      <c r="A11" s="2201"/>
      <c r="B11" s="2391" t="s">
        <v>580</v>
      </c>
      <c r="C11" s="1560" t="s">
        <v>49</v>
      </c>
      <c r="D11" s="2203">
        <f>SUM(E11:R11)</f>
        <v>43011</v>
      </c>
      <c r="E11" s="2203"/>
      <c r="F11" s="2203">
        <f>F8</f>
        <v>3881</v>
      </c>
      <c r="G11" s="2203">
        <f t="shared" ref="G11:R11" si="8">G8</f>
        <v>3055</v>
      </c>
      <c r="H11" s="2203">
        <f t="shared" si="8"/>
        <v>1749</v>
      </c>
      <c r="I11" s="2203">
        <f t="shared" si="8"/>
        <v>4509</v>
      </c>
      <c r="J11" s="2203">
        <f t="shared" si="8"/>
        <v>2179</v>
      </c>
      <c r="K11" s="2203">
        <f t="shared" si="8"/>
        <v>2966</v>
      </c>
      <c r="L11" s="2203">
        <f t="shared" si="8"/>
        <v>3721</v>
      </c>
      <c r="M11" s="2203">
        <f t="shared" si="8"/>
        <v>3621</v>
      </c>
      <c r="N11" s="2203">
        <f t="shared" si="8"/>
        <v>2095</v>
      </c>
      <c r="O11" s="2203">
        <f t="shared" si="8"/>
        <v>2580</v>
      </c>
      <c r="P11" s="2203">
        <f t="shared" si="8"/>
        <v>2528</v>
      </c>
      <c r="Q11" s="2203">
        <f t="shared" si="8"/>
        <v>2523</v>
      </c>
      <c r="R11" s="2203">
        <f t="shared" si="8"/>
        <v>7604</v>
      </c>
      <c r="S11" s="2298">
        <v>42648</v>
      </c>
      <c r="T11" s="2298">
        <v>42423</v>
      </c>
      <c r="U11" s="2204">
        <f>SUM(V11:AI11)</f>
        <v>42267</v>
      </c>
      <c r="V11" s="2394"/>
      <c r="W11" s="2394">
        <v>3820</v>
      </c>
      <c r="X11" s="2394">
        <v>2999</v>
      </c>
      <c r="Y11" s="2394">
        <v>1726</v>
      </c>
      <c r="Z11" s="2394">
        <v>4471</v>
      </c>
      <c r="AA11" s="2394">
        <v>2111</v>
      </c>
      <c r="AB11" s="2394">
        <v>2977</v>
      </c>
      <c r="AC11" s="2394">
        <v>3714</v>
      </c>
      <c r="AD11" s="2394">
        <v>3517</v>
      </c>
      <c r="AE11" s="2394">
        <v>1995</v>
      </c>
      <c r="AF11" s="2394">
        <v>2883</v>
      </c>
      <c r="AG11" s="2394">
        <v>2492</v>
      </c>
      <c r="AH11" s="2394">
        <v>2442</v>
      </c>
      <c r="AI11" s="2394">
        <v>7120</v>
      </c>
      <c r="AJ11" s="2203">
        <f ca="1">SUM(AK11:AX11)</f>
        <v>43141</v>
      </c>
      <c r="AK11" s="2395"/>
      <c r="AL11" s="2395">
        <f ca="1">AL8</f>
        <v>3893</v>
      </c>
      <c r="AM11" s="2395">
        <f t="shared" ref="AM11:AX11" ca="1" si="9">AM8</f>
        <v>3059</v>
      </c>
      <c r="AN11" s="2395">
        <f t="shared" ca="1" si="9"/>
        <v>1768</v>
      </c>
      <c r="AO11" s="2395">
        <f t="shared" ca="1" si="9"/>
        <v>4559</v>
      </c>
      <c r="AP11" s="2395">
        <f t="shared" ca="1" si="9"/>
        <v>2182</v>
      </c>
      <c r="AQ11" s="2395">
        <f t="shared" ca="1" si="9"/>
        <v>3051</v>
      </c>
      <c r="AR11" s="2395">
        <f t="shared" ca="1" si="9"/>
        <v>3789</v>
      </c>
      <c r="AS11" s="2395">
        <f t="shared" ca="1" si="9"/>
        <v>3569</v>
      </c>
      <c r="AT11" s="2395">
        <f t="shared" ca="1" si="9"/>
        <v>2054</v>
      </c>
      <c r="AU11" s="2395">
        <f t="shared" ca="1" si="9"/>
        <v>2967</v>
      </c>
      <c r="AV11" s="2395">
        <f t="shared" ca="1" si="9"/>
        <v>2551</v>
      </c>
      <c r="AW11" s="2395">
        <f t="shared" ca="1" si="9"/>
        <v>2497</v>
      </c>
      <c r="AX11" s="2395">
        <f t="shared" ca="1" si="9"/>
        <v>7202</v>
      </c>
      <c r="AY11" s="2395">
        <v>42531</v>
      </c>
      <c r="AZ11" s="2395">
        <v>42667</v>
      </c>
      <c r="BA11" s="2203">
        <f>SUM(BB11:BO11)</f>
        <v>42838</v>
      </c>
      <c r="BB11" s="2203"/>
      <c r="BC11" s="2203">
        <v>3863</v>
      </c>
      <c r="BD11" s="2203">
        <v>3076</v>
      </c>
      <c r="BE11" s="2203">
        <v>1773</v>
      </c>
      <c r="BF11" s="2203">
        <v>4541</v>
      </c>
      <c r="BG11" s="2203">
        <v>2255</v>
      </c>
      <c r="BH11" s="2203">
        <v>2967</v>
      </c>
      <c r="BI11" s="2203">
        <v>3713</v>
      </c>
      <c r="BJ11" s="2203">
        <v>3522</v>
      </c>
      <c r="BK11" s="2203">
        <v>1872</v>
      </c>
      <c r="BL11" s="2203">
        <v>2611</v>
      </c>
      <c r="BM11" s="2203">
        <v>2643</v>
      </c>
      <c r="BN11" s="2203">
        <v>2584</v>
      </c>
      <c r="BO11" s="2203">
        <v>7418</v>
      </c>
      <c r="BP11" s="2203">
        <f>SUM(CM11:CZ11)</f>
        <v>43344</v>
      </c>
      <c r="BQ11" s="2203">
        <v>43118</v>
      </c>
      <c r="BR11" s="2203">
        <v>43249</v>
      </c>
      <c r="BS11" s="2203">
        <v>43344</v>
      </c>
      <c r="BT11" s="2258">
        <f t="shared" ref="BT11:BT16" si="10">BR11/AZ11%</f>
        <v>101.36405184334497</v>
      </c>
      <c r="BU11" s="2258">
        <f t="shared" ref="BU11:BU16" si="11">BR11/BP11%</f>
        <v>99.78082318198598</v>
      </c>
      <c r="BV11" s="2258">
        <f t="shared" ref="BV11:BV16" si="12">BS11/BP11%</f>
        <v>100</v>
      </c>
      <c r="BW11" s="2203">
        <f>SUM(BX11:CK11)</f>
        <v>43881</v>
      </c>
      <c r="BX11" s="2866"/>
      <c r="BY11" s="2866">
        <f>BY8</f>
        <v>3963</v>
      </c>
      <c r="BZ11" s="2866">
        <f t="shared" ref="BZ11:CK11" si="13">BZ8</f>
        <v>3154</v>
      </c>
      <c r="CA11" s="2866">
        <f t="shared" si="13"/>
        <v>1814</v>
      </c>
      <c r="CB11" s="2866">
        <f t="shared" si="13"/>
        <v>4649</v>
      </c>
      <c r="CC11" s="2866">
        <f t="shared" si="13"/>
        <v>2308</v>
      </c>
      <c r="CD11" s="2866">
        <f t="shared" si="13"/>
        <v>3053</v>
      </c>
      <c r="CE11" s="2866">
        <f t="shared" si="13"/>
        <v>3800</v>
      </c>
      <c r="CF11" s="2866">
        <f t="shared" si="13"/>
        <v>3607</v>
      </c>
      <c r="CG11" s="2866">
        <f t="shared" si="13"/>
        <v>1935</v>
      </c>
      <c r="CH11" s="2866">
        <f t="shared" si="13"/>
        <v>2634</v>
      </c>
      <c r="CI11" s="2866">
        <f t="shared" si="13"/>
        <v>2705</v>
      </c>
      <c r="CJ11" s="2866">
        <f t="shared" si="13"/>
        <v>2661</v>
      </c>
      <c r="CK11" s="2866">
        <f t="shared" si="13"/>
        <v>7598</v>
      </c>
      <c r="CL11" s="2203"/>
      <c r="CM11" s="2395"/>
      <c r="CN11" s="2395">
        <v>3915</v>
      </c>
      <c r="CO11" s="2395">
        <v>3113</v>
      </c>
      <c r="CP11" s="2395">
        <v>1792</v>
      </c>
      <c r="CQ11" s="2395">
        <v>4601</v>
      </c>
      <c r="CR11" s="2395">
        <v>2276</v>
      </c>
      <c r="CS11" s="2395">
        <v>3008</v>
      </c>
      <c r="CT11" s="2395">
        <v>3756</v>
      </c>
      <c r="CU11" s="2395">
        <v>3561</v>
      </c>
      <c r="CV11" s="2395">
        <v>1904</v>
      </c>
      <c r="CW11" s="2395">
        <v>2657</v>
      </c>
      <c r="CX11" s="2395">
        <v>2673</v>
      </c>
      <c r="CY11" s="2395">
        <v>2626</v>
      </c>
      <c r="CZ11" s="2395">
        <v>7462</v>
      </c>
      <c r="DA11" s="2218">
        <f t="shared" si="5"/>
        <v>101.35093571817256</v>
      </c>
      <c r="DB11" s="2389">
        <f t="shared" ca="1" si="6"/>
        <v>98.915543871179764</v>
      </c>
      <c r="DC11" s="2390">
        <f t="shared" si="7"/>
        <v>101.18119426677249</v>
      </c>
      <c r="DD11" s="2203">
        <v>43375</v>
      </c>
      <c r="DE11" s="2203"/>
      <c r="DF11" s="1015" t="e">
        <f>#REF!/#REF!*100</f>
        <v>#REF!</v>
      </c>
      <c r="DG11" s="1016" t="e">
        <f>#REF!/#REF!*100</f>
        <v>#REF!</v>
      </c>
      <c r="DH11" s="1016" t="e">
        <f>D11/#REF!*100</f>
        <v>#REF!</v>
      </c>
      <c r="DI11" s="1022">
        <v>43014</v>
      </c>
      <c r="DJ11" s="1018"/>
      <c r="DK11" s="1019"/>
      <c r="DL11" s="1023"/>
      <c r="DM11" s="275">
        <v>42792</v>
      </c>
      <c r="DN11" s="1491">
        <v>43344</v>
      </c>
    </row>
    <row r="12" spans="1:118" s="1029" customFormat="1" ht="24.95" customHeight="1">
      <c r="A12" s="2221"/>
      <c r="B12" s="2396" t="s">
        <v>325</v>
      </c>
      <c r="C12" s="2397" t="s">
        <v>49</v>
      </c>
      <c r="D12" s="2398">
        <f>SUM(E12:R12)</f>
        <v>45026</v>
      </c>
      <c r="E12" s="2398">
        <v>3328</v>
      </c>
      <c r="F12" s="2398">
        <v>3679</v>
      </c>
      <c r="G12" s="2398">
        <v>2968</v>
      </c>
      <c r="H12" s="2398">
        <v>1685</v>
      </c>
      <c r="I12" s="2398">
        <v>4264</v>
      </c>
      <c r="J12" s="2398">
        <v>2106</v>
      </c>
      <c r="K12" s="2398">
        <v>2905</v>
      </c>
      <c r="L12" s="2398">
        <v>3659</v>
      </c>
      <c r="M12" s="2398">
        <v>3583</v>
      </c>
      <c r="N12" s="2398">
        <v>2037</v>
      </c>
      <c r="O12" s="2398">
        <v>2414</v>
      </c>
      <c r="P12" s="2398">
        <v>2449</v>
      </c>
      <c r="Q12" s="2398">
        <v>2451</v>
      </c>
      <c r="R12" s="2398">
        <v>7498</v>
      </c>
      <c r="S12" s="2336">
        <v>44559</v>
      </c>
      <c r="T12" s="2336">
        <v>44291</v>
      </c>
      <c r="U12" s="2398">
        <f>SUM(V12:AI12)</f>
        <v>45026</v>
      </c>
      <c r="V12" s="2336">
        <v>3328</v>
      </c>
      <c r="W12" s="2336">
        <v>3679</v>
      </c>
      <c r="X12" s="2336">
        <v>2968</v>
      </c>
      <c r="Y12" s="2336">
        <v>1685</v>
      </c>
      <c r="Z12" s="2336">
        <v>4264</v>
      </c>
      <c r="AA12" s="2336">
        <v>2106</v>
      </c>
      <c r="AB12" s="2336">
        <v>2905</v>
      </c>
      <c r="AC12" s="2336">
        <v>3659</v>
      </c>
      <c r="AD12" s="2336">
        <v>3583</v>
      </c>
      <c r="AE12" s="2336">
        <v>2037</v>
      </c>
      <c r="AF12" s="2336">
        <v>2414</v>
      </c>
      <c r="AG12" s="2336">
        <v>2449</v>
      </c>
      <c r="AH12" s="2336">
        <v>2451</v>
      </c>
      <c r="AI12" s="2336">
        <v>7498</v>
      </c>
      <c r="AJ12" s="2398">
        <f>SUM(AK12:AX12)</f>
        <v>45376</v>
      </c>
      <c r="AK12" s="2398">
        <v>3389</v>
      </c>
      <c r="AL12" s="2398">
        <v>3764</v>
      </c>
      <c r="AM12" s="2398">
        <v>2958</v>
      </c>
      <c r="AN12" s="2398">
        <v>1709</v>
      </c>
      <c r="AO12" s="2398">
        <v>4454</v>
      </c>
      <c r="AP12" s="2398">
        <v>2119</v>
      </c>
      <c r="AQ12" s="2398">
        <v>2945</v>
      </c>
      <c r="AR12" s="2398">
        <v>3689</v>
      </c>
      <c r="AS12" s="2398">
        <v>3459</v>
      </c>
      <c r="AT12" s="2398">
        <v>2005</v>
      </c>
      <c r="AU12" s="2398">
        <v>2874</v>
      </c>
      <c r="AV12" s="2398">
        <v>2469</v>
      </c>
      <c r="AW12" s="2398">
        <v>2411</v>
      </c>
      <c r="AX12" s="2398">
        <v>7131</v>
      </c>
      <c r="AY12" s="2398">
        <v>44670</v>
      </c>
      <c r="AZ12" s="2398">
        <v>44806</v>
      </c>
      <c r="BA12" s="2398">
        <f>SUM(BB12:BO12)</f>
        <v>44903</v>
      </c>
      <c r="BB12" s="2398">
        <v>3319</v>
      </c>
      <c r="BC12" s="2398">
        <v>3714</v>
      </c>
      <c r="BD12" s="2398">
        <v>2948</v>
      </c>
      <c r="BE12" s="2398">
        <v>1709</v>
      </c>
      <c r="BF12" s="2398">
        <v>4404</v>
      </c>
      <c r="BG12" s="2398">
        <v>2201</v>
      </c>
      <c r="BH12" s="2398">
        <v>2901</v>
      </c>
      <c r="BI12" s="2398">
        <v>3629</v>
      </c>
      <c r="BJ12" s="2398">
        <v>3439</v>
      </c>
      <c r="BK12" s="2398">
        <v>1869</v>
      </c>
      <c r="BL12" s="2398">
        <v>2504</v>
      </c>
      <c r="BM12" s="2398">
        <v>2547</v>
      </c>
      <c r="BN12" s="2398">
        <v>2488</v>
      </c>
      <c r="BO12" s="2398">
        <v>7231</v>
      </c>
      <c r="BP12" s="2398">
        <f>SUM(CM12:CZ12)</f>
        <v>45881</v>
      </c>
      <c r="BQ12" s="2398">
        <v>45182</v>
      </c>
      <c r="BR12" s="2398">
        <v>45311</v>
      </c>
      <c r="BS12" s="2398">
        <v>45881</v>
      </c>
      <c r="BT12" s="2258">
        <f t="shared" si="10"/>
        <v>101.12708119448288</v>
      </c>
      <c r="BU12" s="2258">
        <f t="shared" si="11"/>
        <v>98.7576556744622</v>
      </c>
      <c r="BV12" s="2258">
        <f t="shared" si="12"/>
        <v>100</v>
      </c>
      <c r="BW12" s="2203">
        <f>SUM(BX12:CK12)</f>
        <v>46422</v>
      </c>
      <c r="BX12" s="2867">
        <v>3675</v>
      </c>
      <c r="BY12" s="2867">
        <v>3789</v>
      </c>
      <c r="BZ12" s="2867">
        <v>3058</v>
      </c>
      <c r="CA12" s="2867">
        <v>1766</v>
      </c>
      <c r="CB12" s="2867">
        <v>4496</v>
      </c>
      <c r="CC12" s="2867">
        <v>2219</v>
      </c>
      <c r="CD12" s="2867">
        <v>2979</v>
      </c>
      <c r="CE12" s="2867">
        <v>3719</v>
      </c>
      <c r="CF12" s="2867">
        <v>3553</v>
      </c>
      <c r="CG12" s="2867">
        <v>1889</v>
      </c>
      <c r="CH12" s="2867">
        <v>2597</v>
      </c>
      <c r="CI12" s="2867">
        <v>2638</v>
      </c>
      <c r="CJ12" s="2867">
        <v>2628</v>
      </c>
      <c r="CK12" s="2868">
        <v>7416</v>
      </c>
      <c r="CL12" s="2398"/>
      <c r="CM12" s="2398">
        <v>3645</v>
      </c>
      <c r="CN12" s="2398">
        <v>3742</v>
      </c>
      <c r="CO12" s="2398">
        <v>3036</v>
      </c>
      <c r="CP12" s="2398">
        <v>1748</v>
      </c>
      <c r="CQ12" s="2398">
        <v>4363</v>
      </c>
      <c r="CR12" s="2398">
        <v>2190</v>
      </c>
      <c r="CS12" s="2398">
        <v>2958</v>
      </c>
      <c r="CT12" s="2398">
        <v>3699</v>
      </c>
      <c r="CU12" s="2398">
        <v>3531</v>
      </c>
      <c r="CV12" s="2398">
        <v>1863</v>
      </c>
      <c r="CW12" s="2398">
        <v>2511</v>
      </c>
      <c r="CX12" s="2398">
        <v>2611</v>
      </c>
      <c r="CY12" s="2398">
        <v>2604</v>
      </c>
      <c r="CZ12" s="2398">
        <v>7380</v>
      </c>
      <c r="DA12" s="2225">
        <f t="shared" si="5"/>
        <v>99.726824501399193</v>
      </c>
      <c r="DB12" s="2399">
        <f t="shared" si="6"/>
        <v>98.957598730606492</v>
      </c>
      <c r="DC12" s="2400">
        <f t="shared" si="7"/>
        <v>102.1780281941073</v>
      </c>
      <c r="DD12" s="2398">
        <v>46189</v>
      </c>
      <c r="DE12" s="2398"/>
      <c r="DF12" s="1024" t="e">
        <f>#REF!/#REF!*100</f>
        <v>#REF!</v>
      </c>
      <c r="DG12" s="1025" t="e">
        <f>#REF!/#REF!*100</f>
        <v>#REF!</v>
      </c>
      <c r="DH12" s="1025" t="e">
        <f>D12/#REF!*100</f>
        <v>#REF!</v>
      </c>
      <c r="DI12" s="1026">
        <v>45128</v>
      </c>
      <c r="DJ12" s="1027"/>
      <c r="DK12" s="1028"/>
      <c r="DL12" s="1028"/>
      <c r="DM12" s="277">
        <v>45026</v>
      </c>
      <c r="DN12" s="1429">
        <v>45881</v>
      </c>
    </row>
    <row r="13" spans="1:118" s="1033" customFormat="1" ht="24.95" customHeight="1">
      <c r="A13" s="2201"/>
      <c r="B13" s="2202" t="s">
        <v>326</v>
      </c>
      <c r="C13" s="1560" t="s">
        <v>26</v>
      </c>
      <c r="D13" s="2231">
        <f>SUM(E13:R13)/14</f>
        <v>1.6135714285714289</v>
      </c>
      <c r="E13" s="2216">
        <v>1.64</v>
      </c>
      <c r="F13" s="2216">
        <v>1.61</v>
      </c>
      <c r="G13" s="2216">
        <v>1.6</v>
      </c>
      <c r="H13" s="2216">
        <v>1.58</v>
      </c>
      <c r="I13" s="2216">
        <v>1.62</v>
      </c>
      <c r="J13" s="2216">
        <v>1.57</v>
      </c>
      <c r="K13" s="2216">
        <v>1.6</v>
      </c>
      <c r="L13" s="2216">
        <v>1.63</v>
      </c>
      <c r="M13" s="2216">
        <v>1.61</v>
      </c>
      <c r="N13" s="2216">
        <v>1.59</v>
      </c>
      <c r="O13" s="2216">
        <v>1.63</v>
      </c>
      <c r="P13" s="2216">
        <v>1.6</v>
      </c>
      <c r="Q13" s="2216">
        <v>1.62</v>
      </c>
      <c r="R13" s="2216">
        <v>1.69</v>
      </c>
      <c r="S13" s="2216">
        <v>0.75</v>
      </c>
      <c r="T13" s="2216">
        <v>1.27</v>
      </c>
      <c r="U13" s="2231">
        <v>0.79</v>
      </c>
      <c r="V13" s="2401">
        <v>1.64</v>
      </c>
      <c r="W13" s="2401">
        <v>1.58</v>
      </c>
      <c r="X13" s="2401">
        <v>1.58</v>
      </c>
      <c r="Y13" s="2401">
        <v>1.53</v>
      </c>
      <c r="Z13" s="2401">
        <v>1.61</v>
      </c>
      <c r="AA13" s="2401">
        <v>1.54</v>
      </c>
      <c r="AB13" s="2401">
        <v>1.61</v>
      </c>
      <c r="AC13" s="2401">
        <v>1.58</v>
      </c>
      <c r="AD13" s="2401">
        <v>1.6</v>
      </c>
      <c r="AE13" s="2401">
        <v>1.5</v>
      </c>
      <c r="AF13" s="2401">
        <v>1.58</v>
      </c>
      <c r="AG13" s="2401">
        <v>1.58</v>
      </c>
      <c r="AH13" s="2401">
        <v>1.58</v>
      </c>
      <c r="AI13" s="2401">
        <v>1.65</v>
      </c>
      <c r="AJ13" s="2231">
        <v>0.5</v>
      </c>
      <c r="AK13" s="2402"/>
      <c r="AL13" s="2402"/>
      <c r="AM13" s="2402"/>
      <c r="AN13" s="2402"/>
      <c r="AO13" s="2402"/>
      <c r="AP13" s="2402"/>
      <c r="AQ13" s="2402"/>
      <c r="AR13" s="2402"/>
      <c r="AS13" s="2402"/>
      <c r="AT13" s="2402"/>
      <c r="AU13" s="2402"/>
      <c r="AV13" s="2402"/>
      <c r="AW13" s="2402"/>
      <c r="AX13" s="2402"/>
      <c r="AY13" s="2402">
        <v>0.63</v>
      </c>
      <c r="AZ13" s="2402">
        <v>0.94</v>
      </c>
      <c r="BA13" s="2231">
        <v>1.26</v>
      </c>
      <c r="BB13" s="2402">
        <v>1.28</v>
      </c>
      <c r="BC13" s="2402">
        <v>1.26</v>
      </c>
      <c r="BD13" s="2402">
        <v>1.26</v>
      </c>
      <c r="BE13" s="2402">
        <v>1.25</v>
      </c>
      <c r="BF13" s="2402">
        <v>1.27</v>
      </c>
      <c r="BG13" s="2402">
        <v>1.25</v>
      </c>
      <c r="BH13" s="2402">
        <v>1.26</v>
      </c>
      <c r="BI13" s="2402">
        <v>1.26</v>
      </c>
      <c r="BJ13" s="2402">
        <v>1.26</v>
      </c>
      <c r="BK13" s="2402">
        <v>1.25</v>
      </c>
      <c r="BL13" s="2402">
        <v>1.26</v>
      </c>
      <c r="BM13" s="2402">
        <v>1.26</v>
      </c>
      <c r="BN13" s="2402">
        <v>1.26</v>
      </c>
      <c r="BO13" s="2402">
        <v>1.28</v>
      </c>
      <c r="BP13" s="2231">
        <v>1.26</v>
      </c>
      <c r="BQ13" s="2231">
        <v>0.61</v>
      </c>
      <c r="BR13" s="2231">
        <v>0.89</v>
      </c>
      <c r="BS13" s="2231">
        <v>1.26</v>
      </c>
      <c r="BT13" s="2258">
        <f t="shared" si="10"/>
        <v>94.680851063829806</v>
      </c>
      <c r="BU13" s="2258">
        <f t="shared" si="11"/>
        <v>70.634920634920633</v>
      </c>
      <c r="BV13" s="2258">
        <f t="shared" si="12"/>
        <v>100</v>
      </c>
      <c r="BW13" s="2216">
        <v>1.24</v>
      </c>
      <c r="BX13" s="2869">
        <v>1.26</v>
      </c>
      <c r="BY13" s="2869">
        <v>1.26</v>
      </c>
      <c r="BZ13" s="2869">
        <v>1.25</v>
      </c>
      <c r="CA13" s="2869">
        <v>1.21</v>
      </c>
      <c r="CB13" s="2869">
        <v>1.27</v>
      </c>
      <c r="CC13" s="2869">
        <v>1.21</v>
      </c>
      <c r="CD13" s="2869">
        <v>1.24</v>
      </c>
      <c r="CE13" s="2869">
        <v>1.25</v>
      </c>
      <c r="CF13" s="2869">
        <v>1.24</v>
      </c>
      <c r="CG13" s="2869">
        <v>1.21</v>
      </c>
      <c r="CH13" s="2869">
        <v>1.24</v>
      </c>
      <c r="CI13" s="2869">
        <v>1.23</v>
      </c>
      <c r="CJ13" s="2869">
        <v>1.23</v>
      </c>
      <c r="CK13" s="2869">
        <v>1.26</v>
      </c>
      <c r="CL13" s="2231"/>
      <c r="CM13" s="2402">
        <v>1.28</v>
      </c>
      <c r="CN13" s="2402">
        <v>1.26</v>
      </c>
      <c r="CO13" s="2402">
        <v>1.26</v>
      </c>
      <c r="CP13" s="2402">
        <v>1.25</v>
      </c>
      <c r="CQ13" s="2402">
        <v>1.28</v>
      </c>
      <c r="CR13" s="2402">
        <v>1.25</v>
      </c>
      <c r="CS13" s="2402">
        <v>1.26</v>
      </c>
      <c r="CT13" s="2402">
        <v>1.26</v>
      </c>
      <c r="CU13" s="2402">
        <v>1.26</v>
      </c>
      <c r="CV13" s="2402">
        <v>1.25</v>
      </c>
      <c r="CW13" s="2402">
        <v>1.26</v>
      </c>
      <c r="CX13" s="2402">
        <v>1.26</v>
      </c>
      <c r="CY13" s="2402">
        <v>1.26</v>
      </c>
      <c r="CZ13" s="2402">
        <v>1.28</v>
      </c>
      <c r="DA13" s="2218">
        <f t="shared" si="5"/>
        <v>159.49367088607593</v>
      </c>
      <c r="DB13" s="2389">
        <f t="shared" si="6"/>
        <v>252</v>
      </c>
      <c r="DC13" s="2390">
        <f t="shared" si="7"/>
        <v>100</v>
      </c>
      <c r="DD13" s="2258">
        <v>1.2</v>
      </c>
      <c r="DE13" s="2216"/>
      <c r="DF13" s="1015" t="e">
        <f>#REF!/#REF!*100</f>
        <v>#REF!</v>
      </c>
      <c r="DG13" s="1016" t="e">
        <f>#REF!/#REF!*100</f>
        <v>#REF!</v>
      </c>
      <c r="DH13" s="1016" t="e">
        <f>D13/#REF!*100</f>
        <v>#REF!</v>
      </c>
      <c r="DI13" s="1016">
        <v>1.5</v>
      </c>
      <c r="DJ13" s="1030"/>
      <c r="DK13" s="1031"/>
      <c r="DL13" s="1032"/>
      <c r="DM13" s="276">
        <v>1.61</v>
      </c>
      <c r="DN13" s="1430">
        <v>1.26</v>
      </c>
    </row>
    <row r="14" spans="1:118" s="1033" customFormat="1" ht="24.95" customHeight="1">
      <c r="A14" s="2201"/>
      <c r="B14" s="2241" t="s">
        <v>806</v>
      </c>
      <c r="C14" s="1560" t="s">
        <v>867</v>
      </c>
      <c r="D14" s="2403">
        <f>AVERAGE(E14:R14)</f>
        <v>0.5</v>
      </c>
      <c r="E14" s="2216">
        <v>0.5</v>
      </c>
      <c r="F14" s="2216">
        <v>0.5</v>
      </c>
      <c r="G14" s="2216">
        <v>0.5</v>
      </c>
      <c r="H14" s="2216">
        <v>0.5</v>
      </c>
      <c r="I14" s="2216">
        <v>0.5</v>
      </c>
      <c r="J14" s="2216">
        <v>0.5</v>
      </c>
      <c r="K14" s="2216">
        <v>0.5</v>
      </c>
      <c r="L14" s="2216">
        <v>0.5</v>
      </c>
      <c r="M14" s="2216">
        <v>0.5</v>
      </c>
      <c r="N14" s="2216">
        <v>0.5</v>
      </c>
      <c r="O14" s="2216">
        <v>0.5</v>
      </c>
      <c r="P14" s="2216">
        <v>0.5</v>
      </c>
      <c r="Q14" s="2216">
        <v>0.5</v>
      </c>
      <c r="R14" s="2216">
        <v>0.5</v>
      </c>
      <c r="S14" s="2216">
        <v>0.7</v>
      </c>
      <c r="T14" s="2216">
        <v>0.68</v>
      </c>
      <c r="U14" s="2231">
        <f t="shared" ref="U14:U15" si="14">SUM(V14:AI14)/14</f>
        <v>0.5</v>
      </c>
      <c r="V14" s="2404">
        <v>0.5</v>
      </c>
      <c r="W14" s="2404">
        <v>0.5</v>
      </c>
      <c r="X14" s="2404">
        <v>0.5</v>
      </c>
      <c r="Y14" s="2404">
        <v>0.5</v>
      </c>
      <c r="Z14" s="2404">
        <v>0.5</v>
      </c>
      <c r="AA14" s="2404">
        <v>0.5</v>
      </c>
      <c r="AB14" s="2404">
        <v>0.5</v>
      </c>
      <c r="AC14" s="2404">
        <v>0.5</v>
      </c>
      <c r="AD14" s="2404">
        <v>0.5</v>
      </c>
      <c r="AE14" s="2404">
        <v>0.5</v>
      </c>
      <c r="AF14" s="2404">
        <v>0.5</v>
      </c>
      <c r="AG14" s="2404">
        <v>0.5</v>
      </c>
      <c r="AH14" s="2404">
        <v>0.5</v>
      </c>
      <c r="AI14" s="2404">
        <v>0.5</v>
      </c>
      <c r="AJ14" s="2231">
        <f t="shared" ref="AJ14:AJ15" si="15">SUM(AK14:AX14)/14</f>
        <v>0.5</v>
      </c>
      <c r="AK14" s="2402">
        <v>0.5</v>
      </c>
      <c r="AL14" s="2402">
        <v>0.5</v>
      </c>
      <c r="AM14" s="2402">
        <v>0.5</v>
      </c>
      <c r="AN14" s="2402">
        <v>0.5</v>
      </c>
      <c r="AO14" s="2402">
        <v>0.5</v>
      </c>
      <c r="AP14" s="2402">
        <v>0.5</v>
      </c>
      <c r="AQ14" s="2402">
        <v>0.5</v>
      </c>
      <c r="AR14" s="2402">
        <v>0.5</v>
      </c>
      <c r="AS14" s="2402">
        <v>0.5</v>
      </c>
      <c r="AT14" s="2402">
        <v>0.5</v>
      </c>
      <c r="AU14" s="2402">
        <v>0.5</v>
      </c>
      <c r="AV14" s="2402">
        <v>0.5</v>
      </c>
      <c r="AW14" s="2402">
        <v>0.5</v>
      </c>
      <c r="AX14" s="2402">
        <v>0.5</v>
      </c>
      <c r="AY14" s="2402">
        <v>0.7</v>
      </c>
      <c r="AZ14" s="2402">
        <v>0.6</v>
      </c>
      <c r="BA14" s="2231">
        <f t="shared" ref="BA14:BA15" si="16">SUM(BB14:BO14)/14</f>
        <v>0.70357142857142851</v>
      </c>
      <c r="BB14" s="2402">
        <v>0.75</v>
      </c>
      <c r="BC14" s="2402">
        <v>0.7</v>
      </c>
      <c r="BD14" s="2402">
        <v>0.7</v>
      </c>
      <c r="BE14" s="2402">
        <v>0.7</v>
      </c>
      <c r="BF14" s="2402">
        <v>0.7</v>
      </c>
      <c r="BG14" s="2402">
        <v>0.75</v>
      </c>
      <c r="BH14" s="2402">
        <v>0.68</v>
      </c>
      <c r="BI14" s="2402">
        <v>0.69</v>
      </c>
      <c r="BJ14" s="2402">
        <v>0.7</v>
      </c>
      <c r="BK14" s="2402">
        <v>0.7</v>
      </c>
      <c r="BL14" s="2402">
        <v>0.7</v>
      </c>
      <c r="BM14" s="2402">
        <v>0.7</v>
      </c>
      <c r="BN14" s="2402">
        <v>0.7</v>
      </c>
      <c r="BO14" s="2402">
        <v>0.68</v>
      </c>
      <c r="BP14" s="2231">
        <f t="shared" ref="BP14:BP15" si="17">SUM(CM14:CZ14)/14</f>
        <v>0.59999999999999987</v>
      </c>
      <c r="BQ14" s="2231">
        <v>0.62</v>
      </c>
      <c r="BR14" s="2231">
        <v>0.63</v>
      </c>
      <c r="BS14" s="2231">
        <v>0.6</v>
      </c>
      <c r="BT14" s="2258">
        <f t="shared" si="10"/>
        <v>105</v>
      </c>
      <c r="BU14" s="2258">
        <f t="shared" si="11"/>
        <v>105.00000000000003</v>
      </c>
      <c r="BV14" s="2258">
        <f t="shared" si="12"/>
        <v>100.00000000000003</v>
      </c>
      <c r="BW14" s="2231">
        <v>0.65</v>
      </c>
      <c r="BX14" s="1639"/>
      <c r="BY14" s="1639"/>
      <c r="BZ14" s="1639"/>
      <c r="CA14" s="1639"/>
      <c r="CB14" s="1639"/>
      <c r="CC14" s="1639"/>
      <c r="CD14" s="1639"/>
      <c r="CE14" s="1639"/>
      <c r="CF14" s="1639"/>
      <c r="CG14" s="1639"/>
      <c r="CH14" s="1639"/>
      <c r="CI14" s="1639"/>
      <c r="CJ14" s="1639"/>
      <c r="CK14" s="1639"/>
      <c r="CL14" s="2231"/>
      <c r="CM14" s="2402">
        <v>0.6</v>
      </c>
      <c r="CN14" s="2402">
        <v>0.6</v>
      </c>
      <c r="CO14" s="2402">
        <v>0.6</v>
      </c>
      <c r="CP14" s="2402">
        <v>0.6</v>
      </c>
      <c r="CQ14" s="2402">
        <v>0.6</v>
      </c>
      <c r="CR14" s="2402">
        <v>0.6</v>
      </c>
      <c r="CS14" s="2402">
        <v>0.6</v>
      </c>
      <c r="CT14" s="2402">
        <v>0.6</v>
      </c>
      <c r="CU14" s="2402">
        <v>0.6</v>
      </c>
      <c r="CV14" s="2402">
        <v>0.6</v>
      </c>
      <c r="CW14" s="2402">
        <v>0.6</v>
      </c>
      <c r="CX14" s="2402">
        <v>0.6</v>
      </c>
      <c r="CY14" s="2402">
        <v>0.6</v>
      </c>
      <c r="CZ14" s="2402">
        <v>0.6</v>
      </c>
      <c r="DA14" s="2218">
        <f t="shared" si="5"/>
        <v>140.71428571428569</v>
      </c>
      <c r="DB14" s="2389">
        <f t="shared" si="6"/>
        <v>140.71428571428569</v>
      </c>
      <c r="DC14" s="2390">
        <f t="shared" si="7"/>
        <v>85.279187817258872</v>
      </c>
      <c r="DD14" s="2405">
        <v>0.7</v>
      </c>
      <c r="DE14" s="2216"/>
      <c r="DF14" s="1015" t="e">
        <f>#REF!/#REF!*100</f>
        <v>#REF!</v>
      </c>
      <c r="DG14" s="1016" t="e">
        <f>#REF!/#REF!*100</f>
        <v>#REF!</v>
      </c>
      <c r="DH14" s="1016" t="e">
        <f>D14/#REF!*100</f>
        <v>#REF!</v>
      </c>
      <c r="DI14" s="1016">
        <v>0.5</v>
      </c>
      <c r="DJ14" s="1030"/>
      <c r="DK14" s="1031"/>
      <c r="DL14" s="1032"/>
      <c r="DM14" s="276">
        <v>0.5</v>
      </c>
      <c r="DN14" s="1342">
        <v>0.6</v>
      </c>
    </row>
    <row r="15" spans="1:118" s="1033" customFormat="1" ht="24.95" customHeight="1">
      <c r="A15" s="2201"/>
      <c r="B15" s="2241" t="s">
        <v>46</v>
      </c>
      <c r="C15" s="1560" t="s">
        <v>47</v>
      </c>
      <c r="D15" s="2258">
        <f>SUM(E15:R15)/14</f>
        <v>16.142857142857142</v>
      </c>
      <c r="E15" s="2258">
        <v>16.5</v>
      </c>
      <c r="F15" s="2258">
        <v>16.100000000000001</v>
      </c>
      <c r="G15" s="2258">
        <v>16</v>
      </c>
      <c r="H15" s="2258">
        <v>16</v>
      </c>
      <c r="I15" s="2258">
        <v>16.2</v>
      </c>
      <c r="J15" s="2258">
        <v>16</v>
      </c>
      <c r="K15" s="2258">
        <v>16</v>
      </c>
      <c r="L15" s="2258">
        <v>16.3</v>
      </c>
      <c r="M15" s="2258">
        <v>16</v>
      </c>
      <c r="N15" s="2258">
        <v>16</v>
      </c>
      <c r="O15" s="2258">
        <v>16.3</v>
      </c>
      <c r="P15" s="2258">
        <v>16</v>
      </c>
      <c r="Q15" s="2258">
        <v>16.2</v>
      </c>
      <c r="R15" s="2258">
        <v>16.399999999999999</v>
      </c>
      <c r="S15" s="2216">
        <v>5.68</v>
      </c>
      <c r="T15" s="2406">
        <v>12.7</v>
      </c>
      <c r="U15" s="2303">
        <f t="shared" si="14"/>
        <v>14.542857142857143</v>
      </c>
      <c r="V15" s="2303">
        <v>14.7</v>
      </c>
      <c r="W15" s="2303">
        <v>14.5</v>
      </c>
      <c r="X15" s="2303">
        <v>14.3</v>
      </c>
      <c r="Y15" s="2303">
        <v>14.3</v>
      </c>
      <c r="Z15" s="2303">
        <v>14.6</v>
      </c>
      <c r="AA15" s="2303">
        <v>14.5</v>
      </c>
      <c r="AB15" s="2303">
        <v>14.5</v>
      </c>
      <c r="AC15" s="2303">
        <v>14.6</v>
      </c>
      <c r="AD15" s="2303">
        <v>14.5</v>
      </c>
      <c r="AE15" s="2303">
        <v>14.5</v>
      </c>
      <c r="AF15" s="2303">
        <v>14.7</v>
      </c>
      <c r="AG15" s="2303">
        <v>14.5</v>
      </c>
      <c r="AH15" s="2303">
        <v>14.6</v>
      </c>
      <c r="AI15" s="2303">
        <v>14.8</v>
      </c>
      <c r="AJ15" s="2303">
        <f t="shared" si="15"/>
        <v>15</v>
      </c>
      <c r="AK15" s="2258">
        <v>15.1</v>
      </c>
      <c r="AL15" s="2258">
        <v>15</v>
      </c>
      <c r="AM15" s="2258">
        <v>15</v>
      </c>
      <c r="AN15" s="2258">
        <v>14.8</v>
      </c>
      <c r="AO15" s="2258">
        <v>15.2</v>
      </c>
      <c r="AP15" s="2258">
        <v>14.8</v>
      </c>
      <c r="AQ15" s="2258">
        <v>15.1</v>
      </c>
      <c r="AR15" s="2258">
        <v>15.1</v>
      </c>
      <c r="AS15" s="2258">
        <v>15.1</v>
      </c>
      <c r="AT15" s="2258">
        <v>14.9</v>
      </c>
      <c r="AU15" s="2258">
        <v>15</v>
      </c>
      <c r="AV15" s="2258">
        <v>15</v>
      </c>
      <c r="AW15" s="2258">
        <v>14.8</v>
      </c>
      <c r="AX15" s="2258">
        <v>15.1</v>
      </c>
      <c r="AY15" s="2258">
        <v>6.39</v>
      </c>
      <c r="AZ15" s="2258">
        <v>10.8</v>
      </c>
      <c r="BA15" s="2303">
        <f t="shared" si="16"/>
        <v>12.150000000000002</v>
      </c>
      <c r="BB15" s="2258">
        <v>12.16</v>
      </c>
      <c r="BC15" s="2258">
        <v>12.15</v>
      </c>
      <c r="BD15" s="2258">
        <v>12.15</v>
      </c>
      <c r="BE15" s="2258">
        <v>12.14</v>
      </c>
      <c r="BF15" s="2258">
        <v>12.16</v>
      </c>
      <c r="BG15" s="2258">
        <v>12.14</v>
      </c>
      <c r="BH15" s="2258">
        <v>12.15</v>
      </c>
      <c r="BI15" s="2258">
        <v>12.15</v>
      </c>
      <c r="BJ15" s="2258">
        <v>12.15</v>
      </c>
      <c r="BK15" s="2258">
        <v>12.14</v>
      </c>
      <c r="BL15" s="2258">
        <v>12.15</v>
      </c>
      <c r="BM15" s="2258">
        <v>12.15</v>
      </c>
      <c r="BN15" s="2258">
        <v>12.15</v>
      </c>
      <c r="BO15" s="2258">
        <v>12.16</v>
      </c>
      <c r="BP15" s="2231">
        <f t="shared" si="17"/>
        <v>12.135</v>
      </c>
      <c r="BQ15" s="2231">
        <v>5.92</v>
      </c>
      <c r="BR15" s="2231">
        <v>9.19</v>
      </c>
      <c r="BS15" s="2231">
        <v>12.14</v>
      </c>
      <c r="BT15" s="2258">
        <f t="shared" si="10"/>
        <v>85.092592592592581</v>
      </c>
      <c r="BU15" s="2258">
        <f t="shared" si="11"/>
        <v>75.73135558302431</v>
      </c>
      <c r="BV15" s="2258">
        <f t="shared" si="12"/>
        <v>100.041203131438</v>
      </c>
      <c r="BW15" s="2231">
        <v>12</v>
      </c>
      <c r="BX15" s="2870">
        <v>12.2</v>
      </c>
      <c r="BY15" s="2870">
        <v>12</v>
      </c>
      <c r="BZ15" s="2870">
        <v>12</v>
      </c>
      <c r="CA15" s="2870">
        <v>11.7</v>
      </c>
      <c r="CB15" s="2870">
        <v>12.2</v>
      </c>
      <c r="CC15" s="2870">
        <v>11.7</v>
      </c>
      <c r="CD15" s="2870">
        <v>12</v>
      </c>
      <c r="CE15" s="2870">
        <v>12</v>
      </c>
      <c r="CF15" s="2870">
        <v>12</v>
      </c>
      <c r="CG15" s="2870">
        <v>11.9</v>
      </c>
      <c r="CH15" s="2870">
        <v>12.1</v>
      </c>
      <c r="CI15" s="2870">
        <v>12</v>
      </c>
      <c r="CJ15" s="2870">
        <v>12</v>
      </c>
      <c r="CK15" s="2870">
        <v>12.2</v>
      </c>
      <c r="CL15" s="2231"/>
      <c r="CM15" s="2258">
        <v>12.66</v>
      </c>
      <c r="CN15" s="2258">
        <v>12.25</v>
      </c>
      <c r="CO15" s="2258">
        <v>12</v>
      </c>
      <c r="CP15" s="2258">
        <v>11.8</v>
      </c>
      <c r="CQ15" s="2258">
        <v>12.4</v>
      </c>
      <c r="CR15" s="2258">
        <v>11.8</v>
      </c>
      <c r="CS15" s="2258">
        <v>12.25</v>
      </c>
      <c r="CT15" s="2258">
        <v>11.9</v>
      </c>
      <c r="CU15" s="2258">
        <v>11.9</v>
      </c>
      <c r="CV15" s="2258">
        <v>12.24</v>
      </c>
      <c r="CW15" s="2258">
        <v>12.26</v>
      </c>
      <c r="CX15" s="2258">
        <v>12</v>
      </c>
      <c r="CY15" s="2258">
        <v>12.23</v>
      </c>
      <c r="CZ15" s="2258">
        <v>12.2</v>
      </c>
      <c r="DA15" s="2218">
        <f t="shared" si="5"/>
        <v>83.546168958742641</v>
      </c>
      <c r="DB15" s="2389">
        <f t="shared" si="6"/>
        <v>81.000000000000014</v>
      </c>
      <c r="DC15" s="2390">
        <f t="shared" si="7"/>
        <v>99.876543209876516</v>
      </c>
      <c r="DD15" s="2258">
        <v>12</v>
      </c>
      <c r="DE15" s="2258"/>
      <c r="DF15" s="1015" t="e">
        <f>#REF!/#REF!*100</f>
        <v>#REF!</v>
      </c>
      <c r="DG15" s="1016" t="e">
        <f>#REF!/#REF!*100</f>
        <v>#REF!</v>
      </c>
      <c r="DH15" s="1016" t="e">
        <f>D15/#REF!*100</f>
        <v>#REF!</v>
      </c>
      <c r="DI15" s="1034" t="s">
        <v>676</v>
      </c>
      <c r="DJ15" s="1030"/>
      <c r="DK15" s="1035"/>
      <c r="DL15" s="1032"/>
      <c r="DM15" s="276">
        <v>14.5</v>
      </c>
      <c r="DN15" s="1425">
        <v>12.14</v>
      </c>
    </row>
    <row r="16" spans="1:118" s="16" customFormat="1" ht="24">
      <c r="A16" s="1565"/>
      <c r="B16" s="2241" t="s">
        <v>327</v>
      </c>
      <c r="C16" s="1540" t="s">
        <v>328</v>
      </c>
      <c r="D16" s="2203">
        <v>109</v>
      </c>
      <c r="E16" s="2203"/>
      <c r="F16" s="2203"/>
      <c r="G16" s="2203"/>
      <c r="H16" s="2203"/>
      <c r="I16" s="2203"/>
      <c r="J16" s="2203"/>
      <c r="K16" s="2203"/>
      <c r="L16" s="2203"/>
      <c r="M16" s="2203"/>
      <c r="N16" s="2203"/>
      <c r="O16" s="2203"/>
      <c r="P16" s="2203"/>
      <c r="Q16" s="2203"/>
      <c r="R16" s="2203"/>
      <c r="S16" s="2203">
        <v>102</v>
      </c>
      <c r="T16" s="2203">
        <v>103</v>
      </c>
      <c r="U16" s="2298">
        <v>101</v>
      </c>
      <c r="V16" s="2303"/>
      <c r="W16" s="2298"/>
      <c r="X16" s="2298"/>
      <c r="Y16" s="2298"/>
      <c r="Z16" s="2231"/>
      <c r="AA16" s="2298"/>
      <c r="AB16" s="2298"/>
      <c r="AC16" s="2298"/>
      <c r="AD16" s="2298"/>
      <c r="AE16" s="2298"/>
      <c r="AF16" s="2298"/>
      <c r="AG16" s="2298"/>
      <c r="AH16" s="2298"/>
      <c r="AI16" s="2298"/>
      <c r="AJ16" s="2203">
        <v>109</v>
      </c>
      <c r="AK16" s="2203"/>
      <c r="AL16" s="2203"/>
      <c r="AM16" s="2203"/>
      <c r="AN16" s="2203"/>
      <c r="AO16" s="2203"/>
      <c r="AP16" s="2203"/>
      <c r="AQ16" s="2203"/>
      <c r="AR16" s="2203"/>
      <c r="AS16" s="2203"/>
      <c r="AT16" s="2203"/>
      <c r="AU16" s="2203"/>
      <c r="AV16" s="2203"/>
      <c r="AW16" s="2203"/>
      <c r="AX16" s="2203"/>
      <c r="AY16" s="2203">
        <v>109</v>
      </c>
      <c r="AZ16" s="2203">
        <v>122</v>
      </c>
      <c r="BA16" s="2203">
        <v>109</v>
      </c>
      <c r="BB16" s="2203"/>
      <c r="BC16" s="2203"/>
      <c r="BD16" s="2203"/>
      <c r="BE16" s="2203"/>
      <c r="BF16" s="2203"/>
      <c r="BG16" s="2203"/>
      <c r="BH16" s="2203"/>
      <c r="BI16" s="2203"/>
      <c r="BJ16" s="2203"/>
      <c r="BK16" s="2203"/>
      <c r="BL16" s="2203"/>
      <c r="BM16" s="2203"/>
      <c r="BN16" s="2203"/>
      <c r="BO16" s="2203"/>
      <c r="BP16" s="2203">
        <v>110</v>
      </c>
      <c r="BQ16" s="2203">
        <v>110</v>
      </c>
      <c r="BR16" s="2203">
        <v>106</v>
      </c>
      <c r="BS16" s="2203">
        <v>109</v>
      </c>
      <c r="BT16" s="2258">
        <f t="shared" si="10"/>
        <v>86.885245901639351</v>
      </c>
      <c r="BU16" s="2258">
        <f t="shared" si="11"/>
        <v>96.36363636363636</v>
      </c>
      <c r="BV16" s="2258">
        <f t="shared" si="12"/>
        <v>99.090909090909079</v>
      </c>
      <c r="BW16" s="2203">
        <v>109</v>
      </c>
      <c r="BX16" s="1635"/>
      <c r="BY16" s="1635"/>
      <c r="BZ16" s="1635"/>
      <c r="CA16" s="1635"/>
      <c r="CB16" s="1635"/>
      <c r="CC16" s="1635"/>
      <c r="CD16" s="1635"/>
      <c r="CE16" s="1635"/>
      <c r="CF16" s="1635"/>
      <c r="CG16" s="1635"/>
      <c r="CH16" s="1635"/>
      <c r="CI16" s="1635"/>
      <c r="CJ16" s="1635"/>
      <c r="CK16" s="1635"/>
      <c r="CL16" s="2203"/>
      <c r="CM16" s="2203"/>
      <c r="CN16" s="2203"/>
      <c r="CO16" s="2203"/>
      <c r="CP16" s="2203"/>
      <c r="CQ16" s="2203"/>
      <c r="CR16" s="2203"/>
      <c r="CS16" s="2203"/>
      <c r="CT16" s="2203"/>
      <c r="CU16" s="2203"/>
      <c r="CV16" s="2203"/>
      <c r="CW16" s="2203"/>
      <c r="CX16" s="2203"/>
      <c r="CY16" s="2203"/>
      <c r="CZ16" s="2203"/>
      <c r="DA16" s="2218">
        <f t="shared" si="5"/>
        <v>107.92079207920791</v>
      </c>
      <c r="DB16" s="2389">
        <f t="shared" si="6"/>
        <v>99.999999999999986</v>
      </c>
      <c r="DC16" s="2390">
        <f t="shared" si="7"/>
        <v>100.91743119266054</v>
      </c>
      <c r="DD16" s="2203">
        <v>110</v>
      </c>
      <c r="DE16" s="2203"/>
      <c r="DF16" s="1015" t="e">
        <f>#REF!/#REF!*100</f>
        <v>#REF!</v>
      </c>
      <c r="DG16" s="1016" t="e">
        <f>#REF!/#REF!*100</f>
        <v>#REF!</v>
      </c>
      <c r="DH16" s="1016" t="e">
        <f>D16/#REF!*100</f>
        <v>#REF!</v>
      </c>
      <c r="DI16" s="1022">
        <v>109</v>
      </c>
      <c r="DJ16" s="1038"/>
      <c r="DK16" s="1009"/>
      <c r="DL16" s="1019"/>
      <c r="DM16" s="1021"/>
      <c r="DN16" s="1345">
        <v>0</v>
      </c>
    </row>
    <row r="17" spans="1:118" s="622" customFormat="1" ht="26.45" hidden="1" customHeight="1">
      <c r="A17" s="1565"/>
      <c r="B17" s="2241" t="s">
        <v>329</v>
      </c>
      <c r="C17" s="1540" t="s">
        <v>330</v>
      </c>
      <c r="D17" s="2258">
        <v>67.400000000000006</v>
      </c>
      <c r="E17" s="2203"/>
      <c r="F17" s="2203"/>
      <c r="G17" s="2203"/>
      <c r="H17" s="2203"/>
      <c r="I17" s="2203"/>
      <c r="J17" s="2203"/>
      <c r="K17" s="2203"/>
      <c r="L17" s="2203"/>
      <c r="M17" s="2203"/>
      <c r="N17" s="2203"/>
      <c r="O17" s="2203"/>
      <c r="P17" s="2203"/>
      <c r="Q17" s="2203"/>
      <c r="R17" s="2203"/>
      <c r="S17" s="2203"/>
      <c r="T17" s="2203"/>
      <c r="U17" s="2298"/>
      <c r="V17" s="2298"/>
      <c r="W17" s="2298"/>
      <c r="X17" s="2298"/>
      <c r="Y17" s="2298"/>
      <c r="Z17" s="2298"/>
      <c r="AA17" s="2298"/>
      <c r="AB17" s="2298"/>
      <c r="AC17" s="2298"/>
      <c r="AD17" s="2298"/>
      <c r="AE17" s="2298"/>
      <c r="AF17" s="2298"/>
      <c r="AG17" s="2298"/>
      <c r="AH17" s="2298"/>
      <c r="AI17" s="2298"/>
      <c r="AJ17" s="2203"/>
      <c r="AK17" s="2203"/>
      <c r="AL17" s="2203"/>
      <c r="AM17" s="2203"/>
      <c r="AN17" s="2203"/>
      <c r="AO17" s="2203"/>
      <c r="AP17" s="2203"/>
      <c r="AQ17" s="2203"/>
      <c r="AR17" s="2203"/>
      <c r="AS17" s="2203"/>
      <c r="AT17" s="2203"/>
      <c r="AU17" s="2203"/>
      <c r="AV17" s="2203"/>
      <c r="AW17" s="2203"/>
      <c r="AX17" s="2203"/>
      <c r="AY17" s="2203"/>
      <c r="AZ17" s="2203"/>
      <c r="BA17" s="2203"/>
      <c r="BB17" s="2203"/>
      <c r="BC17" s="2203"/>
      <c r="BD17" s="2203"/>
      <c r="BE17" s="2203"/>
      <c r="BF17" s="2203"/>
      <c r="BG17" s="2203"/>
      <c r="BH17" s="2203"/>
      <c r="BI17" s="2203"/>
      <c r="BJ17" s="2203"/>
      <c r="BK17" s="2203"/>
      <c r="BL17" s="2203"/>
      <c r="BM17" s="2203"/>
      <c r="BN17" s="2203"/>
      <c r="BO17" s="2203"/>
      <c r="BP17" s="2203"/>
      <c r="BQ17" s="2203"/>
      <c r="BR17" s="2203"/>
      <c r="BS17" s="2203"/>
      <c r="BT17" s="2203"/>
      <c r="BU17" s="2203"/>
      <c r="BV17" s="2203"/>
      <c r="BW17" s="2203"/>
      <c r="BX17" s="1635"/>
      <c r="BY17" s="1635"/>
      <c r="BZ17" s="1635"/>
      <c r="CA17" s="1635"/>
      <c r="CB17" s="1635"/>
      <c r="CC17" s="1635"/>
      <c r="CD17" s="1635"/>
      <c r="CE17" s="1635"/>
      <c r="CF17" s="1635"/>
      <c r="CG17" s="1635"/>
      <c r="CH17" s="1635"/>
      <c r="CI17" s="1635"/>
      <c r="CJ17" s="1635"/>
      <c r="CK17" s="1635"/>
      <c r="CL17" s="2203"/>
      <c r="CM17" s="2203"/>
      <c r="CN17" s="2203"/>
      <c r="CO17" s="2203"/>
      <c r="CP17" s="2203"/>
      <c r="CQ17" s="2203"/>
      <c r="CR17" s="2203"/>
      <c r="CS17" s="2203"/>
      <c r="CT17" s="2203"/>
      <c r="CU17" s="2203"/>
      <c r="CV17" s="2203"/>
      <c r="CW17" s="2203"/>
      <c r="CX17" s="2203"/>
      <c r="CY17" s="2203"/>
      <c r="CZ17" s="2203"/>
      <c r="DA17" s="2218" t="e">
        <f t="shared" si="5"/>
        <v>#DIV/0!</v>
      </c>
      <c r="DB17" s="2389" t="e">
        <f t="shared" si="6"/>
        <v>#DIV/0!</v>
      </c>
      <c r="DC17" s="2390" t="e">
        <f t="shared" si="7"/>
        <v>#DIV/0!</v>
      </c>
      <c r="DD17" s="2258"/>
      <c r="DE17" s="2203"/>
      <c r="DF17" s="1015" t="e">
        <f>#REF!/#REF!*100</f>
        <v>#REF!</v>
      </c>
      <c r="DG17" s="1016" t="e">
        <f>#REF!/#REF!*100</f>
        <v>#REF!</v>
      </c>
      <c r="DH17" s="1016" t="e">
        <f>#REF!/D17*100</f>
        <v>#REF!</v>
      </c>
      <c r="DI17" s="1022">
        <v>67</v>
      </c>
      <c r="DJ17" s="1039"/>
      <c r="DK17" s="197"/>
      <c r="DL17" s="1040"/>
      <c r="DM17" s="1041"/>
      <c r="DN17" s="1308"/>
    </row>
    <row r="18" spans="1:118" ht="24.75" customHeight="1">
      <c r="A18" s="2097">
        <v>2</v>
      </c>
      <c r="B18" s="2247" t="s">
        <v>331</v>
      </c>
      <c r="C18" s="1540"/>
      <c r="D18" s="2203"/>
      <c r="E18" s="2203"/>
      <c r="F18" s="2203"/>
      <c r="G18" s="2203"/>
      <c r="H18" s="2203"/>
      <c r="I18" s="2203"/>
      <c r="J18" s="2203"/>
      <c r="K18" s="2203"/>
      <c r="L18" s="2203"/>
      <c r="M18" s="2203"/>
      <c r="N18" s="2203"/>
      <c r="O18" s="2203"/>
      <c r="P18" s="2203"/>
      <c r="Q18" s="2203"/>
      <c r="R18" s="2203"/>
      <c r="S18" s="2203"/>
      <c r="T18" s="2203"/>
      <c r="U18" s="2298"/>
      <c r="V18" s="2298"/>
      <c r="W18" s="2298"/>
      <c r="X18" s="2298"/>
      <c r="Y18" s="2298"/>
      <c r="Z18" s="2298"/>
      <c r="AA18" s="2298"/>
      <c r="AB18" s="2298"/>
      <c r="AC18" s="2298"/>
      <c r="AD18" s="2298"/>
      <c r="AE18" s="2298"/>
      <c r="AF18" s="2298"/>
      <c r="AG18" s="2298"/>
      <c r="AH18" s="2298"/>
      <c r="AI18" s="2298"/>
      <c r="AJ18" s="2203"/>
      <c r="AK18" s="2203"/>
      <c r="AL18" s="2203"/>
      <c r="AM18" s="2203"/>
      <c r="AN18" s="2203"/>
      <c r="AO18" s="2203"/>
      <c r="AP18" s="2203"/>
      <c r="AQ18" s="2203"/>
      <c r="AR18" s="2203"/>
      <c r="AS18" s="2203"/>
      <c r="AT18" s="2203"/>
      <c r="AU18" s="2203"/>
      <c r="AV18" s="2203"/>
      <c r="AW18" s="2203"/>
      <c r="AX18" s="2203"/>
      <c r="AY18" s="2203"/>
      <c r="AZ18" s="2203"/>
      <c r="BA18" s="2203"/>
      <c r="BB18" s="2203"/>
      <c r="BC18" s="2203"/>
      <c r="BD18" s="2203"/>
      <c r="BE18" s="2203"/>
      <c r="BF18" s="2203"/>
      <c r="BG18" s="2203"/>
      <c r="BH18" s="2203"/>
      <c r="BI18" s="2203"/>
      <c r="BJ18" s="2203"/>
      <c r="BK18" s="2203"/>
      <c r="BL18" s="2203"/>
      <c r="BM18" s="2203"/>
      <c r="BN18" s="2203"/>
      <c r="BO18" s="2203"/>
      <c r="BP18" s="2203"/>
      <c r="BQ18" s="2203"/>
      <c r="BR18" s="2203"/>
      <c r="BS18" s="2203"/>
      <c r="BT18" s="2203"/>
      <c r="BU18" s="2203"/>
      <c r="BV18" s="2203"/>
      <c r="BW18" s="2203"/>
      <c r="BX18" s="1635"/>
      <c r="BY18" s="1635"/>
      <c r="BZ18" s="1635"/>
      <c r="CA18" s="1635"/>
      <c r="CB18" s="1635"/>
      <c r="CC18" s="1635"/>
      <c r="CD18" s="1635"/>
      <c r="CE18" s="1635"/>
      <c r="CF18" s="1635"/>
      <c r="CG18" s="1635"/>
      <c r="CH18" s="1635"/>
      <c r="CI18" s="1635"/>
      <c r="CJ18" s="1635"/>
      <c r="CK18" s="1635"/>
      <c r="CL18" s="2203"/>
      <c r="CM18" s="2203"/>
      <c r="CN18" s="2203"/>
      <c r="CO18" s="2203"/>
      <c r="CP18" s="2203"/>
      <c r="CQ18" s="2203"/>
      <c r="CR18" s="2203"/>
      <c r="CS18" s="2203"/>
      <c r="CT18" s="2203"/>
      <c r="CU18" s="2203"/>
      <c r="CV18" s="2203"/>
      <c r="CW18" s="2203"/>
      <c r="CX18" s="2203"/>
      <c r="CY18" s="2203"/>
      <c r="CZ18" s="2203"/>
      <c r="DA18" s="2218"/>
      <c r="DB18" s="2389"/>
      <c r="DC18" s="2390"/>
      <c r="DD18" s="2258"/>
      <c r="DE18" s="2203"/>
      <c r="DF18" s="1015"/>
      <c r="DG18" s="1016"/>
      <c r="DH18" s="1016"/>
      <c r="DI18" s="1016"/>
      <c r="DJ18" s="1042"/>
      <c r="DK18" s="1009"/>
      <c r="DL18" s="1019"/>
      <c r="DM18" s="1021"/>
    </row>
    <row r="19" spans="1:118" s="1290" customFormat="1" ht="39.950000000000003" customHeight="1">
      <c r="A19" s="1565"/>
      <c r="B19" s="2241" t="s">
        <v>332</v>
      </c>
      <c r="C19" s="1565" t="s">
        <v>26</v>
      </c>
      <c r="D19" s="2216">
        <f>SUM(E19:R19)/14</f>
        <v>69.5</v>
      </c>
      <c r="E19" s="2203">
        <v>75</v>
      </c>
      <c r="F19" s="2203">
        <v>72</v>
      </c>
      <c r="G19" s="2203">
        <v>69</v>
      </c>
      <c r="H19" s="2203">
        <v>69</v>
      </c>
      <c r="I19" s="2203">
        <v>70</v>
      </c>
      <c r="J19" s="2203">
        <v>69</v>
      </c>
      <c r="K19" s="2203">
        <v>68</v>
      </c>
      <c r="L19" s="2203">
        <v>67</v>
      </c>
      <c r="M19" s="2203">
        <v>67</v>
      </c>
      <c r="N19" s="2203">
        <v>68</v>
      </c>
      <c r="O19" s="2203">
        <v>70</v>
      </c>
      <c r="P19" s="2203">
        <v>70</v>
      </c>
      <c r="Q19" s="2203">
        <v>70</v>
      </c>
      <c r="R19" s="2203">
        <v>69</v>
      </c>
      <c r="S19" s="2258">
        <v>69.209999999999994</v>
      </c>
      <c r="T19" s="2258">
        <v>68.69</v>
      </c>
      <c r="U19" s="2211">
        <f t="shared" ref="U19" si="18">SUM(V19:AI19)/14</f>
        <v>69.5</v>
      </c>
      <c r="V19" s="2211">
        <v>75</v>
      </c>
      <c r="W19" s="2211">
        <v>72</v>
      </c>
      <c r="X19" s="2211">
        <v>69</v>
      </c>
      <c r="Y19" s="2211">
        <v>69</v>
      </c>
      <c r="Z19" s="2211">
        <v>70</v>
      </c>
      <c r="AA19" s="2211">
        <v>69</v>
      </c>
      <c r="AB19" s="2211">
        <v>68</v>
      </c>
      <c r="AC19" s="2211">
        <v>67</v>
      </c>
      <c r="AD19" s="2211">
        <v>67</v>
      </c>
      <c r="AE19" s="2211">
        <v>68</v>
      </c>
      <c r="AF19" s="2211">
        <v>70</v>
      </c>
      <c r="AG19" s="2211">
        <v>70</v>
      </c>
      <c r="AH19" s="2211">
        <v>70</v>
      </c>
      <c r="AI19" s="2211">
        <v>69</v>
      </c>
      <c r="AJ19" s="2211">
        <f t="shared" ref="AJ19" si="19">SUM(AK19:AX19)/14</f>
        <v>70</v>
      </c>
      <c r="AK19" s="2056">
        <v>74</v>
      </c>
      <c r="AL19" s="2056">
        <v>71</v>
      </c>
      <c r="AM19" s="2056">
        <v>70</v>
      </c>
      <c r="AN19" s="2056">
        <v>70</v>
      </c>
      <c r="AO19" s="2056">
        <v>71</v>
      </c>
      <c r="AP19" s="2056">
        <v>69</v>
      </c>
      <c r="AQ19" s="2056">
        <v>69</v>
      </c>
      <c r="AR19" s="2056">
        <v>68</v>
      </c>
      <c r="AS19" s="2056">
        <v>68</v>
      </c>
      <c r="AT19" s="2056">
        <v>68</v>
      </c>
      <c r="AU19" s="2056">
        <v>71</v>
      </c>
      <c r="AV19" s="2056">
        <v>71</v>
      </c>
      <c r="AW19" s="2056">
        <v>71</v>
      </c>
      <c r="AX19" s="2056">
        <v>69</v>
      </c>
      <c r="AY19" s="2056">
        <v>69.569999999999993</v>
      </c>
      <c r="AZ19" s="2056">
        <v>69.650000000000006</v>
      </c>
      <c r="BA19" s="2211">
        <f t="shared" ref="BA19" si="20">SUM(BB19:BO19)/14</f>
        <v>69.999999999999986</v>
      </c>
      <c r="BB19" s="1287">
        <v>73</v>
      </c>
      <c r="BC19" s="1287">
        <v>72</v>
      </c>
      <c r="BD19" s="1287">
        <v>69.400000000000006</v>
      </c>
      <c r="BE19" s="1287">
        <v>69</v>
      </c>
      <c r="BF19" s="1287">
        <v>71.7</v>
      </c>
      <c r="BG19" s="1287">
        <v>68.599999999999994</v>
      </c>
      <c r="BH19" s="1287">
        <v>68</v>
      </c>
      <c r="BI19" s="1287">
        <v>67</v>
      </c>
      <c r="BJ19" s="1287">
        <v>69</v>
      </c>
      <c r="BK19" s="1287">
        <v>68.900000000000006</v>
      </c>
      <c r="BL19" s="1287">
        <v>70.8</v>
      </c>
      <c r="BM19" s="1287">
        <v>72</v>
      </c>
      <c r="BN19" s="1287">
        <v>71.599999999999994</v>
      </c>
      <c r="BO19" s="1287">
        <v>69</v>
      </c>
      <c r="BP19" s="2248">
        <f t="shared" ref="BP19" si="21">SUM(CM19:CZ19)/14</f>
        <v>70.5</v>
      </c>
      <c r="BQ19" s="2211">
        <v>70.52</v>
      </c>
      <c r="BR19" s="2210">
        <v>70.69</v>
      </c>
      <c r="BS19" s="2210">
        <v>71</v>
      </c>
      <c r="BT19" s="2258">
        <f t="shared" ref="BT19" si="22">BR19/AZ19%</f>
        <v>101.49318018664752</v>
      </c>
      <c r="BU19" s="2258">
        <f t="shared" ref="BU19" si="23">BR19/BP19%</f>
        <v>100.26950354609929</v>
      </c>
      <c r="BV19" s="2258">
        <f t="shared" ref="BV19" si="24">BS19/BP19%</f>
        <v>100.70921985815603</v>
      </c>
      <c r="BW19" s="2258">
        <v>71.3</v>
      </c>
      <c r="BX19" s="2258">
        <v>74</v>
      </c>
      <c r="BY19" s="2258">
        <v>73</v>
      </c>
      <c r="BZ19" s="2258">
        <v>73</v>
      </c>
      <c r="CA19" s="2258">
        <v>70</v>
      </c>
      <c r="CB19" s="2258">
        <v>73</v>
      </c>
      <c r="CC19" s="2258">
        <v>69.5</v>
      </c>
      <c r="CD19" s="2258">
        <v>69</v>
      </c>
      <c r="CE19" s="2258">
        <v>69</v>
      </c>
      <c r="CF19" s="2258">
        <v>69</v>
      </c>
      <c r="CG19" s="2258">
        <v>68</v>
      </c>
      <c r="CH19" s="2258">
        <v>73</v>
      </c>
      <c r="CI19" s="2258">
        <v>74</v>
      </c>
      <c r="CJ19" s="2258">
        <v>73</v>
      </c>
      <c r="CK19" s="2258">
        <v>70</v>
      </c>
      <c r="CL19" s="2248"/>
      <c r="CM19" s="2056">
        <v>73.400000000000006</v>
      </c>
      <c r="CN19" s="2056">
        <v>72.400000000000006</v>
      </c>
      <c r="CO19" s="2056">
        <v>70</v>
      </c>
      <c r="CP19" s="2056">
        <v>69.5</v>
      </c>
      <c r="CQ19" s="2056">
        <v>72.7</v>
      </c>
      <c r="CR19" s="2056">
        <v>69</v>
      </c>
      <c r="CS19" s="2056">
        <v>69</v>
      </c>
      <c r="CT19" s="2056">
        <v>68</v>
      </c>
      <c r="CU19" s="2056">
        <v>70</v>
      </c>
      <c r="CV19" s="2056">
        <v>68.5</v>
      </c>
      <c r="CW19" s="2056">
        <v>71</v>
      </c>
      <c r="CX19" s="2056">
        <v>72.5</v>
      </c>
      <c r="CY19" s="2056">
        <v>72</v>
      </c>
      <c r="CZ19" s="2056">
        <v>69</v>
      </c>
      <c r="DA19" s="2218">
        <f>BA19/U19%</f>
        <v>100.71942446043164</v>
      </c>
      <c r="DB19" s="2389">
        <f>BA19/AJ19%</f>
        <v>99.999999999999986</v>
      </c>
      <c r="DC19" s="2390">
        <f>BP19/BA19%</f>
        <v>100.71428571428574</v>
      </c>
      <c r="DD19" s="2303">
        <v>70.5</v>
      </c>
      <c r="DE19" s="2203"/>
      <c r="DF19" s="1015" t="e">
        <f>#REF!/#REF!*100</f>
        <v>#REF!</v>
      </c>
      <c r="DG19" s="1016" t="e">
        <f>#REF!/#REF!*100</f>
        <v>#REF!</v>
      </c>
      <c r="DH19" s="1016" t="e">
        <f>D19/#REF!*100</f>
        <v>#REF!</v>
      </c>
      <c r="DI19" s="1034" t="s">
        <v>677</v>
      </c>
      <c r="DJ19" s="1030"/>
      <c r="DK19" s="68"/>
      <c r="DL19" s="1288"/>
      <c r="DM19" s="1289">
        <v>69.5</v>
      </c>
      <c r="DN19" s="1490">
        <v>71</v>
      </c>
    </row>
    <row r="20" spans="1:118" s="1290" customFormat="1" ht="39.950000000000003" customHeight="1">
      <c r="A20" s="1669"/>
      <c r="B20" s="2372" t="s">
        <v>333</v>
      </c>
      <c r="C20" s="1669" t="s">
        <v>26</v>
      </c>
      <c r="D20" s="2407">
        <f>SUM(E20:R20)/14</f>
        <v>19</v>
      </c>
      <c r="E20" s="2408">
        <v>9</v>
      </c>
      <c r="F20" s="2408">
        <v>11</v>
      </c>
      <c r="G20" s="2408">
        <v>19</v>
      </c>
      <c r="H20" s="2408">
        <v>22</v>
      </c>
      <c r="I20" s="2408">
        <v>19</v>
      </c>
      <c r="J20" s="2408">
        <v>19</v>
      </c>
      <c r="K20" s="2408">
        <v>23</v>
      </c>
      <c r="L20" s="2408">
        <v>23</v>
      </c>
      <c r="M20" s="2408">
        <v>23</v>
      </c>
      <c r="N20" s="2408">
        <v>19</v>
      </c>
      <c r="O20" s="2408">
        <v>19</v>
      </c>
      <c r="P20" s="2408">
        <v>20</v>
      </c>
      <c r="Q20" s="2408">
        <v>16</v>
      </c>
      <c r="R20" s="2408">
        <v>24</v>
      </c>
      <c r="S20" s="2408">
        <v>22.84</v>
      </c>
      <c r="T20" s="2408">
        <v>22.61</v>
      </c>
      <c r="U20" s="2409">
        <f>SUM(V20:AI20)/14</f>
        <v>19</v>
      </c>
      <c r="V20" s="2382">
        <v>9</v>
      </c>
      <c r="W20" s="2382">
        <v>11</v>
      </c>
      <c r="X20" s="2382">
        <v>19</v>
      </c>
      <c r="Y20" s="2382">
        <v>22</v>
      </c>
      <c r="Z20" s="2382">
        <v>19</v>
      </c>
      <c r="AA20" s="2382">
        <v>19</v>
      </c>
      <c r="AB20" s="2382">
        <v>23</v>
      </c>
      <c r="AC20" s="2382">
        <v>23</v>
      </c>
      <c r="AD20" s="2382">
        <v>23</v>
      </c>
      <c r="AE20" s="2382">
        <v>19</v>
      </c>
      <c r="AF20" s="2382">
        <v>19</v>
      </c>
      <c r="AG20" s="2382">
        <v>20</v>
      </c>
      <c r="AH20" s="2382">
        <v>16</v>
      </c>
      <c r="AI20" s="2382">
        <v>24</v>
      </c>
      <c r="AJ20" s="2409">
        <f>SUM(AK20:AX20)/14</f>
        <v>18.5</v>
      </c>
      <c r="AK20" s="2409">
        <v>9</v>
      </c>
      <c r="AL20" s="2409">
        <v>10</v>
      </c>
      <c r="AM20" s="2409">
        <v>17</v>
      </c>
      <c r="AN20" s="2409">
        <v>22</v>
      </c>
      <c r="AO20" s="2409">
        <v>17</v>
      </c>
      <c r="AP20" s="2409">
        <v>20</v>
      </c>
      <c r="AQ20" s="2409">
        <v>23</v>
      </c>
      <c r="AR20" s="2409">
        <v>23</v>
      </c>
      <c r="AS20" s="2409">
        <v>23</v>
      </c>
      <c r="AT20" s="2409">
        <v>21</v>
      </c>
      <c r="AU20" s="2409">
        <v>17</v>
      </c>
      <c r="AV20" s="2409">
        <v>17</v>
      </c>
      <c r="AW20" s="2409">
        <v>16</v>
      </c>
      <c r="AX20" s="2409">
        <v>24</v>
      </c>
      <c r="AY20" s="2409">
        <v>20.53</v>
      </c>
      <c r="AZ20" s="2409">
        <v>22.6</v>
      </c>
      <c r="BA20" s="2409">
        <f>SUM(BB20:BO20)/14</f>
        <v>19</v>
      </c>
      <c r="BB20" s="2409">
        <v>9</v>
      </c>
      <c r="BC20" s="2409">
        <v>11</v>
      </c>
      <c r="BD20" s="2409">
        <v>18.399999999999999</v>
      </c>
      <c r="BE20" s="2409">
        <v>19</v>
      </c>
      <c r="BF20" s="2409">
        <v>19</v>
      </c>
      <c r="BG20" s="2409">
        <v>19</v>
      </c>
      <c r="BH20" s="2409">
        <v>22</v>
      </c>
      <c r="BI20" s="2409">
        <v>23.8</v>
      </c>
      <c r="BJ20" s="2409">
        <v>22</v>
      </c>
      <c r="BK20" s="2409">
        <v>22.5</v>
      </c>
      <c r="BL20" s="2409">
        <v>19</v>
      </c>
      <c r="BM20" s="2409">
        <v>19</v>
      </c>
      <c r="BN20" s="2409">
        <v>17</v>
      </c>
      <c r="BO20" s="2409">
        <v>25.3</v>
      </c>
      <c r="BP20" s="2409">
        <v>18</v>
      </c>
      <c r="BQ20" s="2409">
        <v>28.4</v>
      </c>
      <c r="BR20" s="3015">
        <v>28.1</v>
      </c>
      <c r="BS20" s="3015">
        <v>24.2</v>
      </c>
      <c r="BT20" s="2408">
        <f>BR20/AZ20%</f>
        <v>124.33628318584071</v>
      </c>
      <c r="BU20" s="2408">
        <f>BR20/BP20%</f>
        <v>156.11111111111111</v>
      </c>
      <c r="BV20" s="2408">
        <f>BS20/BP20%</f>
        <v>134.44444444444446</v>
      </c>
      <c r="BW20" s="2896">
        <v>23</v>
      </c>
      <c r="BX20" s="2871">
        <v>15.3</v>
      </c>
      <c r="BY20" s="2871">
        <v>17.399999999999999</v>
      </c>
      <c r="BZ20" s="2871">
        <v>25.8</v>
      </c>
      <c r="CA20" s="2871">
        <v>28.7</v>
      </c>
      <c r="CB20" s="2871">
        <v>17.2</v>
      </c>
      <c r="CC20" s="2871">
        <v>18.899999999999999</v>
      </c>
      <c r="CD20" s="2871">
        <v>23.7</v>
      </c>
      <c r="CE20" s="2871">
        <v>28.6</v>
      </c>
      <c r="CF20" s="2871">
        <v>28.9</v>
      </c>
      <c r="CG20" s="2871">
        <v>26.8</v>
      </c>
      <c r="CH20" s="2871">
        <v>17.3</v>
      </c>
      <c r="CI20" s="2871">
        <v>22.4</v>
      </c>
      <c r="CJ20" s="2871">
        <v>17.2</v>
      </c>
      <c r="CK20" s="2871">
        <v>33.799999999999997</v>
      </c>
      <c r="CL20" s="2409"/>
      <c r="CM20" s="2409">
        <v>9</v>
      </c>
      <c r="CN20" s="2409">
        <v>12.5</v>
      </c>
      <c r="CO20" s="2409">
        <v>17.8</v>
      </c>
      <c r="CP20" s="2409">
        <v>17.95</v>
      </c>
      <c r="CQ20" s="2409">
        <v>14.2</v>
      </c>
      <c r="CR20" s="2409">
        <v>17.899999999999999</v>
      </c>
      <c r="CS20" s="2409">
        <v>17.600000000000001</v>
      </c>
      <c r="CT20" s="2409">
        <v>24.5</v>
      </c>
      <c r="CU20" s="2409">
        <v>17.899999999999999</v>
      </c>
      <c r="CV20" s="2409">
        <v>23.6</v>
      </c>
      <c r="CW20" s="2409">
        <v>17.600000000000001</v>
      </c>
      <c r="CX20" s="2409">
        <v>18.8</v>
      </c>
      <c r="CY20" s="2409">
        <v>18.600000000000001</v>
      </c>
      <c r="CZ20" s="2409">
        <v>33.799999999999997</v>
      </c>
      <c r="DA20" s="2410">
        <f>BA20/U20%</f>
        <v>100</v>
      </c>
      <c r="DB20" s="2411">
        <f>BA20/AJ20%</f>
        <v>102.70270270270271</v>
      </c>
      <c r="DC20" s="2412">
        <f>BP20/BA20%</f>
        <v>94.73684210526315</v>
      </c>
      <c r="DD20" s="2413">
        <v>18.7</v>
      </c>
      <c r="DE20" s="2408"/>
      <c r="DF20" s="1043" t="e">
        <f>#REF!/#REF!*100</f>
        <v>#REF!</v>
      </c>
      <c r="DG20" s="1044" t="e">
        <f>#REF!/#REF!*100</f>
        <v>#REF!</v>
      </c>
      <c r="DH20" s="1044" t="e">
        <f>D20/#REF!*100</f>
        <v>#REF!</v>
      </c>
      <c r="DI20" s="1045">
        <v>19</v>
      </c>
      <c r="DJ20" s="1046"/>
      <c r="DK20" s="68"/>
      <c r="DL20" s="1288"/>
      <c r="DM20" s="1291">
        <v>19</v>
      </c>
      <c r="DN20" s="1490">
        <v>18</v>
      </c>
    </row>
    <row r="21" spans="1:118" s="1056" customFormat="1" hidden="1">
      <c r="A21" s="1047">
        <v>3</v>
      </c>
      <c r="B21" s="1048" t="s">
        <v>334</v>
      </c>
      <c r="C21" s="1049"/>
      <c r="D21" s="1050"/>
      <c r="E21" s="1050"/>
      <c r="F21" s="1050"/>
      <c r="G21" s="1050"/>
      <c r="H21" s="1050"/>
      <c r="I21" s="1050"/>
      <c r="J21" s="1050"/>
      <c r="K21" s="1050"/>
      <c r="L21" s="1050"/>
      <c r="M21" s="1050"/>
      <c r="N21" s="1050"/>
      <c r="O21" s="1050"/>
      <c r="P21" s="1050"/>
      <c r="Q21" s="1050"/>
      <c r="R21" s="1050"/>
      <c r="S21" s="1050"/>
      <c r="T21" s="1050"/>
      <c r="U21" s="1050"/>
      <c r="V21" s="1050"/>
      <c r="W21" s="1050"/>
      <c r="X21" s="1050"/>
      <c r="Y21" s="1050"/>
      <c r="Z21" s="1050"/>
      <c r="AA21" s="1050"/>
      <c r="AB21" s="1050"/>
      <c r="AC21" s="1050"/>
      <c r="AD21" s="1050"/>
      <c r="AE21" s="1050"/>
      <c r="AF21" s="1050"/>
      <c r="AG21" s="1050"/>
      <c r="AH21" s="1050"/>
      <c r="AI21" s="1050"/>
      <c r="AJ21" s="1050"/>
      <c r="AK21" s="1050"/>
      <c r="AL21" s="1050"/>
      <c r="AM21" s="1050"/>
      <c r="AN21" s="1050"/>
      <c r="AO21" s="1050"/>
      <c r="AP21" s="1050"/>
      <c r="AQ21" s="1050"/>
      <c r="AR21" s="1050"/>
      <c r="AS21" s="1050"/>
      <c r="AT21" s="1050"/>
      <c r="AU21" s="1050"/>
      <c r="AV21" s="1050"/>
      <c r="AW21" s="1050"/>
      <c r="AX21" s="1050"/>
      <c r="AY21" s="1050"/>
      <c r="AZ21" s="1050"/>
      <c r="BA21" s="1050"/>
      <c r="BB21" s="1050"/>
      <c r="BC21" s="1050"/>
      <c r="BD21" s="1050"/>
      <c r="BE21" s="1050"/>
      <c r="BF21" s="1050"/>
      <c r="BG21" s="1050"/>
      <c r="BH21" s="1050"/>
      <c r="BI21" s="1050"/>
      <c r="BJ21" s="1050"/>
      <c r="BK21" s="1050"/>
      <c r="BL21" s="1050"/>
      <c r="BM21" s="1050"/>
      <c r="BN21" s="1050"/>
      <c r="BO21" s="1050"/>
      <c r="BP21" s="1050"/>
      <c r="BQ21" s="1050"/>
      <c r="BR21" s="1050"/>
      <c r="BS21" s="1050"/>
      <c r="BT21" s="1050"/>
      <c r="BU21" s="1050"/>
      <c r="BV21" s="1050"/>
      <c r="BW21" s="1050"/>
      <c r="BX21" s="1050"/>
      <c r="BY21" s="1050"/>
      <c r="BZ21" s="1050"/>
      <c r="CA21" s="1050"/>
      <c r="CB21" s="1050"/>
      <c r="CC21" s="1050"/>
      <c r="CD21" s="1050"/>
      <c r="CE21" s="1050"/>
      <c r="CF21" s="1050"/>
      <c r="CG21" s="1050"/>
      <c r="CH21" s="1050"/>
      <c r="CI21" s="1050"/>
      <c r="CJ21" s="1050"/>
      <c r="CK21" s="1050"/>
      <c r="CL21" s="1050"/>
      <c r="CM21" s="1050"/>
      <c r="CN21" s="1050"/>
      <c r="CO21" s="1050"/>
      <c r="CP21" s="1050"/>
      <c r="CQ21" s="1050"/>
      <c r="CR21" s="1050"/>
      <c r="CS21" s="1050"/>
      <c r="CT21" s="1050"/>
      <c r="CU21" s="1050"/>
      <c r="CV21" s="1050"/>
      <c r="CW21" s="1050"/>
      <c r="CX21" s="1050"/>
      <c r="CY21" s="1050"/>
      <c r="CZ21" s="1050"/>
      <c r="DA21" s="1052" t="e">
        <f>U21/#REF!%</f>
        <v>#REF!</v>
      </c>
      <c r="DB21" s="1052" t="e">
        <f t="shared" ref="DB21:DB28" si="25">U21/D21%</f>
        <v>#DIV/0!</v>
      </c>
      <c r="DC21" s="1052" t="e">
        <f t="shared" ref="DC21:DC28" si="26">AJ21/U21%</f>
        <v>#DIV/0!</v>
      </c>
      <c r="DD21" s="1050"/>
      <c r="DE21" s="1050"/>
      <c r="DF21" s="1051"/>
      <c r="DG21" s="1051"/>
      <c r="DH21" s="1051"/>
      <c r="DI21" s="1051"/>
      <c r="DJ21" s="1053"/>
      <c r="DK21" s="1054"/>
      <c r="DL21" s="1055"/>
      <c r="DN21" s="1343"/>
    </row>
    <row r="22" spans="1:118" s="1056" customFormat="1" hidden="1">
      <c r="A22" s="1057"/>
      <c r="B22" s="1058" t="s">
        <v>335</v>
      </c>
      <c r="C22" s="1059" t="s">
        <v>336</v>
      </c>
      <c r="D22" s="1061"/>
      <c r="E22" s="1061"/>
      <c r="F22" s="1061"/>
      <c r="G22" s="1061"/>
      <c r="H22" s="1061"/>
      <c r="I22" s="1061"/>
      <c r="J22" s="1061"/>
      <c r="K22" s="1061"/>
      <c r="L22" s="1061"/>
      <c r="M22" s="1061"/>
      <c r="N22" s="1061"/>
      <c r="O22" s="1061"/>
      <c r="P22" s="1061"/>
      <c r="Q22" s="1061"/>
      <c r="R22" s="1061"/>
      <c r="S22" s="1061"/>
      <c r="T22" s="1061"/>
      <c r="U22" s="1061"/>
      <c r="V22" s="1061"/>
      <c r="W22" s="1061"/>
      <c r="X22" s="1061"/>
      <c r="Y22" s="1061"/>
      <c r="Z22" s="1061"/>
      <c r="AA22" s="1061"/>
      <c r="AB22" s="1061"/>
      <c r="AC22" s="1061"/>
      <c r="AD22" s="1061"/>
      <c r="AE22" s="1061"/>
      <c r="AF22" s="1061"/>
      <c r="AG22" s="1061"/>
      <c r="AH22" s="1061"/>
      <c r="AI22" s="1061"/>
      <c r="AJ22" s="1061"/>
      <c r="AK22" s="1061"/>
      <c r="AL22" s="1061"/>
      <c r="AM22" s="1061"/>
      <c r="AN22" s="1061"/>
      <c r="AO22" s="1061"/>
      <c r="AP22" s="1061"/>
      <c r="AQ22" s="1061"/>
      <c r="AR22" s="1061"/>
      <c r="AS22" s="1061"/>
      <c r="AT22" s="1061"/>
      <c r="AU22" s="1061"/>
      <c r="AV22" s="1061"/>
      <c r="AW22" s="1061"/>
      <c r="AX22" s="1061"/>
      <c r="AY22" s="1061"/>
      <c r="AZ22" s="1061"/>
      <c r="BA22" s="1061"/>
      <c r="BB22" s="1061"/>
      <c r="BC22" s="1061"/>
      <c r="BD22" s="1061"/>
      <c r="BE22" s="1061"/>
      <c r="BF22" s="1061"/>
      <c r="BG22" s="1061"/>
      <c r="BH22" s="1061"/>
      <c r="BI22" s="1061"/>
      <c r="BJ22" s="1061"/>
      <c r="BK22" s="1061"/>
      <c r="BL22" s="1061"/>
      <c r="BM22" s="1061"/>
      <c r="BN22" s="1061"/>
      <c r="BO22" s="1061"/>
      <c r="BP22" s="1061"/>
      <c r="BQ22" s="1061"/>
      <c r="BR22" s="1061"/>
      <c r="BS22" s="1061"/>
      <c r="BT22" s="1061"/>
      <c r="BU22" s="1061"/>
      <c r="BV22" s="1061"/>
      <c r="BW22" s="1061"/>
      <c r="BX22" s="1061"/>
      <c r="BY22" s="1061"/>
      <c r="BZ22" s="1061"/>
      <c r="CA22" s="1061"/>
      <c r="CB22" s="1061"/>
      <c r="CC22" s="1061"/>
      <c r="CD22" s="1061"/>
      <c r="CE22" s="1061"/>
      <c r="CF22" s="1061"/>
      <c r="CG22" s="1061"/>
      <c r="CH22" s="1061"/>
      <c r="CI22" s="1061"/>
      <c r="CJ22" s="1061"/>
      <c r="CK22" s="1061"/>
      <c r="CL22" s="1061"/>
      <c r="CM22" s="1061"/>
      <c r="CN22" s="1061"/>
      <c r="CO22" s="1061"/>
      <c r="CP22" s="1061"/>
      <c r="CQ22" s="1061"/>
      <c r="CR22" s="1061"/>
      <c r="CS22" s="1061"/>
      <c r="CT22" s="1061"/>
      <c r="CU22" s="1061"/>
      <c r="CV22" s="1061"/>
      <c r="CW22" s="1061"/>
      <c r="CX22" s="1061"/>
      <c r="CY22" s="1061"/>
      <c r="CZ22" s="1061"/>
      <c r="DA22" s="342" t="e">
        <f>U22/#REF!%</f>
        <v>#REF!</v>
      </c>
      <c r="DB22" s="342" t="e">
        <f t="shared" si="25"/>
        <v>#DIV/0!</v>
      </c>
      <c r="DC22" s="342" t="e">
        <f t="shared" si="26"/>
        <v>#DIV/0!</v>
      </c>
      <c r="DD22" s="1061"/>
      <c r="DE22" s="1061"/>
      <c r="DF22" s="1062"/>
      <c r="DG22" s="1062"/>
      <c r="DH22" s="1062"/>
      <c r="DI22" s="1062"/>
      <c r="DJ22" s="1063"/>
      <c r="DK22" s="1054"/>
      <c r="DL22" s="1055"/>
      <c r="DN22" s="1343"/>
    </row>
    <row r="23" spans="1:118" s="1056" customFormat="1" hidden="1">
      <c r="A23" s="1064"/>
      <c r="B23" s="1065" t="s">
        <v>337</v>
      </c>
      <c r="C23" s="1066" t="s">
        <v>336</v>
      </c>
      <c r="D23" s="1060"/>
      <c r="E23" s="1060"/>
      <c r="F23" s="1060"/>
      <c r="G23" s="1060"/>
      <c r="H23" s="1060"/>
      <c r="I23" s="1060"/>
      <c r="J23" s="1060"/>
      <c r="K23" s="1060"/>
      <c r="L23" s="1060"/>
      <c r="M23" s="1060"/>
      <c r="N23" s="1060"/>
      <c r="O23" s="1060"/>
      <c r="P23" s="1060"/>
      <c r="Q23" s="1060"/>
      <c r="R23" s="1060"/>
      <c r="S23" s="1060"/>
      <c r="T23" s="1060"/>
      <c r="U23" s="1060"/>
      <c r="V23" s="1060"/>
      <c r="W23" s="1060"/>
      <c r="X23" s="1060"/>
      <c r="Y23" s="1060"/>
      <c r="Z23" s="1060"/>
      <c r="AA23" s="1060"/>
      <c r="AB23" s="1060"/>
      <c r="AC23" s="1060"/>
      <c r="AD23" s="1060"/>
      <c r="AE23" s="1060"/>
      <c r="AF23" s="1060"/>
      <c r="AG23" s="1060"/>
      <c r="AH23" s="1060"/>
      <c r="AI23" s="1060"/>
      <c r="AJ23" s="1060"/>
      <c r="AK23" s="1060"/>
      <c r="AL23" s="1060"/>
      <c r="AM23" s="1060"/>
      <c r="AN23" s="1060"/>
      <c r="AO23" s="1060"/>
      <c r="AP23" s="1060"/>
      <c r="AQ23" s="1060"/>
      <c r="AR23" s="1060"/>
      <c r="AS23" s="1060"/>
      <c r="AT23" s="1060"/>
      <c r="AU23" s="1060"/>
      <c r="AV23" s="1060"/>
      <c r="AW23" s="1060"/>
      <c r="AX23" s="1060"/>
      <c r="AY23" s="1060"/>
      <c r="AZ23" s="1060"/>
      <c r="BA23" s="1060"/>
      <c r="BB23" s="1060"/>
      <c r="BC23" s="1060"/>
      <c r="BD23" s="1060"/>
      <c r="BE23" s="1060"/>
      <c r="BF23" s="1060"/>
      <c r="BG23" s="1060"/>
      <c r="BH23" s="1060"/>
      <c r="BI23" s="1060"/>
      <c r="BJ23" s="1060"/>
      <c r="BK23" s="1060"/>
      <c r="BL23" s="1060"/>
      <c r="BM23" s="1060"/>
      <c r="BN23" s="1060"/>
      <c r="BO23" s="1060"/>
      <c r="BP23" s="1060"/>
      <c r="BQ23" s="1060"/>
      <c r="BR23" s="1060"/>
      <c r="BS23" s="1060"/>
      <c r="BT23" s="1060"/>
      <c r="BU23" s="1060"/>
      <c r="BV23" s="1060"/>
      <c r="BW23" s="1060"/>
      <c r="BX23" s="1060"/>
      <c r="BY23" s="1060"/>
      <c r="BZ23" s="1060"/>
      <c r="CA23" s="1060"/>
      <c r="CB23" s="1060"/>
      <c r="CC23" s="1060"/>
      <c r="CD23" s="1060"/>
      <c r="CE23" s="1060"/>
      <c r="CF23" s="1060"/>
      <c r="CG23" s="1060"/>
      <c r="CH23" s="1060"/>
      <c r="CI23" s="1060"/>
      <c r="CJ23" s="1060"/>
      <c r="CK23" s="1060"/>
      <c r="CL23" s="1060"/>
      <c r="CM23" s="1060"/>
      <c r="CN23" s="1060"/>
      <c r="CO23" s="1060"/>
      <c r="CP23" s="1060"/>
      <c r="CQ23" s="1060"/>
      <c r="CR23" s="1060"/>
      <c r="CS23" s="1060"/>
      <c r="CT23" s="1060"/>
      <c r="CU23" s="1060"/>
      <c r="CV23" s="1060"/>
      <c r="CW23" s="1060"/>
      <c r="CX23" s="1060"/>
      <c r="CY23" s="1060"/>
      <c r="CZ23" s="1060"/>
      <c r="DA23" s="342" t="e">
        <f>U23/#REF!%</f>
        <v>#REF!</v>
      </c>
      <c r="DB23" s="342" t="e">
        <f t="shared" si="25"/>
        <v>#DIV/0!</v>
      </c>
      <c r="DC23" s="342" t="e">
        <f t="shared" si="26"/>
        <v>#DIV/0!</v>
      </c>
      <c r="DD23" s="1060"/>
      <c r="DE23" s="1060"/>
      <c r="DF23" s="1067"/>
      <c r="DG23" s="1067"/>
      <c r="DH23" s="1067"/>
      <c r="DI23" s="1067"/>
      <c r="DJ23" s="1063"/>
      <c r="DK23" s="1054"/>
      <c r="DL23" s="1055"/>
      <c r="DN23" s="1343"/>
    </row>
    <row r="24" spans="1:118" s="1073" customFormat="1" hidden="1">
      <c r="A24" s="1057"/>
      <c r="B24" s="1058" t="s">
        <v>338</v>
      </c>
      <c r="C24" s="1059" t="s">
        <v>336</v>
      </c>
      <c r="D24" s="1068"/>
      <c r="E24" s="1068"/>
      <c r="F24" s="1068"/>
      <c r="G24" s="1068"/>
      <c r="H24" s="1068"/>
      <c r="I24" s="1068"/>
      <c r="J24" s="1068"/>
      <c r="K24" s="1068"/>
      <c r="L24" s="1068"/>
      <c r="M24" s="1068"/>
      <c r="N24" s="1068"/>
      <c r="O24" s="1068"/>
      <c r="P24" s="1068"/>
      <c r="Q24" s="1068"/>
      <c r="R24" s="1068"/>
      <c r="S24" s="1068"/>
      <c r="T24" s="1068"/>
      <c r="U24" s="1068"/>
      <c r="V24" s="1068"/>
      <c r="W24" s="1068"/>
      <c r="X24" s="1068"/>
      <c r="Y24" s="1068"/>
      <c r="Z24" s="1068"/>
      <c r="AA24" s="1068"/>
      <c r="AB24" s="1068"/>
      <c r="AC24" s="1068"/>
      <c r="AD24" s="1068"/>
      <c r="AE24" s="1068"/>
      <c r="AF24" s="1068"/>
      <c r="AG24" s="1068"/>
      <c r="AH24" s="1068"/>
      <c r="AI24" s="1068"/>
      <c r="AJ24" s="1068"/>
      <c r="AK24" s="1068"/>
      <c r="AL24" s="1068"/>
      <c r="AM24" s="1068"/>
      <c r="AN24" s="1068"/>
      <c r="AO24" s="1068"/>
      <c r="AP24" s="1068"/>
      <c r="AQ24" s="1068"/>
      <c r="AR24" s="1068"/>
      <c r="AS24" s="1068"/>
      <c r="AT24" s="1068"/>
      <c r="AU24" s="1068"/>
      <c r="AV24" s="1068"/>
      <c r="AW24" s="1068"/>
      <c r="AX24" s="1068"/>
      <c r="AY24" s="1068"/>
      <c r="AZ24" s="1068"/>
      <c r="BA24" s="1068"/>
      <c r="BB24" s="1068"/>
      <c r="BC24" s="1068"/>
      <c r="BD24" s="1068"/>
      <c r="BE24" s="1068"/>
      <c r="BF24" s="1068"/>
      <c r="BG24" s="1068"/>
      <c r="BH24" s="1068"/>
      <c r="BI24" s="1068"/>
      <c r="BJ24" s="1068"/>
      <c r="BK24" s="1068"/>
      <c r="BL24" s="1068"/>
      <c r="BM24" s="1068"/>
      <c r="BN24" s="1068"/>
      <c r="BO24" s="1068"/>
      <c r="BP24" s="1068"/>
      <c r="BQ24" s="1068"/>
      <c r="BR24" s="1068"/>
      <c r="BS24" s="1068"/>
      <c r="BT24" s="1068"/>
      <c r="BU24" s="1068"/>
      <c r="BV24" s="1068"/>
      <c r="BW24" s="1068"/>
      <c r="BX24" s="1068"/>
      <c r="BY24" s="1068"/>
      <c r="BZ24" s="1068"/>
      <c r="CA24" s="1068"/>
      <c r="CB24" s="1068"/>
      <c r="CC24" s="1068"/>
      <c r="CD24" s="1068"/>
      <c r="CE24" s="1068"/>
      <c r="CF24" s="1068"/>
      <c r="CG24" s="1068"/>
      <c r="CH24" s="1068"/>
      <c r="CI24" s="1068"/>
      <c r="CJ24" s="1068"/>
      <c r="CK24" s="1068"/>
      <c r="CL24" s="1068"/>
      <c r="CM24" s="1068"/>
      <c r="CN24" s="1068"/>
      <c r="CO24" s="1068"/>
      <c r="CP24" s="1068"/>
      <c r="CQ24" s="1068"/>
      <c r="CR24" s="1068"/>
      <c r="CS24" s="1068"/>
      <c r="CT24" s="1068"/>
      <c r="CU24" s="1068"/>
      <c r="CV24" s="1068"/>
      <c r="CW24" s="1068"/>
      <c r="CX24" s="1068"/>
      <c r="CY24" s="1068"/>
      <c r="CZ24" s="1068"/>
      <c r="DA24" s="342" t="e">
        <f>U24/#REF!%</f>
        <v>#REF!</v>
      </c>
      <c r="DB24" s="342" t="e">
        <f t="shared" si="25"/>
        <v>#DIV/0!</v>
      </c>
      <c r="DC24" s="342" t="e">
        <f t="shared" si="26"/>
        <v>#DIV/0!</v>
      </c>
      <c r="DD24" s="1068"/>
      <c r="DE24" s="1068"/>
      <c r="DF24" s="1069"/>
      <c r="DG24" s="1069"/>
      <c r="DH24" s="1069"/>
      <c r="DI24" s="1069"/>
      <c r="DJ24" s="1070"/>
      <c r="DK24" s="1071"/>
      <c r="DL24" s="1072"/>
      <c r="DN24" s="1344"/>
    </row>
    <row r="25" spans="1:118" s="1056" customFormat="1" hidden="1">
      <c r="A25" s="1064"/>
      <c r="B25" s="1065" t="s">
        <v>339</v>
      </c>
      <c r="C25" s="1066" t="s">
        <v>336</v>
      </c>
      <c r="D25" s="1060"/>
      <c r="E25" s="1060"/>
      <c r="F25" s="1060"/>
      <c r="G25" s="1060"/>
      <c r="H25" s="1060"/>
      <c r="I25" s="1060"/>
      <c r="J25" s="1060"/>
      <c r="K25" s="1060"/>
      <c r="L25" s="1060"/>
      <c r="M25" s="1060"/>
      <c r="N25" s="1060"/>
      <c r="O25" s="1060"/>
      <c r="P25" s="1060"/>
      <c r="Q25" s="1060"/>
      <c r="R25" s="1060"/>
      <c r="S25" s="1060"/>
      <c r="T25" s="1060"/>
      <c r="U25" s="1060"/>
      <c r="V25" s="1060"/>
      <c r="W25" s="1060"/>
      <c r="X25" s="1060"/>
      <c r="Y25" s="1060"/>
      <c r="Z25" s="1060"/>
      <c r="AA25" s="1060"/>
      <c r="AB25" s="1060"/>
      <c r="AC25" s="1060"/>
      <c r="AD25" s="1060"/>
      <c r="AE25" s="1060"/>
      <c r="AF25" s="1060"/>
      <c r="AG25" s="1060"/>
      <c r="AH25" s="1060"/>
      <c r="AI25" s="1060"/>
      <c r="AJ25" s="1060"/>
      <c r="AK25" s="1060"/>
      <c r="AL25" s="1060"/>
      <c r="AM25" s="1060"/>
      <c r="AN25" s="1060"/>
      <c r="AO25" s="1060"/>
      <c r="AP25" s="1060"/>
      <c r="AQ25" s="1060"/>
      <c r="AR25" s="1060"/>
      <c r="AS25" s="1060"/>
      <c r="AT25" s="1060"/>
      <c r="AU25" s="1060"/>
      <c r="AV25" s="1060"/>
      <c r="AW25" s="1060"/>
      <c r="AX25" s="1060"/>
      <c r="AY25" s="1060"/>
      <c r="AZ25" s="1060"/>
      <c r="BA25" s="1060"/>
      <c r="BB25" s="1060"/>
      <c r="BC25" s="1060"/>
      <c r="BD25" s="1060"/>
      <c r="BE25" s="1060"/>
      <c r="BF25" s="1060"/>
      <c r="BG25" s="1060"/>
      <c r="BH25" s="1060"/>
      <c r="BI25" s="1060"/>
      <c r="BJ25" s="1060"/>
      <c r="BK25" s="1060"/>
      <c r="BL25" s="1060"/>
      <c r="BM25" s="1060"/>
      <c r="BN25" s="1060"/>
      <c r="BO25" s="1060"/>
      <c r="BP25" s="1060"/>
      <c r="BQ25" s="1060"/>
      <c r="BR25" s="1060"/>
      <c r="BS25" s="1060"/>
      <c r="BT25" s="1060"/>
      <c r="BU25" s="1060"/>
      <c r="BV25" s="1060"/>
      <c r="BW25" s="1060"/>
      <c r="BX25" s="1060"/>
      <c r="BY25" s="1060"/>
      <c r="BZ25" s="1060"/>
      <c r="CA25" s="1060"/>
      <c r="CB25" s="1060"/>
      <c r="CC25" s="1060"/>
      <c r="CD25" s="1060"/>
      <c r="CE25" s="1060"/>
      <c r="CF25" s="1060"/>
      <c r="CG25" s="1060"/>
      <c r="CH25" s="1060"/>
      <c r="CI25" s="1060"/>
      <c r="CJ25" s="1060"/>
      <c r="CK25" s="1060"/>
      <c r="CL25" s="1060"/>
      <c r="CM25" s="1060"/>
      <c r="CN25" s="1060"/>
      <c r="CO25" s="1060"/>
      <c r="CP25" s="1060"/>
      <c r="CQ25" s="1060"/>
      <c r="CR25" s="1060"/>
      <c r="CS25" s="1060"/>
      <c r="CT25" s="1060"/>
      <c r="CU25" s="1060"/>
      <c r="CV25" s="1060"/>
      <c r="CW25" s="1060"/>
      <c r="CX25" s="1060"/>
      <c r="CY25" s="1060"/>
      <c r="CZ25" s="1060"/>
      <c r="DA25" s="342" t="e">
        <f>U25/#REF!%</f>
        <v>#REF!</v>
      </c>
      <c r="DB25" s="342" t="e">
        <f t="shared" si="25"/>
        <v>#DIV/0!</v>
      </c>
      <c r="DC25" s="342" t="e">
        <f t="shared" si="26"/>
        <v>#DIV/0!</v>
      </c>
      <c r="DD25" s="1060"/>
      <c r="DE25" s="1060"/>
      <c r="DF25" s="1067"/>
      <c r="DG25" s="1067"/>
      <c r="DH25" s="1067"/>
      <c r="DI25" s="1067"/>
      <c r="DJ25" s="1063"/>
      <c r="DK25" s="1054"/>
      <c r="DL25" s="1055"/>
      <c r="DN25" s="1343"/>
    </row>
    <row r="26" spans="1:118" s="1073" customFormat="1" hidden="1">
      <c r="A26" s="1057"/>
      <c r="B26" s="1058" t="s">
        <v>340</v>
      </c>
      <c r="C26" s="1059" t="s">
        <v>336</v>
      </c>
      <c r="D26" s="1068"/>
      <c r="E26" s="1068"/>
      <c r="F26" s="1068"/>
      <c r="G26" s="1068"/>
      <c r="H26" s="1068"/>
      <c r="I26" s="1068"/>
      <c r="J26" s="1068"/>
      <c r="K26" s="1068"/>
      <c r="L26" s="1068"/>
      <c r="M26" s="1068"/>
      <c r="N26" s="1068"/>
      <c r="O26" s="1068"/>
      <c r="P26" s="1068"/>
      <c r="Q26" s="1068"/>
      <c r="R26" s="1068"/>
      <c r="S26" s="1068"/>
      <c r="T26" s="1068"/>
      <c r="U26" s="1068"/>
      <c r="V26" s="1068"/>
      <c r="W26" s="1068"/>
      <c r="X26" s="1068"/>
      <c r="Y26" s="1068"/>
      <c r="Z26" s="1068"/>
      <c r="AA26" s="1068"/>
      <c r="AB26" s="1068"/>
      <c r="AC26" s="1068"/>
      <c r="AD26" s="1068"/>
      <c r="AE26" s="1068"/>
      <c r="AF26" s="1068"/>
      <c r="AG26" s="1068"/>
      <c r="AH26" s="1068"/>
      <c r="AI26" s="1068"/>
      <c r="AJ26" s="1068"/>
      <c r="AK26" s="1068"/>
      <c r="AL26" s="1068"/>
      <c r="AM26" s="1068"/>
      <c r="AN26" s="1068"/>
      <c r="AO26" s="1068"/>
      <c r="AP26" s="1068"/>
      <c r="AQ26" s="1068"/>
      <c r="AR26" s="1068"/>
      <c r="AS26" s="1068"/>
      <c r="AT26" s="1068"/>
      <c r="AU26" s="1068"/>
      <c r="AV26" s="1068"/>
      <c r="AW26" s="1068"/>
      <c r="AX26" s="1068"/>
      <c r="AY26" s="1068"/>
      <c r="AZ26" s="1068"/>
      <c r="BA26" s="1068"/>
      <c r="BB26" s="1068"/>
      <c r="BC26" s="1068"/>
      <c r="BD26" s="1068"/>
      <c r="BE26" s="1068"/>
      <c r="BF26" s="1068"/>
      <c r="BG26" s="1068"/>
      <c r="BH26" s="1068"/>
      <c r="BI26" s="1068"/>
      <c r="BJ26" s="1068"/>
      <c r="BK26" s="1068"/>
      <c r="BL26" s="1068"/>
      <c r="BM26" s="1068"/>
      <c r="BN26" s="1068"/>
      <c r="BO26" s="1068"/>
      <c r="BP26" s="1068"/>
      <c r="BQ26" s="1068"/>
      <c r="BR26" s="1068"/>
      <c r="BS26" s="1068"/>
      <c r="BT26" s="1068"/>
      <c r="BU26" s="1068"/>
      <c r="BV26" s="1068"/>
      <c r="BW26" s="1068"/>
      <c r="BX26" s="1068"/>
      <c r="BY26" s="1068"/>
      <c r="BZ26" s="1068"/>
      <c r="CA26" s="1068"/>
      <c r="CB26" s="1068"/>
      <c r="CC26" s="1068"/>
      <c r="CD26" s="1068"/>
      <c r="CE26" s="1068"/>
      <c r="CF26" s="1068"/>
      <c r="CG26" s="1068"/>
      <c r="CH26" s="1068"/>
      <c r="CI26" s="1068"/>
      <c r="CJ26" s="1068"/>
      <c r="CK26" s="1068"/>
      <c r="CL26" s="1068"/>
      <c r="CM26" s="1068"/>
      <c r="CN26" s="1068"/>
      <c r="CO26" s="1068"/>
      <c r="CP26" s="1068"/>
      <c r="CQ26" s="1068"/>
      <c r="CR26" s="1068"/>
      <c r="CS26" s="1068"/>
      <c r="CT26" s="1068"/>
      <c r="CU26" s="1068"/>
      <c r="CV26" s="1068"/>
      <c r="CW26" s="1068"/>
      <c r="CX26" s="1068"/>
      <c r="CY26" s="1068"/>
      <c r="CZ26" s="1068"/>
      <c r="DA26" s="342" t="e">
        <f>U26/#REF!%</f>
        <v>#REF!</v>
      </c>
      <c r="DB26" s="342" t="e">
        <f t="shared" si="25"/>
        <v>#DIV/0!</v>
      </c>
      <c r="DC26" s="342" t="e">
        <f t="shared" si="26"/>
        <v>#DIV/0!</v>
      </c>
      <c r="DD26" s="1068"/>
      <c r="DE26" s="1068"/>
      <c r="DF26" s="1069"/>
      <c r="DG26" s="1069"/>
      <c r="DH26" s="1069"/>
      <c r="DI26" s="1069"/>
      <c r="DJ26" s="1070"/>
      <c r="DK26" s="1071"/>
      <c r="DL26" s="1072"/>
      <c r="DN26" s="1344"/>
    </row>
    <row r="27" spans="1:118" s="1056" customFormat="1" hidden="1">
      <c r="A27" s="1064"/>
      <c r="B27" s="1065" t="s">
        <v>341</v>
      </c>
      <c r="C27" s="1066" t="s">
        <v>336</v>
      </c>
      <c r="D27" s="1060"/>
      <c r="E27" s="1060"/>
      <c r="F27" s="1060"/>
      <c r="G27" s="1060"/>
      <c r="H27" s="1060"/>
      <c r="I27" s="1060"/>
      <c r="J27" s="1060"/>
      <c r="K27" s="1060"/>
      <c r="L27" s="1060"/>
      <c r="M27" s="1060"/>
      <c r="N27" s="1060"/>
      <c r="O27" s="1060"/>
      <c r="P27" s="1060"/>
      <c r="Q27" s="1060"/>
      <c r="R27" s="1060"/>
      <c r="S27" s="1060"/>
      <c r="T27" s="1060"/>
      <c r="U27" s="1060"/>
      <c r="V27" s="1060"/>
      <c r="W27" s="1060"/>
      <c r="X27" s="1060"/>
      <c r="Y27" s="1060"/>
      <c r="Z27" s="1060"/>
      <c r="AA27" s="1060"/>
      <c r="AB27" s="1060"/>
      <c r="AC27" s="1060"/>
      <c r="AD27" s="1060"/>
      <c r="AE27" s="1060"/>
      <c r="AF27" s="1060"/>
      <c r="AG27" s="1060"/>
      <c r="AH27" s="1060"/>
      <c r="AI27" s="1060"/>
      <c r="AJ27" s="1060"/>
      <c r="AK27" s="1060"/>
      <c r="AL27" s="1060"/>
      <c r="AM27" s="1060"/>
      <c r="AN27" s="1060"/>
      <c r="AO27" s="1060"/>
      <c r="AP27" s="1060"/>
      <c r="AQ27" s="1060"/>
      <c r="AR27" s="1060"/>
      <c r="AS27" s="1060"/>
      <c r="AT27" s="1060"/>
      <c r="AU27" s="1060"/>
      <c r="AV27" s="1060"/>
      <c r="AW27" s="1060"/>
      <c r="AX27" s="1060"/>
      <c r="AY27" s="1060"/>
      <c r="AZ27" s="1060"/>
      <c r="BA27" s="1060"/>
      <c r="BB27" s="1060"/>
      <c r="BC27" s="1060"/>
      <c r="BD27" s="1060"/>
      <c r="BE27" s="1060"/>
      <c r="BF27" s="1060"/>
      <c r="BG27" s="1060"/>
      <c r="BH27" s="1060"/>
      <c r="BI27" s="1060"/>
      <c r="BJ27" s="1060"/>
      <c r="BK27" s="1060"/>
      <c r="BL27" s="1060"/>
      <c r="BM27" s="1060"/>
      <c r="BN27" s="1060"/>
      <c r="BO27" s="1060"/>
      <c r="BP27" s="1060"/>
      <c r="BQ27" s="1060"/>
      <c r="BR27" s="1060"/>
      <c r="BS27" s="1060"/>
      <c r="BT27" s="1060"/>
      <c r="BU27" s="1060"/>
      <c r="BV27" s="1060"/>
      <c r="BW27" s="1060"/>
      <c r="BX27" s="1060"/>
      <c r="BY27" s="1060"/>
      <c r="BZ27" s="1060"/>
      <c r="CA27" s="1060"/>
      <c r="CB27" s="1060"/>
      <c r="CC27" s="1060"/>
      <c r="CD27" s="1060"/>
      <c r="CE27" s="1060"/>
      <c r="CF27" s="1060"/>
      <c r="CG27" s="1060"/>
      <c r="CH27" s="1060"/>
      <c r="CI27" s="1060"/>
      <c r="CJ27" s="1060"/>
      <c r="CK27" s="1060"/>
      <c r="CL27" s="1060"/>
      <c r="CM27" s="1060"/>
      <c r="CN27" s="1060"/>
      <c r="CO27" s="1060"/>
      <c r="CP27" s="1060"/>
      <c r="CQ27" s="1060"/>
      <c r="CR27" s="1060"/>
      <c r="CS27" s="1060"/>
      <c r="CT27" s="1060"/>
      <c r="CU27" s="1060"/>
      <c r="CV27" s="1060"/>
      <c r="CW27" s="1060"/>
      <c r="CX27" s="1060"/>
      <c r="CY27" s="1060"/>
      <c r="CZ27" s="1060"/>
      <c r="DA27" s="342" t="e">
        <f>U27/#REF!%</f>
        <v>#REF!</v>
      </c>
      <c r="DB27" s="342" t="e">
        <f t="shared" si="25"/>
        <v>#DIV/0!</v>
      </c>
      <c r="DC27" s="342" t="e">
        <f t="shared" si="26"/>
        <v>#DIV/0!</v>
      </c>
      <c r="DD27" s="1060"/>
      <c r="DE27" s="1060"/>
      <c r="DF27" s="1067"/>
      <c r="DG27" s="1067"/>
      <c r="DH27" s="1067"/>
      <c r="DI27" s="1067"/>
      <c r="DJ27" s="1063"/>
      <c r="DK27" s="1054"/>
      <c r="DL27" s="1055"/>
      <c r="DN27" s="1343"/>
    </row>
    <row r="28" spans="1:118" ht="16.5" hidden="1" thickBot="1">
      <c r="A28" s="1074"/>
      <c r="B28" s="1075"/>
      <c r="C28" s="1076"/>
      <c r="D28" s="1075"/>
      <c r="E28" s="1075"/>
      <c r="F28" s="1075"/>
      <c r="G28" s="1075"/>
      <c r="H28" s="1075"/>
      <c r="I28" s="1075"/>
      <c r="J28" s="1075"/>
      <c r="K28" s="1075"/>
      <c r="L28" s="1075"/>
      <c r="M28" s="1075"/>
      <c r="N28" s="1075"/>
      <c r="O28" s="1075"/>
      <c r="P28" s="1075"/>
      <c r="Q28" s="1075"/>
      <c r="R28" s="1075"/>
      <c r="S28" s="1075"/>
      <c r="T28" s="1075"/>
      <c r="U28" s="1075"/>
      <c r="V28" s="1075"/>
      <c r="W28" s="1075"/>
      <c r="X28" s="1075"/>
      <c r="Y28" s="1075"/>
      <c r="Z28" s="1075"/>
      <c r="AA28" s="1075"/>
      <c r="AB28" s="1075"/>
      <c r="AC28" s="1075"/>
      <c r="AD28" s="1075"/>
      <c r="AE28" s="1075"/>
      <c r="AF28" s="1075"/>
      <c r="AG28" s="1075"/>
      <c r="AH28" s="1075"/>
      <c r="AI28" s="1075"/>
      <c r="AJ28" s="1075"/>
      <c r="AK28" s="1075"/>
      <c r="AL28" s="1075"/>
      <c r="AM28" s="1075"/>
      <c r="AN28" s="1075"/>
      <c r="AO28" s="1075"/>
      <c r="AP28" s="1075"/>
      <c r="AQ28" s="1075"/>
      <c r="AR28" s="1075"/>
      <c r="AS28" s="1075"/>
      <c r="AT28" s="1075"/>
      <c r="AU28" s="1075"/>
      <c r="AV28" s="1075"/>
      <c r="AW28" s="1075"/>
      <c r="AX28" s="1075"/>
      <c r="AY28" s="1078"/>
      <c r="AZ28" s="1078"/>
      <c r="BA28" s="1078"/>
      <c r="BB28" s="1075"/>
      <c r="BC28" s="1075"/>
      <c r="BD28" s="1075"/>
      <c r="BE28" s="1075"/>
      <c r="BF28" s="1075"/>
      <c r="BG28" s="1075"/>
      <c r="BH28" s="1075"/>
      <c r="BI28" s="1075"/>
      <c r="BJ28" s="1075"/>
      <c r="BK28" s="1075"/>
      <c r="BL28" s="1075"/>
      <c r="BM28" s="1075"/>
      <c r="BN28" s="1075"/>
      <c r="BO28" s="1075"/>
      <c r="BP28" s="1078"/>
      <c r="BQ28" s="1078"/>
      <c r="BR28" s="1078"/>
      <c r="BS28" s="1078"/>
      <c r="BT28" s="1078"/>
      <c r="BU28" s="1078"/>
      <c r="BV28" s="1078"/>
      <c r="BW28" s="1078"/>
      <c r="BX28" s="1078"/>
      <c r="BY28" s="1078"/>
      <c r="BZ28" s="1078"/>
      <c r="CA28" s="1078"/>
      <c r="CB28" s="1078"/>
      <c r="CC28" s="1078"/>
      <c r="CD28" s="1078"/>
      <c r="CE28" s="1078"/>
      <c r="CF28" s="1078"/>
      <c r="CG28" s="1078"/>
      <c r="CH28" s="1078"/>
      <c r="CI28" s="1078"/>
      <c r="CJ28" s="1078"/>
      <c r="CK28" s="1078"/>
      <c r="CL28" s="1078"/>
      <c r="CM28" s="1075"/>
      <c r="CN28" s="1075"/>
      <c r="CO28" s="1075"/>
      <c r="CP28" s="1075"/>
      <c r="CQ28" s="1075"/>
      <c r="CR28" s="1075"/>
      <c r="CS28" s="1075"/>
      <c r="CT28" s="1075"/>
      <c r="CU28" s="1075"/>
      <c r="CV28" s="1075"/>
      <c r="CW28" s="1075"/>
      <c r="CX28" s="1075"/>
      <c r="CY28" s="1075"/>
      <c r="CZ28" s="1075"/>
      <c r="DA28" s="342" t="e">
        <f>U28/#REF!%</f>
        <v>#REF!</v>
      </c>
      <c r="DB28" s="342" t="e">
        <f t="shared" si="25"/>
        <v>#DIV/0!</v>
      </c>
      <c r="DC28" s="342" t="e">
        <f t="shared" si="26"/>
        <v>#DIV/0!</v>
      </c>
      <c r="DD28" s="1075"/>
      <c r="DE28" s="1075"/>
      <c r="DF28" s="1077"/>
      <c r="DG28" s="1077"/>
      <c r="DH28" s="1077"/>
      <c r="DI28" s="1077"/>
      <c r="DJ28" s="1079"/>
    </row>
    <row r="29" spans="1:118" ht="15.75" customHeight="1">
      <c r="A29" s="694"/>
      <c r="B29" s="857"/>
      <c r="C29" s="857"/>
    </row>
    <row r="30" spans="1:118" ht="15.75" customHeight="1">
      <c r="A30" s="694"/>
      <c r="B30" s="1081"/>
      <c r="C30" s="857"/>
    </row>
    <row r="31" spans="1:118" ht="15.75" customHeight="1">
      <c r="A31" s="694"/>
      <c r="B31" s="857"/>
      <c r="C31" s="857"/>
    </row>
    <row r="32" spans="1:118" ht="15.75" customHeight="1">
      <c r="A32" s="694"/>
      <c r="B32" s="857"/>
      <c r="C32" s="857"/>
    </row>
    <row r="33" spans="1:114" ht="15.75" customHeight="1">
      <c r="A33" s="694"/>
      <c r="B33" s="857"/>
      <c r="C33" s="857"/>
    </row>
    <row r="34" spans="1:114" ht="15.75" customHeight="1">
      <c r="A34" s="694"/>
      <c r="B34" s="857"/>
      <c r="C34" s="857"/>
    </row>
    <row r="35" spans="1:114" ht="16.5" customHeight="1">
      <c r="A35" s="694"/>
      <c r="B35" s="857"/>
      <c r="C35" s="857"/>
      <c r="DJ35" s="18"/>
    </row>
    <row r="36" spans="1:114" ht="15.75" customHeight="1">
      <c r="A36" s="694"/>
      <c r="B36" s="857"/>
      <c r="C36" s="857"/>
    </row>
    <row r="37" spans="1:114" ht="15.75" customHeight="1">
      <c r="A37" s="694"/>
      <c r="B37" s="857"/>
      <c r="C37" s="857"/>
    </row>
    <row r="38" spans="1:114" ht="15.75" customHeight="1">
      <c r="A38" s="694"/>
      <c r="B38" s="857"/>
      <c r="C38" s="857"/>
    </row>
    <row r="39" spans="1:114" ht="15.75" customHeight="1">
      <c r="A39" s="694"/>
      <c r="B39" s="857"/>
      <c r="C39" s="857"/>
    </row>
    <row r="40" spans="1:114" ht="15.75" customHeight="1">
      <c r="A40" s="694"/>
      <c r="B40" s="857"/>
      <c r="C40" s="857"/>
    </row>
    <row r="41" spans="1:114" ht="15.75" customHeight="1">
      <c r="A41" s="694"/>
      <c r="B41" s="857"/>
      <c r="C41" s="857"/>
    </row>
    <row r="42" spans="1:114" ht="15.75" customHeight="1">
      <c r="A42" s="694"/>
      <c r="B42" s="857"/>
      <c r="C42" s="857"/>
    </row>
    <row r="43" spans="1:114" ht="15.75" customHeight="1">
      <c r="A43" s="694"/>
      <c r="B43" s="857"/>
      <c r="C43" s="857"/>
    </row>
    <row r="44" spans="1:114" ht="15.75" customHeight="1">
      <c r="A44" s="694"/>
      <c r="B44" s="857"/>
      <c r="C44" s="857"/>
    </row>
    <row r="45" spans="1:114" ht="15.75" customHeight="1">
      <c r="A45" s="694"/>
      <c r="B45" s="857"/>
      <c r="C45" s="857"/>
    </row>
    <row r="46" spans="1:114" ht="15.75" customHeight="1">
      <c r="A46" s="694"/>
      <c r="B46" s="857"/>
      <c r="C46" s="857"/>
    </row>
    <row r="47" spans="1:114" ht="15.75" customHeight="1">
      <c r="A47" s="694"/>
      <c r="B47" s="857"/>
      <c r="C47" s="857"/>
    </row>
    <row r="48" spans="1:114" ht="15.75" customHeight="1">
      <c r="A48" s="694"/>
      <c r="B48" s="857"/>
      <c r="C48" s="857"/>
    </row>
    <row r="49" spans="1:3" ht="15.75" customHeight="1">
      <c r="A49" s="694"/>
      <c r="B49" s="857"/>
      <c r="C49" s="857"/>
    </row>
    <row r="50" spans="1:3" ht="15.75" customHeight="1">
      <c r="A50" s="694"/>
      <c r="B50" s="857"/>
      <c r="C50" s="857"/>
    </row>
    <row r="51" spans="1:3" ht="15.75" customHeight="1">
      <c r="A51" s="694"/>
      <c r="B51" s="857"/>
      <c r="C51" s="857"/>
    </row>
    <row r="52" spans="1:3" ht="15.75" customHeight="1">
      <c r="A52" s="694"/>
      <c r="B52" s="857"/>
      <c r="C52" s="857"/>
    </row>
    <row r="53" spans="1:3" ht="15.75" customHeight="1">
      <c r="A53" s="694"/>
      <c r="B53" s="857"/>
      <c r="C53" s="857"/>
    </row>
    <row r="54" spans="1:3" ht="15.75" customHeight="1">
      <c r="A54" s="694"/>
      <c r="B54" s="857"/>
      <c r="C54" s="857"/>
    </row>
    <row r="55" spans="1:3" ht="15.75" customHeight="1">
      <c r="A55" s="694"/>
      <c r="B55" s="857"/>
      <c r="C55" s="857"/>
    </row>
    <row r="56" spans="1:3" ht="15.75" customHeight="1">
      <c r="A56" s="694"/>
      <c r="B56" s="857"/>
      <c r="C56" s="857"/>
    </row>
    <row r="57" spans="1:3" ht="15.75" customHeight="1">
      <c r="A57" s="694"/>
      <c r="B57" s="857"/>
      <c r="C57" s="857"/>
    </row>
    <row r="58" spans="1:3" ht="15.75" customHeight="1">
      <c r="A58" s="694"/>
      <c r="B58" s="857"/>
      <c r="C58" s="857"/>
    </row>
    <row r="59" spans="1:3" ht="15.75" customHeight="1">
      <c r="A59" s="694"/>
      <c r="B59" s="857"/>
      <c r="C59" s="857"/>
    </row>
    <row r="60" spans="1:3" ht="15.75" customHeight="1">
      <c r="A60" s="694"/>
      <c r="B60" s="857"/>
      <c r="C60" s="857"/>
    </row>
    <row r="61" spans="1:3" ht="15.75" customHeight="1">
      <c r="A61" s="694"/>
      <c r="B61" s="857"/>
      <c r="C61" s="857"/>
    </row>
    <row r="62" spans="1:3" ht="15.75" customHeight="1">
      <c r="A62" s="694"/>
      <c r="B62" s="857"/>
      <c r="C62" s="857"/>
    </row>
    <row r="63" spans="1:3" ht="15.75" customHeight="1">
      <c r="A63" s="694"/>
      <c r="B63" s="857"/>
      <c r="C63" s="857"/>
    </row>
    <row r="64" spans="1:3" ht="15.75" customHeight="1">
      <c r="A64" s="694"/>
      <c r="B64" s="857"/>
      <c r="C64" s="857"/>
    </row>
    <row r="65" spans="1:3" ht="15.75" customHeight="1">
      <c r="A65" s="694"/>
      <c r="B65" s="857"/>
      <c r="C65" s="857"/>
    </row>
    <row r="66" spans="1:3" ht="15.75" customHeight="1">
      <c r="A66" s="694"/>
      <c r="B66" s="857"/>
      <c r="C66" s="857"/>
    </row>
    <row r="67" spans="1:3" ht="15.75" customHeight="1">
      <c r="A67" s="694"/>
      <c r="B67" s="857"/>
      <c r="C67" s="857"/>
    </row>
    <row r="68" spans="1:3" ht="15.75" customHeight="1">
      <c r="A68" s="694"/>
      <c r="B68" s="857"/>
      <c r="C68" s="857"/>
    </row>
    <row r="69" spans="1:3" ht="15.75" customHeight="1">
      <c r="A69" s="694"/>
      <c r="B69" s="857"/>
      <c r="C69" s="857"/>
    </row>
    <row r="70" spans="1:3" ht="15.75" customHeight="1">
      <c r="A70" s="694"/>
      <c r="B70" s="857"/>
      <c r="C70" s="857"/>
    </row>
    <row r="71" spans="1:3" ht="15.75" customHeight="1">
      <c r="A71" s="694"/>
      <c r="B71" s="857"/>
      <c r="C71" s="857"/>
    </row>
    <row r="72" spans="1:3" ht="15.75" customHeight="1">
      <c r="A72" s="694"/>
      <c r="B72" s="857"/>
      <c r="C72" s="857"/>
    </row>
    <row r="73" spans="1:3" ht="15.75" customHeight="1">
      <c r="A73" s="694"/>
      <c r="B73" s="857"/>
      <c r="C73" s="857"/>
    </row>
    <row r="74" spans="1:3" ht="15.75" customHeight="1">
      <c r="A74" s="694"/>
      <c r="B74" s="857"/>
      <c r="C74" s="857"/>
    </row>
    <row r="75" spans="1:3" ht="15.75" customHeight="1">
      <c r="A75" s="694"/>
      <c r="B75" s="857"/>
      <c r="C75" s="857"/>
    </row>
    <row r="76" spans="1:3" ht="15.75" customHeight="1">
      <c r="A76" s="694"/>
      <c r="B76" s="857"/>
      <c r="C76" s="857"/>
    </row>
    <row r="77" spans="1:3" ht="15.75" customHeight="1">
      <c r="A77" s="694"/>
      <c r="B77" s="857"/>
      <c r="C77" s="857"/>
    </row>
    <row r="78" spans="1:3" ht="15.75" customHeight="1">
      <c r="A78" s="694"/>
      <c r="B78" s="857"/>
      <c r="C78" s="857"/>
    </row>
    <row r="79" spans="1:3" ht="15.75" customHeight="1">
      <c r="A79" s="694"/>
      <c r="B79" s="857"/>
      <c r="C79" s="857"/>
    </row>
    <row r="80" spans="1:3" ht="15.75" customHeight="1">
      <c r="A80" s="694"/>
      <c r="B80" s="857"/>
      <c r="C80" s="857"/>
    </row>
    <row r="81" spans="1:3" ht="15.75" customHeight="1">
      <c r="A81" s="694"/>
      <c r="B81" s="857"/>
      <c r="C81" s="857"/>
    </row>
    <row r="82" spans="1:3" ht="15.75" customHeight="1">
      <c r="A82" s="694"/>
      <c r="B82" s="857"/>
      <c r="C82" s="857"/>
    </row>
    <row r="83" spans="1:3" ht="15.75" customHeight="1">
      <c r="A83" s="694"/>
      <c r="B83" s="857"/>
      <c r="C83" s="857"/>
    </row>
    <row r="84" spans="1:3" ht="15.75" customHeight="1">
      <c r="A84" s="694"/>
      <c r="B84" s="857"/>
      <c r="C84" s="857"/>
    </row>
    <row r="85" spans="1:3" ht="15.75" customHeight="1">
      <c r="A85" s="694"/>
      <c r="B85" s="857"/>
      <c r="C85" s="857"/>
    </row>
    <row r="86" spans="1:3" ht="15.75" customHeight="1">
      <c r="A86" s="694"/>
      <c r="B86" s="857"/>
      <c r="C86" s="857"/>
    </row>
    <row r="87" spans="1:3" ht="15.75" customHeight="1">
      <c r="A87" s="694"/>
      <c r="B87" s="857"/>
      <c r="C87" s="857"/>
    </row>
    <row r="88" spans="1:3" ht="15.75" customHeight="1">
      <c r="A88" s="694"/>
      <c r="B88" s="857"/>
      <c r="C88" s="857"/>
    </row>
    <row r="89" spans="1:3" ht="15.75" customHeight="1">
      <c r="A89" s="694"/>
      <c r="B89" s="857"/>
      <c r="C89" s="857"/>
    </row>
    <row r="90" spans="1:3" ht="15.75" customHeight="1">
      <c r="A90" s="694"/>
      <c r="B90" s="857"/>
      <c r="C90" s="857"/>
    </row>
    <row r="91" spans="1:3" ht="15.75" customHeight="1">
      <c r="A91" s="694"/>
      <c r="B91" s="857"/>
      <c r="C91" s="857"/>
    </row>
    <row r="92" spans="1:3" ht="15.75" customHeight="1">
      <c r="A92" s="694"/>
      <c r="B92" s="857"/>
      <c r="C92" s="857"/>
    </row>
    <row r="93" spans="1:3" ht="15.75" customHeight="1">
      <c r="A93" s="694"/>
      <c r="B93" s="857"/>
      <c r="C93" s="857"/>
    </row>
    <row r="94" spans="1:3" ht="15.75" customHeight="1">
      <c r="A94" s="694"/>
      <c r="B94" s="857"/>
      <c r="C94" s="857"/>
    </row>
    <row r="95" spans="1:3" ht="15.75" customHeight="1">
      <c r="A95" s="694"/>
      <c r="B95" s="857"/>
      <c r="C95" s="857"/>
    </row>
    <row r="96" spans="1:3" ht="15.75" customHeight="1">
      <c r="A96" s="694"/>
      <c r="B96" s="857"/>
      <c r="C96" s="857"/>
    </row>
    <row r="97" spans="1:3" ht="15.75" customHeight="1">
      <c r="A97" s="694"/>
      <c r="B97" s="857"/>
      <c r="C97" s="857"/>
    </row>
    <row r="98" spans="1:3" ht="15.75" customHeight="1">
      <c r="A98" s="694"/>
      <c r="B98" s="857"/>
      <c r="C98" s="857"/>
    </row>
    <row r="99" spans="1:3" ht="15.75" customHeight="1">
      <c r="A99" s="694"/>
      <c r="B99" s="857"/>
      <c r="C99" s="857"/>
    </row>
    <row r="100" spans="1:3" ht="15.75" customHeight="1">
      <c r="A100" s="694"/>
      <c r="B100" s="857"/>
      <c r="C100" s="857"/>
    </row>
    <row r="101" spans="1:3" ht="15.75" customHeight="1">
      <c r="A101" s="694"/>
      <c r="B101" s="857"/>
      <c r="C101" s="857"/>
    </row>
    <row r="102" spans="1:3" ht="15.75" customHeight="1">
      <c r="A102" s="694"/>
      <c r="B102" s="857"/>
      <c r="C102" s="857"/>
    </row>
    <row r="103" spans="1:3" ht="15.75" customHeight="1">
      <c r="A103" s="694"/>
      <c r="B103" s="857"/>
      <c r="C103" s="857"/>
    </row>
    <row r="104" spans="1:3" ht="15.75" customHeight="1">
      <c r="A104" s="694"/>
      <c r="B104" s="857"/>
      <c r="C104" s="857"/>
    </row>
    <row r="105" spans="1:3" ht="15.75" customHeight="1">
      <c r="A105" s="694"/>
      <c r="B105" s="857"/>
      <c r="C105" s="857"/>
    </row>
    <row r="106" spans="1:3" ht="15.75" customHeight="1">
      <c r="A106" s="694"/>
      <c r="B106" s="857"/>
      <c r="C106" s="857"/>
    </row>
    <row r="107" spans="1:3" ht="15.75" customHeight="1">
      <c r="A107" s="694"/>
      <c r="B107" s="857"/>
      <c r="C107" s="857"/>
    </row>
    <row r="108" spans="1:3" ht="15.75" customHeight="1">
      <c r="A108" s="694"/>
      <c r="B108" s="857"/>
      <c r="C108" s="857"/>
    </row>
    <row r="109" spans="1:3" ht="15.75" customHeight="1">
      <c r="A109" s="694"/>
      <c r="B109" s="857"/>
      <c r="C109" s="857"/>
    </row>
    <row r="110" spans="1:3" ht="15.75" customHeight="1">
      <c r="A110" s="694"/>
      <c r="B110" s="857"/>
      <c r="C110" s="857"/>
    </row>
    <row r="111" spans="1:3" ht="15.75" customHeight="1">
      <c r="A111" s="694"/>
      <c r="B111" s="857"/>
      <c r="C111" s="857"/>
    </row>
    <row r="112" spans="1:3" ht="15.75" customHeight="1">
      <c r="A112" s="694"/>
      <c r="B112" s="857"/>
      <c r="C112" s="857"/>
    </row>
  </sheetData>
  <mergeCells count="21">
    <mergeCell ref="A1:DE1"/>
    <mergeCell ref="DA5:DC5"/>
    <mergeCell ref="DD5:DD6"/>
    <mergeCell ref="A2:DJ2"/>
    <mergeCell ref="BP5:BS5"/>
    <mergeCell ref="BT5:BV5"/>
    <mergeCell ref="CL5:CL6"/>
    <mergeCell ref="BW5:BW6"/>
    <mergeCell ref="DM5:DM6"/>
    <mergeCell ref="DI5:DI6"/>
    <mergeCell ref="DJ5:DJ6"/>
    <mergeCell ref="AJ5:BO5"/>
    <mergeCell ref="A3:DJ3"/>
    <mergeCell ref="DF5:DH5"/>
    <mergeCell ref="CM5:CZ5"/>
    <mergeCell ref="A5:A6"/>
    <mergeCell ref="B5:B6"/>
    <mergeCell ref="C5:C6"/>
    <mergeCell ref="U5:U6"/>
    <mergeCell ref="DE5:DE6"/>
    <mergeCell ref="BX5:CK5"/>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P119"/>
  <sheetViews>
    <sheetView topLeftCell="A4" zoomScale="85" zoomScaleNormal="85" zoomScaleSheetLayoutView="85" workbookViewId="0">
      <pane ySplit="4" topLeftCell="A14" activePane="bottomLeft" state="frozen"/>
      <selection activeCell="A4" sqref="A4"/>
      <selection pane="bottomLeft" activeCell="BR40" sqref="BR40"/>
    </sheetView>
  </sheetViews>
  <sheetFormatPr defaultColWidth="9" defaultRowHeight="15.75" customHeight="1"/>
  <cols>
    <col min="1" max="1" width="4.109375" style="1036" customWidth="1"/>
    <col min="2" max="2" width="34" style="1036" customWidth="1"/>
    <col min="3" max="3" width="6.5546875" style="1136" customWidth="1"/>
    <col min="4" max="4" width="7" style="1135" hidden="1" customWidth="1"/>
    <col min="5" max="11" width="6.88671875" style="1135" hidden="1" customWidth="1"/>
    <col min="12" max="12" width="5.88671875" style="1135" hidden="1" customWidth="1"/>
    <col min="13" max="13" width="6.88671875" style="1135" hidden="1" customWidth="1"/>
    <col min="14" max="14" width="6" style="1135" hidden="1" customWidth="1"/>
    <col min="15" max="16" width="6.88671875" style="1135" hidden="1" customWidth="1"/>
    <col min="17" max="17" width="5.77734375" style="1135" hidden="1" customWidth="1"/>
    <col min="18" max="18" width="6.109375" style="1135" hidden="1" customWidth="1"/>
    <col min="19" max="20" width="7.77734375" style="1135" hidden="1" customWidth="1"/>
    <col min="21" max="21" width="6.21875" style="1135" hidden="1" customWidth="1"/>
    <col min="22" max="35" width="6.77734375" style="693" hidden="1" customWidth="1"/>
    <col min="36" max="36" width="6.77734375" style="1135" hidden="1" customWidth="1"/>
    <col min="37" max="50" width="5.77734375" style="693" hidden="1" customWidth="1"/>
    <col min="51" max="51" width="6.88671875" style="693" hidden="1" customWidth="1"/>
    <col min="52" max="52" width="7.33203125" style="693" customWidth="1"/>
    <col min="53" max="53" width="6.21875" style="693" hidden="1" customWidth="1"/>
    <col min="54" max="67" width="5.77734375" style="693" hidden="1" customWidth="1"/>
    <col min="68" max="68" width="6.88671875" style="1298" customWidth="1"/>
    <col min="69" max="69" width="7.109375" style="1298" hidden="1" customWidth="1"/>
    <col min="70" max="70" width="6.77734375" style="1298" customWidth="1"/>
    <col min="71" max="71" width="7" style="1298" customWidth="1"/>
    <col min="72" max="74" width="8.21875" style="1298" customWidth="1"/>
    <col min="75" max="90" width="6.21875" style="1298" hidden="1" customWidth="1"/>
    <col min="91" max="104" width="5.77734375" style="1298" hidden="1" customWidth="1"/>
    <col min="105" max="105" width="4.77734375" style="1036" customWidth="1"/>
    <col min="106" max="106" width="12" style="1346" customWidth="1"/>
    <col min="107" max="110" width="5.77734375" style="1036" customWidth="1"/>
    <col min="111" max="111" width="5.21875" style="1036" customWidth="1"/>
    <col min="112" max="112" width="4.77734375" style="657" customWidth="1"/>
    <col min="113" max="113" width="5.109375" style="657" customWidth="1"/>
    <col min="114" max="114" width="5.77734375" style="657" customWidth="1"/>
    <col min="115" max="115" width="3.88671875" style="657" customWidth="1"/>
    <col min="116" max="116" width="9.88671875" style="657" customWidth="1"/>
    <col min="117" max="117" width="9.21875" style="657" customWidth="1"/>
    <col min="118" max="118" width="8.77734375" style="657" customWidth="1"/>
    <col min="119" max="119" width="10.77734375" style="594" bestFit="1" customWidth="1"/>
    <col min="120" max="16384" width="9" style="657"/>
  </cols>
  <sheetData>
    <row r="1" spans="1:119" s="1036" customFormat="1" ht="19.5" customHeight="1">
      <c r="A1" s="3264" t="s">
        <v>709</v>
      </c>
      <c r="B1" s="3264"/>
      <c r="C1" s="3264"/>
      <c r="D1" s="3264"/>
      <c r="E1" s="3264"/>
      <c r="F1" s="3264"/>
      <c r="G1" s="3264"/>
      <c r="H1" s="3264"/>
      <c r="I1" s="3264"/>
      <c r="J1" s="3264"/>
      <c r="K1" s="3264"/>
      <c r="L1" s="3264"/>
      <c r="M1" s="3264"/>
      <c r="N1" s="3264"/>
      <c r="O1" s="3264"/>
      <c r="P1" s="3264"/>
      <c r="Q1" s="3264"/>
      <c r="R1" s="3264"/>
      <c r="S1" s="3264"/>
      <c r="T1" s="3264"/>
      <c r="U1" s="3264"/>
      <c r="V1" s="3264"/>
      <c r="W1" s="3264"/>
      <c r="X1" s="3264"/>
      <c r="Y1" s="3264"/>
      <c r="Z1" s="3264"/>
      <c r="AA1" s="3264"/>
      <c r="AB1" s="3264"/>
      <c r="AC1" s="3264"/>
      <c r="AD1" s="3264"/>
      <c r="AE1" s="3264"/>
      <c r="AF1" s="3264"/>
      <c r="AG1" s="3264"/>
      <c r="AH1" s="3264"/>
      <c r="AI1" s="3264"/>
      <c r="AJ1" s="3264"/>
      <c r="AK1" s="3264"/>
      <c r="AL1" s="3264"/>
      <c r="AM1" s="3264"/>
      <c r="AN1" s="3264"/>
      <c r="AO1" s="3264"/>
      <c r="AP1" s="3264"/>
      <c r="AQ1" s="3264"/>
      <c r="AR1" s="3264"/>
      <c r="AS1" s="3264"/>
      <c r="AT1" s="3264"/>
      <c r="AU1" s="3264"/>
      <c r="AV1" s="3264"/>
      <c r="AW1" s="3264"/>
      <c r="AX1" s="3264"/>
      <c r="AY1" s="3264"/>
      <c r="AZ1" s="3264"/>
      <c r="BA1" s="3264"/>
      <c r="BB1" s="3264"/>
      <c r="BC1" s="3264"/>
      <c r="BD1" s="3264"/>
      <c r="BE1" s="3264"/>
      <c r="BF1" s="3264"/>
      <c r="BG1" s="3264"/>
      <c r="BH1" s="3264"/>
      <c r="BI1" s="3264"/>
      <c r="BJ1" s="3264"/>
      <c r="BK1" s="3264"/>
      <c r="BL1" s="3264"/>
      <c r="BM1" s="3264"/>
      <c r="BN1" s="3264"/>
      <c r="BO1" s="3264"/>
      <c r="BP1" s="3264"/>
      <c r="BQ1" s="3264"/>
      <c r="BR1" s="3264"/>
      <c r="BS1" s="3264"/>
      <c r="BT1" s="3264"/>
      <c r="BU1" s="3264"/>
      <c r="BV1" s="3264"/>
      <c r="BW1" s="3264"/>
      <c r="BX1" s="3264"/>
      <c r="BY1" s="3264"/>
      <c r="BZ1" s="3264"/>
      <c r="CA1" s="3264"/>
      <c r="CB1" s="3264"/>
      <c r="CC1" s="3264"/>
      <c r="CD1" s="3264"/>
      <c r="CE1" s="3264"/>
      <c r="CF1" s="3264"/>
      <c r="CG1" s="3264"/>
      <c r="CH1" s="3264"/>
      <c r="CI1" s="3264"/>
      <c r="CJ1" s="3264"/>
      <c r="CK1" s="3264"/>
      <c r="CL1" s="3264"/>
      <c r="CM1" s="3264"/>
      <c r="CN1" s="3264"/>
      <c r="CO1" s="3264"/>
      <c r="CP1" s="3264"/>
      <c r="CQ1" s="3264"/>
      <c r="CR1" s="3264"/>
      <c r="CS1" s="3264"/>
      <c r="CT1" s="3264"/>
      <c r="CU1" s="3264"/>
      <c r="CV1" s="3264"/>
      <c r="CW1" s="3264"/>
      <c r="CX1" s="3264"/>
      <c r="CY1" s="3264"/>
      <c r="CZ1" s="3264"/>
      <c r="DA1" s="3264"/>
      <c r="DB1" s="1346"/>
      <c r="DO1" s="476"/>
    </row>
    <row r="2" spans="1:119" s="1036" customFormat="1" ht="21" customHeight="1">
      <c r="A2" s="3265" t="s">
        <v>343</v>
      </c>
      <c r="B2" s="3265"/>
      <c r="C2" s="3265"/>
      <c r="D2" s="3265"/>
      <c r="E2" s="3265"/>
      <c r="F2" s="3265"/>
      <c r="G2" s="3265"/>
      <c r="H2" s="3265"/>
      <c r="I2" s="3265"/>
      <c r="J2" s="3265"/>
      <c r="K2" s="3265"/>
      <c r="L2" s="3265"/>
      <c r="M2" s="3265"/>
      <c r="N2" s="3265"/>
      <c r="O2" s="3265"/>
      <c r="P2" s="3265"/>
      <c r="Q2" s="3265"/>
      <c r="R2" s="3265"/>
      <c r="S2" s="3265"/>
      <c r="T2" s="3265"/>
      <c r="U2" s="3265"/>
      <c r="V2" s="3265"/>
      <c r="W2" s="3265"/>
      <c r="X2" s="3265"/>
      <c r="Y2" s="3265"/>
      <c r="Z2" s="3265"/>
      <c r="AA2" s="3265"/>
      <c r="AB2" s="3265"/>
      <c r="AC2" s="3265"/>
      <c r="AD2" s="3265"/>
      <c r="AE2" s="3265"/>
      <c r="AF2" s="3265"/>
      <c r="AG2" s="3265"/>
      <c r="AH2" s="3265"/>
      <c r="AI2" s="3265"/>
      <c r="AJ2" s="3265"/>
      <c r="AK2" s="3265"/>
      <c r="AL2" s="3265"/>
      <c r="AM2" s="3265"/>
      <c r="AN2" s="3265"/>
      <c r="AO2" s="3265"/>
      <c r="AP2" s="3265"/>
      <c r="AQ2" s="3265"/>
      <c r="AR2" s="3265"/>
      <c r="AS2" s="3265"/>
      <c r="AT2" s="3265"/>
      <c r="AU2" s="3265"/>
      <c r="AV2" s="3265"/>
      <c r="AW2" s="3265"/>
      <c r="AX2" s="3265"/>
      <c r="AY2" s="3265"/>
      <c r="AZ2" s="3265"/>
      <c r="BA2" s="3265"/>
      <c r="BB2" s="3265"/>
      <c r="BC2" s="3265"/>
      <c r="BD2" s="3265"/>
      <c r="BE2" s="3265"/>
      <c r="BF2" s="3265"/>
      <c r="BG2" s="3265"/>
      <c r="BH2" s="3265"/>
      <c r="BI2" s="3265"/>
      <c r="BJ2" s="3265"/>
      <c r="BK2" s="3265"/>
      <c r="BL2" s="3265"/>
      <c r="BM2" s="3265"/>
      <c r="BN2" s="3265"/>
      <c r="BO2" s="3265"/>
      <c r="BP2" s="3265"/>
      <c r="BQ2" s="3265"/>
      <c r="BR2" s="3265"/>
      <c r="BS2" s="3265"/>
      <c r="BT2" s="3265"/>
      <c r="BU2" s="3265"/>
      <c r="BV2" s="3265"/>
      <c r="BW2" s="3265"/>
      <c r="BX2" s="3265"/>
      <c r="BY2" s="3265"/>
      <c r="BZ2" s="3265"/>
      <c r="CA2" s="3265"/>
      <c r="CB2" s="3265"/>
      <c r="CC2" s="3265"/>
      <c r="CD2" s="3265"/>
      <c r="CE2" s="3265"/>
      <c r="CF2" s="3265"/>
      <c r="CG2" s="3265"/>
      <c r="CH2" s="3265"/>
      <c r="CI2" s="3265"/>
      <c r="CJ2" s="3265"/>
      <c r="CK2" s="3265"/>
      <c r="CL2" s="3265"/>
      <c r="CM2" s="3265"/>
      <c r="CN2" s="3265"/>
      <c r="CO2" s="3265"/>
      <c r="CP2" s="3265"/>
      <c r="CQ2" s="3265"/>
      <c r="CR2" s="3265"/>
      <c r="CS2" s="3265"/>
      <c r="CT2" s="3265"/>
      <c r="CU2" s="3265"/>
      <c r="CV2" s="3265"/>
      <c r="CW2" s="3265"/>
      <c r="CX2" s="3265"/>
      <c r="CY2" s="3265"/>
      <c r="CZ2" s="3265"/>
      <c r="DA2" s="3265"/>
      <c r="DB2" s="1346"/>
      <c r="DO2" s="476"/>
    </row>
    <row r="3" spans="1:119" s="1036" customFormat="1" ht="21" customHeight="1">
      <c r="A3" s="3269" t="str">
        <f>'B8. DS-GD&amp;TE '!A3:DH3</f>
        <v>(Kèm theo Báo cáo số 2666/BC-UBND, ngày 09 tháng 9 năm 2024 của Ủy ban nhân dân huyện Mường Tè)</v>
      </c>
      <c r="B3" s="3269"/>
      <c r="C3" s="3269"/>
      <c r="D3" s="3269"/>
      <c r="E3" s="3269"/>
      <c r="F3" s="3269"/>
      <c r="G3" s="3269"/>
      <c r="H3" s="3269"/>
      <c r="I3" s="3269"/>
      <c r="J3" s="3269"/>
      <c r="K3" s="3269"/>
      <c r="L3" s="3269"/>
      <c r="M3" s="3269"/>
      <c r="N3" s="3269"/>
      <c r="O3" s="3269"/>
      <c r="P3" s="3269"/>
      <c r="Q3" s="3269"/>
      <c r="R3" s="3269"/>
      <c r="S3" s="3269"/>
      <c r="T3" s="3269"/>
      <c r="U3" s="3269"/>
      <c r="V3" s="3269"/>
      <c r="W3" s="3269"/>
      <c r="X3" s="3269"/>
      <c r="Y3" s="3269"/>
      <c r="Z3" s="3269"/>
      <c r="AA3" s="3269"/>
      <c r="AB3" s="3269"/>
      <c r="AC3" s="3269"/>
      <c r="AD3" s="3269"/>
      <c r="AE3" s="3269"/>
      <c r="AF3" s="3269"/>
      <c r="AG3" s="3269"/>
      <c r="AH3" s="3269"/>
      <c r="AI3" s="3269"/>
      <c r="AJ3" s="3269"/>
      <c r="AK3" s="3269"/>
      <c r="AL3" s="3269"/>
      <c r="AM3" s="3269"/>
      <c r="AN3" s="3269"/>
      <c r="AO3" s="3269"/>
      <c r="AP3" s="3269"/>
      <c r="AQ3" s="3269"/>
      <c r="AR3" s="3269"/>
      <c r="AS3" s="3269"/>
      <c r="AT3" s="3269"/>
      <c r="AU3" s="3269"/>
      <c r="AV3" s="3269"/>
      <c r="AW3" s="3269"/>
      <c r="AX3" s="3269"/>
      <c r="AY3" s="3269"/>
      <c r="AZ3" s="3269"/>
      <c r="BA3" s="3269"/>
      <c r="BB3" s="3269"/>
      <c r="BC3" s="3269"/>
      <c r="BD3" s="3269"/>
      <c r="BE3" s="3269"/>
      <c r="BF3" s="3269"/>
      <c r="BG3" s="3269"/>
      <c r="BH3" s="3269"/>
      <c r="BI3" s="3269"/>
      <c r="BJ3" s="3269"/>
      <c r="BK3" s="3269"/>
      <c r="BL3" s="3269"/>
      <c r="BM3" s="3269"/>
      <c r="BN3" s="3269"/>
      <c r="BO3" s="3269"/>
      <c r="BP3" s="3269"/>
      <c r="BQ3" s="3269"/>
      <c r="BR3" s="3269"/>
      <c r="BS3" s="3269"/>
      <c r="BT3" s="3269"/>
      <c r="BU3" s="3269"/>
      <c r="BV3" s="3269"/>
      <c r="BW3" s="3269"/>
      <c r="BX3" s="3269"/>
      <c r="BY3" s="3269"/>
      <c r="BZ3" s="3269"/>
      <c r="CA3" s="3269"/>
      <c r="CB3" s="3269"/>
      <c r="CC3" s="3269"/>
      <c r="CD3" s="3269"/>
      <c r="CE3" s="3269"/>
      <c r="CF3" s="3269"/>
      <c r="CG3" s="3269"/>
      <c r="CH3" s="3269"/>
      <c r="CI3" s="3269"/>
      <c r="CJ3" s="3269"/>
      <c r="CK3" s="3269"/>
      <c r="CL3" s="3269"/>
      <c r="CM3" s="3269"/>
      <c r="CN3" s="3269"/>
      <c r="CO3" s="3269"/>
      <c r="CP3" s="3269"/>
      <c r="CQ3" s="3269"/>
      <c r="CR3" s="3269"/>
      <c r="CS3" s="3269"/>
      <c r="CT3" s="3269"/>
      <c r="CU3" s="3269"/>
      <c r="CV3" s="3269"/>
      <c r="CW3" s="3269"/>
      <c r="CX3" s="3269"/>
      <c r="CY3" s="3269"/>
      <c r="CZ3" s="3269"/>
      <c r="DA3" s="3269"/>
      <c r="DB3" s="1346"/>
      <c r="DO3" s="476"/>
    </row>
    <row r="4" spans="1:119" ht="10.5" customHeight="1">
      <c r="B4" s="597"/>
      <c r="C4" s="597"/>
      <c r="D4" s="1084"/>
      <c r="E4" s="1084"/>
      <c r="F4" s="1084"/>
      <c r="G4" s="1084"/>
      <c r="H4" s="1084"/>
      <c r="I4" s="1084"/>
      <c r="J4" s="1084"/>
      <c r="K4" s="1084"/>
      <c r="L4" s="1084"/>
      <c r="M4" s="1084"/>
      <c r="N4" s="1084"/>
      <c r="O4" s="1084"/>
      <c r="P4" s="1084"/>
      <c r="Q4" s="1084"/>
      <c r="R4" s="1084"/>
      <c r="S4" s="1084"/>
      <c r="T4" s="1084"/>
      <c r="U4" s="1084"/>
      <c r="V4" s="1006"/>
      <c r="W4" s="1006"/>
      <c r="X4" s="1006"/>
      <c r="Y4" s="1006"/>
      <c r="Z4" s="1006"/>
      <c r="AA4" s="1006"/>
      <c r="AB4" s="1006"/>
      <c r="AC4" s="1006"/>
      <c r="AD4" s="1006"/>
      <c r="AE4" s="1006"/>
      <c r="AF4" s="1006"/>
      <c r="AG4" s="1006"/>
      <c r="AH4" s="1006"/>
      <c r="AI4" s="1006"/>
      <c r="AJ4" s="1084"/>
      <c r="AK4" s="1006"/>
      <c r="AL4" s="1006"/>
      <c r="AM4" s="1006"/>
      <c r="AN4" s="1006"/>
      <c r="AO4" s="1006"/>
      <c r="AP4" s="1006"/>
      <c r="AQ4" s="1006"/>
      <c r="AR4" s="1006"/>
      <c r="AS4" s="1006"/>
      <c r="AT4" s="1006"/>
      <c r="AU4" s="1006"/>
      <c r="AV4" s="1006"/>
      <c r="AW4" s="1006"/>
      <c r="AX4" s="1006"/>
      <c r="AY4" s="1006"/>
      <c r="AZ4" s="1006"/>
      <c r="BA4" s="1006"/>
      <c r="BB4" s="1006"/>
      <c r="BC4" s="1006"/>
      <c r="BD4" s="1006"/>
      <c r="BE4" s="1006"/>
      <c r="BF4" s="1006"/>
      <c r="BG4" s="1006"/>
      <c r="BH4" s="1006"/>
      <c r="BI4" s="1006"/>
      <c r="BJ4" s="1006"/>
      <c r="BK4" s="1006"/>
      <c r="BL4" s="1006"/>
      <c r="BM4" s="1006"/>
      <c r="BN4" s="1006"/>
      <c r="BO4" s="1006"/>
      <c r="BP4" s="1292"/>
      <c r="BQ4" s="1292"/>
      <c r="BR4" s="1292"/>
      <c r="BS4" s="1292"/>
      <c r="BT4" s="1292"/>
      <c r="BU4" s="1292"/>
      <c r="BV4" s="1292"/>
      <c r="BW4" s="1292"/>
      <c r="BX4" s="1292"/>
      <c r="BY4" s="1292"/>
      <c r="BZ4" s="1292"/>
      <c r="CA4" s="1292"/>
      <c r="CB4" s="1292"/>
      <c r="CC4" s="1292"/>
      <c r="CD4" s="1292"/>
      <c r="CE4" s="1292"/>
      <c r="CF4" s="1292"/>
      <c r="CG4" s="1292"/>
      <c r="CH4" s="1292"/>
      <c r="CI4" s="1292"/>
      <c r="CJ4" s="1292"/>
      <c r="CK4" s="1292"/>
      <c r="CL4" s="1292"/>
      <c r="CM4" s="1292"/>
      <c r="CN4" s="1292"/>
      <c r="CO4" s="1292"/>
      <c r="CP4" s="1292"/>
      <c r="CQ4" s="1292"/>
      <c r="CR4" s="1292"/>
      <c r="CS4" s="1292"/>
      <c r="CT4" s="1292"/>
      <c r="CU4" s="1292"/>
      <c r="CV4" s="1292"/>
      <c r="CW4" s="1292"/>
      <c r="CX4" s="1292"/>
      <c r="CY4" s="1292"/>
      <c r="CZ4" s="1292"/>
    </row>
    <row r="5" spans="1:119" ht="27" customHeight="1">
      <c r="A5" s="3266" t="s">
        <v>179</v>
      </c>
      <c r="B5" s="3143" t="s">
        <v>4</v>
      </c>
      <c r="C5" s="3143" t="s">
        <v>5</v>
      </c>
      <c r="D5" s="1486" t="s">
        <v>761</v>
      </c>
      <c r="E5" s="1486"/>
      <c r="F5" s="1486"/>
      <c r="G5" s="1486"/>
      <c r="H5" s="1486"/>
      <c r="I5" s="1486"/>
      <c r="J5" s="1486"/>
      <c r="K5" s="1486"/>
      <c r="L5" s="1486"/>
      <c r="M5" s="1486"/>
      <c r="N5" s="1486"/>
      <c r="O5" s="1486"/>
      <c r="P5" s="1486"/>
      <c r="Q5" s="1486"/>
      <c r="R5" s="1486"/>
      <c r="S5" s="1486"/>
      <c r="T5" s="1486"/>
      <c r="U5" s="3146" t="s">
        <v>883</v>
      </c>
      <c r="V5" s="1486"/>
      <c r="W5" s="1486"/>
      <c r="X5" s="1486"/>
      <c r="Y5" s="1486"/>
      <c r="Z5" s="1486"/>
      <c r="AA5" s="1486"/>
      <c r="AB5" s="1486"/>
      <c r="AC5" s="1486"/>
      <c r="AD5" s="1486"/>
      <c r="AE5" s="1486"/>
      <c r="AF5" s="1486"/>
      <c r="AG5" s="1486"/>
      <c r="AH5" s="1486"/>
      <c r="AI5" s="1486"/>
      <c r="AJ5" s="3123" t="str">
        <f>'B8. DS-GD&amp;TE '!AJ5:AJ6</f>
        <v>Năm 2023</v>
      </c>
      <c r="AK5" s="3123"/>
      <c r="AL5" s="3123"/>
      <c r="AM5" s="3123"/>
      <c r="AN5" s="3123"/>
      <c r="AO5" s="3123"/>
      <c r="AP5" s="3123"/>
      <c r="AQ5" s="3123"/>
      <c r="AR5" s="3123"/>
      <c r="AS5" s="3123"/>
      <c r="AT5" s="3123"/>
      <c r="AU5" s="3123"/>
      <c r="AV5" s="3123"/>
      <c r="AW5" s="3123"/>
      <c r="AX5" s="3123"/>
      <c r="AY5" s="3123"/>
      <c r="AZ5" s="3123"/>
      <c r="BA5" s="3123"/>
      <c r="BB5" s="3123"/>
      <c r="BC5" s="3123"/>
      <c r="BD5" s="3123"/>
      <c r="BE5" s="3123"/>
      <c r="BF5" s="3123"/>
      <c r="BG5" s="3123"/>
      <c r="BH5" s="3123"/>
      <c r="BI5" s="3123"/>
      <c r="BJ5" s="3123"/>
      <c r="BK5" s="3123"/>
      <c r="BL5" s="3123"/>
      <c r="BM5" s="3123"/>
      <c r="BN5" s="3123"/>
      <c r="BO5" s="3123"/>
      <c r="BP5" s="3125" t="s">
        <v>945</v>
      </c>
      <c r="BQ5" s="3126"/>
      <c r="BR5" s="3126"/>
      <c r="BS5" s="3127"/>
      <c r="BT5" s="3125" t="s">
        <v>949</v>
      </c>
      <c r="BU5" s="3126"/>
      <c r="BV5" s="3127"/>
      <c r="BW5" s="3134" t="s">
        <v>950</v>
      </c>
      <c r="BX5" s="3128" t="s">
        <v>58</v>
      </c>
      <c r="BY5" s="3129"/>
      <c r="BZ5" s="3129"/>
      <c r="CA5" s="3129"/>
      <c r="CB5" s="3129"/>
      <c r="CC5" s="3129"/>
      <c r="CD5" s="3129"/>
      <c r="CE5" s="3129"/>
      <c r="CF5" s="3129"/>
      <c r="CG5" s="3129"/>
      <c r="CH5" s="3129"/>
      <c r="CI5" s="3129"/>
      <c r="CJ5" s="3129"/>
      <c r="CK5" s="3130"/>
      <c r="CL5" s="3266" t="s">
        <v>681</v>
      </c>
      <c r="CM5" s="3124" t="s">
        <v>58</v>
      </c>
      <c r="CN5" s="3124"/>
      <c r="CO5" s="3124"/>
      <c r="CP5" s="3124"/>
      <c r="CQ5" s="3124"/>
      <c r="CR5" s="3124"/>
      <c r="CS5" s="3124"/>
      <c r="CT5" s="3124"/>
      <c r="CU5" s="3124"/>
      <c r="CV5" s="3124"/>
      <c r="CW5" s="3124"/>
      <c r="CX5" s="3124"/>
      <c r="CY5" s="3124"/>
      <c r="CZ5" s="3124"/>
      <c r="DA5" s="3266" t="s">
        <v>681</v>
      </c>
      <c r="DB5" s="1347"/>
      <c r="DC5" s="918"/>
    </row>
    <row r="6" spans="1:119" ht="33" customHeight="1">
      <c r="A6" s="3267"/>
      <c r="B6" s="3268"/>
      <c r="C6" s="3268"/>
      <c r="D6" s="3123" t="s">
        <v>11</v>
      </c>
      <c r="E6" s="3124" t="s">
        <v>58</v>
      </c>
      <c r="F6" s="3124"/>
      <c r="G6" s="3124"/>
      <c r="H6" s="3124"/>
      <c r="I6" s="3124"/>
      <c r="J6" s="3124"/>
      <c r="K6" s="3124"/>
      <c r="L6" s="3124"/>
      <c r="M6" s="3124"/>
      <c r="N6" s="3124"/>
      <c r="O6" s="3124"/>
      <c r="P6" s="3124"/>
      <c r="Q6" s="3124"/>
      <c r="R6" s="3124"/>
      <c r="S6" s="3146" t="s">
        <v>766</v>
      </c>
      <c r="T6" s="3146">
        <f>'B8. DS-GD&amp;TE '!T6:T6</f>
        <v>0</v>
      </c>
      <c r="U6" s="3146"/>
      <c r="V6" s="3124" t="s">
        <v>58</v>
      </c>
      <c r="W6" s="3124"/>
      <c r="X6" s="3124"/>
      <c r="Y6" s="3124"/>
      <c r="Z6" s="3124"/>
      <c r="AA6" s="3124"/>
      <c r="AB6" s="3124"/>
      <c r="AC6" s="3124"/>
      <c r="AD6" s="3124"/>
      <c r="AE6" s="3124"/>
      <c r="AF6" s="3124"/>
      <c r="AG6" s="3124"/>
      <c r="AH6" s="3124"/>
      <c r="AI6" s="3124"/>
      <c r="AJ6" s="3123" t="s">
        <v>11</v>
      </c>
      <c r="AK6" s="3124" t="s">
        <v>58</v>
      </c>
      <c r="AL6" s="3124"/>
      <c r="AM6" s="3124"/>
      <c r="AN6" s="3124"/>
      <c r="AO6" s="3124"/>
      <c r="AP6" s="3124"/>
      <c r="AQ6" s="3124"/>
      <c r="AR6" s="3124"/>
      <c r="AS6" s="3124"/>
      <c r="AT6" s="3124"/>
      <c r="AU6" s="3124"/>
      <c r="AV6" s="3124"/>
      <c r="AW6" s="3124"/>
      <c r="AX6" s="3124"/>
      <c r="AY6" s="3124" t="s">
        <v>584</v>
      </c>
      <c r="AZ6" s="3124" t="s">
        <v>683</v>
      </c>
      <c r="BA6" s="3124" t="s">
        <v>856</v>
      </c>
      <c r="BB6" s="3124" t="s">
        <v>58</v>
      </c>
      <c r="BC6" s="3124"/>
      <c r="BD6" s="3124"/>
      <c r="BE6" s="3124"/>
      <c r="BF6" s="3124"/>
      <c r="BG6" s="3124"/>
      <c r="BH6" s="3124"/>
      <c r="BI6" s="3124"/>
      <c r="BJ6" s="3124"/>
      <c r="BK6" s="3124"/>
      <c r="BL6" s="3124"/>
      <c r="BM6" s="3124"/>
      <c r="BN6" s="3124"/>
      <c r="BO6" s="3124"/>
      <c r="BP6" s="3275" t="s">
        <v>11</v>
      </c>
      <c r="BQ6" s="3275" t="s">
        <v>583</v>
      </c>
      <c r="BR6" s="3227" t="s">
        <v>586</v>
      </c>
      <c r="BS6" s="3275" t="s">
        <v>853</v>
      </c>
      <c r="BT6" s="3275" t="s">
        <v>961</v>
      </c>
      <c r="BU6" s="3275" t="s">
        <v>959</v>
      </c>
      <c r="BV6" s="3275" t="s">
        <v>946</v>
      </c>
      <c r="BW6" s="3135"/>
      <c r="BX6" s="3270" t="s">
        <v>59</v>
      </c>
      <c r="BY6" s="3270" t="s">
        <v>60</v>
      </c>
      <c r="BZ6" s="3270" t="s">
        <v>61</v>
      </c>
      <c r="CA6" s="3270" t="s">
        <v>62</v>
      </c>
      <c r="CB6" s="3270" t="s">
        <v>63</v>
      </c>
      <c r="CC6" s="3270" t="s">
        <v>64</v>
      </c>
      <c r="CD6" s="3270" t="s">
        <v>65</v>
      </c>
      <c r="CE6" s="3270" t="s">
        <v>66</v>
      </c>
      <c r="CF6" s="3270" t="s">
        <v>67</v>
      </c>
      <c r="CG6" s="3270" t="s">
        <v>68</v>
      </c>
      <c r="CH6" s="3270" t="s">
        <v>69</v>
      </c>
      <c r="CI6" s="3270" t="s">
        <v>70</v>
      </c>
      <c r="CJ6" s="3270" t="s">
        <v>71</v>
      </c>
      <c r="CK6" s="3270" t="s">
        <v>72</v>
      </c>
      <c r="CL6" s="3274"/>
      <c r="CM6" s="3124"/>
      <c r="CN6" s="3124"/>
      <c r="CO6" s="3124"/>
      <c r="CP6" s="3124"/>
      <c r="CQ6" s="3124"/>
      <c r="CR6" s="3124"/>
      <c r="CS6" s="3124"/>
      <c r="CT6" s="3124"/>
      <c r="CU6" s="3124"/>
      <c r="CV6" s="3124"/>
      <c r="CW6" s="3124"/>
      <c r="CX6" s="3124"/>
      <c r="CY6" s="3124"/>
      <c r="CZ6" s="3124"/>
      <c r="DA6" s="3274"/>
      <c r="DB6" s="1347"/>
      <c r="DC6" s="918"/>
    </row>
    <row r="7" spans="1:119" ht="60.75" customHeight="1">
      <c r="A7" s="3267"/>
      <c r="B7" s="3268"/>
      <c r="C7" s="3268"/>
      <c r="D7" s="3123"/>
      <c r="E7" s="1487" t="s">
        <v>59</v>
      </c>
      <c r="F7" s="1487" t="s">
        <v>60</v>
      </c>
      <c r="G7" s="1487" t="s">
        <v>61</v>
      </c>
      <c r="H7" s="1487" t="s">
        <v>62</v>
      </c>
      <c r="I7" s="1487" t="s">
        <v>63</v>
      </c>
      <c r="J7" s="1487" t="s">
        <v>64</v>
      </c>
      <c r="K7" s="1487" t="s">
        <v>65</v>
      </c>
      <c r="L7" s="1487" t="s">
        <v>66</v>
      </c>
      <c r="M7" s="1487" t="s">
        <v>67</v>
      </c>
      <c r="N7" s="1487" t="s">
        <v>68</v>
      </c>
      <c r="O7" s="1487" t="s">
        <v>69</v>
      </c>
      <c r="P7" s="1487" t="s">
        <v>70</v>
      </c>
      <c r="Q7" s="1487" t="s">
        <v>71</v>
      </c>
      <c r="R7" s="1487" t="s">
        <v>72</v>
      </c>
      <c r="S7" s="3146"/>
      <c r="T7" s="3146"/>
      <c r="U7" s="3146"/>
      <c r="V7" s="1487" t="s">
        <v>59</v>
      </c>
      <c r="W7" s="1487" t="s">
        <v>60</v>
      </c>
      <c r="X7" s="1487" t="s">
        <v>61</v>
      </c>
      <c r="Y7" s="1487" t="s">
        <v>62</v>
      </c>
      <c r="Z7" s="1487" t="s">
        <v>63</v>
      </c>
      <c r="AA7" s="1487" t="s">
        <v>64</v>
      </c>
      <c r="AB7" s="1487" t="s">
        <v>65</v>
      </c>
      <c r="AC7" s="1487" t="s">
        <v>66</v>
      </c>
      <c r="AD7" s="1487" t="s">
        <v>67</v>
      </c>
      <c r="AE7" s="1487" t="s">
        <v>68</v>
      </c>
      <c r="AF7" s="1487" t="s">
        <v>69</v>
      </c>
      <c r="AG7" s="1487" t="s">
        <v>70</v>
      </c>
      <c r="AH7" s="1487" t="s">
        <v>71</v>
      </c>
      <c r="AI7" s="1487" t="s">
        <v>72</v>
      </c>
      <c r="AJ7" s="3123"/>
      <c r="AK7" s="1487" t="s">
        <v>59</v>
      </c>
      <c r="AL7" s="1487" t="s">
        <v>60</v>
      </c>
      <c r="AM7" s="1487" t="s">
        <v>61</v>
      </c>
      <c r="AN7" s="1487" t="s">
        <v>62</v>
      </c>
      <c r="AO7" s="1487" t="s">
        <v>63</v>
      </c>
      <c r="AP7" s="1487" t="s">
        <v>64</v>
      </c>
      <c r="AQ7" s="1487" t="s">
        <v>65</v>
      </c>
      <c r="AR7" s="1487" t="s">
        <v>66</v>
      </c>
      <c r="AS7" s="1487" t="s">
        <v>67</v>
      </c>
      <c r="AT7" s="1487" t="s">
        <v>68</v>
      </c>
      <c r="AU7" s="1487" t="s">
        <v>69</v>
      </c>
      <c r="AV7" s="1487" t="s">
        <v>70</v>
      </c>
      <c r="AW7" s="1487" t="s">
        <v>71</v>
      </c>
      <c r="AX7" s="1487" t="s">
        <v>72</v>
      </c>
      <c r="AY7" s="3124"/>
      <c r="AZ7" s="3124"/>
      <c r="BA7" s="3124"/>
      <c r="BB7" s="1487" t="s">
        <v>59</v>
      </c>
      <c r="BC7" s="1487" t="s">
        <v>60</v>
      </c>
      <c r="BD7" s="1487" t="s">
        <v>61</v>
      </c>
      <c r="BE7" s="1487" t="s">
        <v>62</v>
      </c>
      <c r="BF7" s="1487" t="s">
        <v>63</v>
      </c>
      <c r="BG7" s="1487" t="s">
        <v>64</v>
      </c>
      <c r="BH7" s="1487" t="s">
        <v>65</v>
      </c>
      <c r="BI7" s="1487" t="s">
        <v>66</v>
      </c>
      <c r="BJ7" s="1487" t="s">
        <v>67</v>
      </c>
      <c r="BK7" s="1487" t="s">
        <v>68</v>
      </c>
      <c r="BL7" s="1487" t="s">
        <v>69</v>
      </c>
      <c r="BM7" s="1487" t="s">
        <v>70</v>
      </c>
      <c r="BN7" s="1487" t="s">
        <v>71</v>
      </c>
      <c r="BO7" s="1487" t="s">
        <v>72</v>
      </c>
      <c r="BP7" s="3228"/>
      <c r="BQ7" s="3228"/>
      <c r="BR7" s="3228"/>
      <c r="BS7" s="3228"/>
      <c r="BT7" s="3228"/>
      <c r="BU7" s="3228"/>
      <c r="BV7" s="3228"/>
      <c r="BW7" s="3178"/>
      <c r="BX7" s="3271"/>
      <c r="BY7" s="3271"/>
      <c r="BZ7" s="3271"/>
      <c r="CA7" s="3271"/>
      <c r="CB7" s="3271"/>
      <c r="CC7" s="3271"/>
      <c r="CD7" s="3271"/>
      <c r="CE7" s="3271"/>
      <c r="CF7" s="3271"/>
      <c r="CG7" s="3271"/>
      <c r="CH7" s="3271"/>
      <c r="CI7" s="3271"/>
      <c r="CJ7" s="3271"/>
      <c r="CK7" s="3271"/>
      <c r="CL7" s="3274"/>
      <c r="CM7" s="1487" t="s">
        <v>59</v>
      </c>
      <c r="CN7" s="1487" t="s">
        <v>60</v>
      </c>
      <c r="CO7" s="1487" t="s">
        <v>61</v>
      </c>
      <c r="CP7" s="1487" t="s">
        <v>62</v>
      </c>
      <c r="CQ7" s="1487" t="s">
        <v>63</v>
      </c>
      <c r="CR7" s="1487" t="s">
        <v>64</v>
      </c>
      <c r="CS7" s="1487" t="s">
        <v>65</v>
      </c>
      <c r="CT7" s="1487" t="s">
        <v>66</v>
      </c>
      <c r="CU7" s="1487" t="s">
        <v>67</v>
      </c>
      <c r="CV7" s="1487" t="s">
        <v>68</v>
      </c>
      <c r="CW7" s="1487" t="s">
        <v>69</v>
      </c>
      <c r="CX7" s="1487" t="s">
        <v>70</v>
      </c>
      <c r="CY7" s="1487" t="s">
        <v>71</v>
      </c>
      <c r="CZ7" s="1487" t="s">
        <v>72</v>
      </c>
      <c r="DA7" s="3274"/>
      <c r="DB7" s="1348"/>
      <c r="DC7" s="1086"/>
      <c r="DD7" s="18"/>
      <c r="DF7" s="32"/>
      <c r="DG7" s="32"/>
    </row>
    <row r="8" spans="1:119" ht="21.95" customHeight="1">
      <c r="A8" s="2090" t="s">
        <v>83</v>
      </c>
      <c r="B8" s="2414" t="s">
        <v>344</v>
      </c>
      <c r="C8" s="2415"/>
      <c r="D8" s="2416"/>
      <c r="E8" s="2416"/>
      <c r="F8" s="2416"/>
      <c r="G8" s="2416"/>
      <c r="H8" s="2416"/>
      <c r="I8" s="2416"/>
      <c r="J8" s="2416"/>
      <c r="K8" s="2416"/>
      <c r="L8" s="2416"/>
      <c r="M8" s="2416"/>
      <c r="N8" s="2416"/>
      <c r="O8" s="2416"/>
      <c r="P8" s="2416"/>
      <c r="Q8" s="2416"/>
      <c r="R8" s="2416"/>
      <c r="S8" s="2416"/>
      <c r="T8" s="2416"/>
      <c r="U8" s="2416"/>
      <c r="V8" s="2417"/>
      <c r="W8" s="2417"/>
      <c r="X8" s="2417"/>
      <c r="Y8" s="2417"/>
      <c r="Z8" s="2417"/>
      <c r="AA8" s="2417"/>
      <c r="AB8" s="2417"/>
      <c r="AC8" s="2417"/>
      <c r="AD8" s="2417"/>
      <c r="AE8" s="2417"/>
      <c r="AF8" s="2417"/>
      <c r="AG8" s="2417"/>
      <c r="AH8" s="2417"/>
      <c r="AI8" s="2417"/>
      <c r="AJ8" s="2416"/>
      <c r="AK8" s="2417"/>
      <c r="AL8" s="2417"/>
      <c r="AM8" s="2417"/>
      <c r="AN8" s="2417"/>
      <c r="AO8" s="2417"/>
      <c r="AP8" s="2417"/>
      <c r="AQ8" s="2417"/>
      <c r="AR8" s="2417"/>
      <c r="AS8" s="2417"/>
      <c r="AT8" s="2417"/>
      <c r="AU8" s="2417"/>
      <c r="AV8" s="2417"/>
      <c r="AW8" s="2417"/>
      <c r="AX8" s="2417"/>
      <c r="AY8" s="2417"/>
      <c r="AZ8" s="2417"/>
      <c r="BA8" s="2417"/>
      <c r="BB8" s="2417"/>
      <c r="BC8" s="2417"/>
      <c r="BD8" s="2417"/>
      <c r="BE8" s="2417"/>
      <c r="BF8" s="2417"/>
      <c r="BG8" s="2417"/>
      <c r="BH8" s="2417"/>
      <c r="BI8" s="2417"/>
      <c r="BJ8" s="2417"/>
      <c r="BK8" s="2417"/>
      <c r="BL8" s="2417"/>
      <c r="BM8" s="2417"/>
      <c r="BN8" s="2417"/>
      <c r="BO8" s="2417"/>
      <c r="BP8" s="2417"/>
      <c r="BQ8" s="2417"/>
      <c r="BR8" s="2417"/>
      <c r="BS8" s="2417"/>
      <c r="BT8" s="2417"/>
      <c r="BU8" s="2417"/>
      <c r="BV8" s="2417"/>
      <c r="BW8" s="2417"/>
      <c r="BX8" s="2417"/>
      <c r="BY8" s="2417"/>
      <c r="BZ8" s="2417"/>
      <c r="CA8" s="2417"/>
      <c r="CB8" s="2417"/>
      <c r="CC8" s="2417"/>
      <c r="CD8" s="2417"/>
      <c r="CE8" s="2417"/>
      <c r="CF8" s="2417"/>
      <c r="CG8" s="2417"/>
      <c r="CH8" s="2417"/>
      <c r="CI8" s="2417"/>
      <c r="CJ8" s="2417"/>
      <c r="CK8" s="2417"/>
      <c r="CL8" s="2417"/>
      <c r="CM8" s="2417"/>
      <c r="CN8" s="2417"/>
      <c r="CO8" s="2417"/>
      <c r="CP8" s="2417"/>
      <c r="CQ8" s="2417"/>
      <c r="CR8" s="2417"/>
      <c r="CS8" s="2417"/>
      <c r="CT8" s="2417"/>
      <c r="CU8" s="2417"/>
      <c r="CV8" s="2417"/>
      <c r="CW8" s="2417"/>
      <c r="CX8" s="2417"/>
      <c r="CY8" s="2417"/>
      <c r="CZ8" s="2417"/>
      <c r="DA8" s="2418"/>
      <c r="DB8" s="1347"/>
      <c r="DC8" s="918"/>
    </row>
    <row r="9" spans="1:119" ht="21.95" customHeight="1">
      <c r="A9" s="1565">
        <v>1</v>
      </c>
      <c r="B9" s="2150" t="s">
        <v>345</v>
      </c>
      <c r="C9" s="2419" t="s">
        <v>346</v>
      </c>
      <c r="D9" s="2420">
        <f>SUM(D10:D13)</f>
        <v>16</v>
      </c>
      <c r="E9" s="2421"/>
      <c r="F9" s="2421"/>
      <c r="G9" s="2421"/>
      <c r="H9" s="2421"/>
      <c r="I9" s="2421"/>
      <c r="J9" s="2421"/>
      <c r="K9" s="2421"/>
      <c r="L9" s="2421"/>
      <c r="M9" s="2421"/>
      <c r="N9" s="2421"/>
      <c r="O9" s="2421"/>
      <c r="P9" s="2421"/>
      <c r="Q9" s="2421"/>
      <c r="R9" s="2421"/>
      <c r="S9" s="2421">
        <v>16</v>
      </c>
      <c r="T9" s="2421">
        <v>16</v>
      </c>
      <c r="U9" s="2420">
        <f>SUM(U10:U13)</f>
        <v>16</v>
      </c>
      <c r="V9" s="2298">
        <v>1</v>
      </c>
      <c r="W9" s="2298">
        <v>1</v>
      </c>
      <c r="X9" s="2298">
        <v>1</v>
      </c>
      <c r="Y9" s="2298">
        <v>1</v>
      </c>
      <c r="Z9" s="2298">
        <v>2</v>
      </c>
      <c r="AA9" s="2298">
        <v>1</v>
      </c>
      <c r="AB9" s="2298">
        <v>1</v>
      </c>
      <c r="AC9" s="2298">
        <v>1</v>
      </c>
      <c r="AD9" s="2298">
        <v>1</v>
      </c>
      <c r="AE9" s="2298">
        <v>1</v>
      </c>
      <c r="AF9" s="2298"/>
      <c r="AG9" s="2298">
        <v>1</v>
      </c>
      <c r="AH9" s="2298">
        <v>1</v>
      </c>
      <c r="AI9" s="2298">
        <v>1</v>
      </c>
      <c r="AJ9" s="2420">
        <f>SUM(AJ10:AJ13)</f>
        <v>16</v>
      </c>
      <c r="AK9" s="2298">
        <v>1</v>
      </c>
      <c r="AL9" s="2298">
        <v>1</v>
      </c>
      <c r="AM9" s="2298">
        <v>1</v>
      </c>
      <c r="AN9" s="2298">
        <v>1</v>
      </c>
      <c r="AO9" s="2298">
        <v>2</v>
      </c>
      <c r="AP9" s="2298">
        <v>1</v>
      </c>
      <c r="AQ9" s="2298">
        <v>1</v>
      </c>
      <c r="AR9" s="2298">
        <v>1</v>
      </c>
      <c r="AS9" s="2298">
        <v>1</v>
      </c>
      <c r="AT9" s="2298">
        <v>1</v>
      </c>
      <c r="AU9" s="2298"/>
      <c r="AV9" s="2298">
        <v>1</v>
      </c>
      <c r="AW9" s="2298">
        <v>1</v>
      </c>
      <c r="AX9" s="2298">
        <v>1</v>
      </c>
      <c r="AY9" s="2298">
        <v>16</v>
      </c>
      <c r="AZ9" s="2298">
        <f>+AZ11+AZ12+AZ13</f>
        <v>16</v>
      </c>
      <c r="BA9" s="2420">
        <f>SUM(BB9:BO9)</f>
        <v>16</v>
      </c>
      <c r="BB9" s="2298">
        <f>SUM(BB10:BB13)</f>
        <v>2</v>
      </c>
      <c r="BC9" s="2298">
        <f t="shared" ref="BC9:BO9" si="0">SUM(BC10:BC13)</f>
        <v>1</v>
      </c>
      <c r="BD9" s="2298">
        <f t="shared" si="0"/>
        <v>1</v>
      </c>
      <c r="BE9" s="2298">
        <f t="shared" si="0"/>
        <v>1</v>
      </c>
      <c r="BF9" s="2298">
        <f t="shared" si="0"/>
        <v>2</v>
      </c>
      <c r="BG9" s="2298">
        <f t="shared" si="0"/>
        <v>1</v>
      </c>
      <c r="BH9" s="2298">
        <f t="shared" si="0"/>
        <v>1</v>
      </c>
      <c r="BI9" s="2298">
        <f t="shared" si="0"/>
        <v>1</v>
      </c>
      <c r="BJ9" s="2298">
        <f t="shared" si="0"/>
        <v>1</v>
      </c>
      <c r="BK9" s="2298">
        <f t="shared" si="0"/>
        <v>1</v>
      </c>
      <c r="BL9" s="2298">
        <f t="shared" si="0"/>
        <v>1</v>
      </c>
      <c r="BM9" s="2298">
        <f t="shared" si="0"/>
        <v>1</v>
      </c>
      <c r="BN9" s="2298">
        <f t="shared" si="0"/>
        <v>1</v>
      </c>
      <c r="BO9" s="2298">
        <f t="shared" si="0"/>
        <v>1</v>
      </c>
      <c r="BP9" s="2420">
        <f>SUM(CM9:CZ9)</f>
        <v>16</v>
      </c>
      <c r="BQ9" s="2420">
        <f>SUM(BQ11:BQ13)</f>
        <v>16</v>
      </c>
      <c r="BR9" s="2420">
        <f t="shared" ref="BR9:BS9" si="1">SUM(BR11:BR13)</f>
        <v>16</v>
      </c>
      <c r="BS9" s="2420">
        <f t="shared" si="1"/>
        <v>16</v>
      </c>
      <c r="BT9" s="2842">
        <f>BR9/AZ9%</f>
        <v>100</v>
      </c>
      <c r="BU9" s="2842">
        <f>BR9/BP9%</f>
        <v>100</v>
      </c>
      <c r="BV9" s="2842">
        <f>BS9/BP9%</f>
        <v>100</v>
      </c>
      <c r="BW9" s="2420">
        <f t="shared" ref="BW9:BW12" si="2">SUM(BX9:CK9)</f>
        <v>16</v>
      </c>
      <c r="BX9" s="2420">
        <v>2</v>
      </c>
      <c r="BY9" s="2420">
        <v>1</v>
      </c>
      <c r="BZ9" s="2420">
        <v>1</v>
      </c>
      <c r="CA9" s="2420">
        <v>1</v>
      </c>
      <c r="CB9" s="2420">
        <v>2</v>
      </c>
      <c r="CC9" s="2420">
        <v>1</v>
      </c>
      <c r="CD9" s="2420">
        <v>1</v>
      </c>
      <c r="CE9" s="2420">
        <v>1</v>
      </c>
      <c r="CF9" s="2420">
        <v>1</v>
      </c>
      <c r="CG9" s="2420">
        <v>1</v>
      </c>
      <c r="CH9" s="2420">
        <v>1</v>
      </c>
      <c r="CI9" s="2420">
        <v>1</v>
      </c>
      <c r="CJ9" s="2420">
        <v>1</v>
      </c>
      <c r="CK9" s="2420">
        <v>1</v>
      </c>
      <c r="CL9" s="2420"/>
      <c r="CM9" s="2298">
        <f>SUM(CM10:CM13)</f>
        <v>2</v>
      </c>
      <c r="CN9" s="2298">
        <f t="shared" ref="CN9:CZ9" si="3">SUM(CN10:CN13)</f>
        <v>1</v>
      </c>
      <c r="CO9" s="2298">
        <f t="shared" si="3"/>
        <v>1</v>
      </c>
      <c r="CP9" s="2298">
        <f t="shared" si="3"/>
        <v>1</v>
      </c>
      <c r="CQ9" s="2298">
        <f t="shared" si="3"/>
        <v>2</v>
      </c>
      <c r="CR9" s="2298">
        <f t="shared" si="3"/>
        <v>1</v>
      </c>
      <c r="CS9" s="2298">
        <f t="shared" si="3"/>
        <v>1</v>
      </c>
      <c r="CT9" s="2298">
        <f t="shared" si="3"/>
        <v>1</v>
      </c>
      <c r="CU9" s="2298">
        <f t="shared" si="3"/>
        <v>1</v>
      </c>
      <c r="CV9" s="2298">
        <f t="shared" si="3"/>
        <v>1</v>
      </c>
      <c r="CW9" s="2298">
        <f t="shared" si="3"/>
        <v>1</v>
      </c>
      <c r="CX9" s="2298">
        <f t="shared" si="3"/>
        <v>1</v>
      </c>
      <c r="CY9" s="2298">
        <f t="shared" si="3"/>
        <v>1</v>
      </c>
      <c r="CZ9" s="2298">
        <f t="shared" si="3"/>
        <v>1</v>
      </c>
      <c r="DA9" s="2422"/>
      <c r="DB9" s="1347"/>
      <c r="DC9" s="918"/>
    </row>
    <row r="10" spans="1:119" s="1036" customFormat="1" ht="21.95" hidden="1" customHeight="1">
      <c r="A10" s="1565"/>
      <c r="B10" s="2150" t="s">
        <v>347</v>
      </c>
      <c r="C10" s="2419" t="s">
        <v>348</v>
      </c>
      <c r="D10" s="2423"/>
      <c r="E10" s="2423"/>
      <c r="F10" s="2423"/>
      <c r="G10" s="2423"/>
      <c r="H10" s="2423"/>
      <c r="I10" s="2423"/>
      <c r="J10" s="2423"/>
      <c r="K10" s="2423"/>
      <c r="L10" s="2423"/>
      <c r="M10" s="2423"/>
      <c r="N10" s="2423"/>
      <c r="O10" s="2423"/>
      <c r="P10" s="2423"/>
      <c r="Q10" s="2423"/>
      <c r="R10" s="2423"/>
      <c r="S10" s="2423"/>
      <c r="T10" s="2423"/>
      <c r="U10" s="2423"/>
      <c r="V10" s="2298"/>
      <c r="W10" s="2298"/>
      <c r="X10" s="2298"/>
      <c r="Y10" s="2298"/>
      <c r="Z10" s="2298"/>
      <c r="AA10" s="2298"/>
      <c r="AB10" s="2298"/>
      <c r="AC10" s="2298"/>
      <c r="AD10" s="2298"/>
      <c r="AE10" s="2298"/>
      <c r="AF10" s="2298"/>
      <c r="AG10" s="2298"/>
      <c r="AH10" s="2298"/>
      <c r="AI10" s="2298"/>
      <c r="AJ10" s="2423"/>
      <c r="AK10" s="2298"/>
      <c r="AL10" s="2298"/>
      <c r="AM10" s="2298"/>
      <c r="AN10" s="2298"/>
      <c r="AO10" s="2298"/>
      <c r="AP10" s="2298"/>
      <c r="AQ10" s="2298"/>
      <c r="AR10" s="2298"/>
      <c r="AS10" s="2298"/>
      <c r="AT10" s="2298"/>
      <c r="AU10" s="2298"/>
      <c r="AV10" s="2298"/>
      <c r="AW10" s="2298"/>
      <c r="AX10" s="2298"/>
      <c r="AY10" s="2298"/>
      <c r="AZ10" s="2298"/>
      <c r="BA10" s="2298"/>
      <c r="BB10" s="2298"/>
      <c r="BC10" s="2298"/>
      <c r="BD10" s="2298"/>
      <c r="BE10" s="2298"/>
      <c r="BF10" s="2298"/>
      <c r="BG10" s="2298"/>
      <c r="BH10" s="2298"/>
      <c r="BI10" s="2298"/>
      <c r="BJ10" s="2298"/>
      <c r="BK10" s="2298"/>
      <c r="BL10" s="2298"/>
      <c r="BM10" s="2298"/>
      <c r="BN10" s="2298"/>
      <c r="BO10" s="2298"/>
      <c r="BP10" s="2298"/>
      <c r="BQ10" s="2298"/>
      <c r="BR10" s="2298"/>
      <c r="BS10" s="2298"/>
      <c r="BT10" s="2842" t="e">
        <f t="shared" ref="BT10:BT60" si="4">BR10/AZ10%</f>
        <v>#DIV/0!</v>
      </c>
      <c r="BU10" s="2842" t="e">
        <f t="shared" ref="BU10:BU60" si="5">BR10/BP10%</f>
        <v>#DIV/0!</v>
      </c>
      <c r="BV10" s="2842" t="e">
        <f t="shared" ref="BV10:BV60" si="6">BS10/BP10%</f>
        <v>#DIV/0!</v>
      </c>
      <c r="BW10" s="2420">
        <f t="shared" si="2"/>
        <v>0</v>
      </c>
      <c r="BX10" s="2298"/>
      <c r="BY10" s="2298"/>
      <c r="BZ10" s="2298"/>
      <c r="CA10" s="2298"/>
      <c r="CB10" s="2298"/>
      <c r="CC10" s="2298"/>
      <c r="CD10" s="2298"/>
      <c r="CE10" s="2298"/>
      <c r="CF10" s="2298"/>
      <c r="CG10" s="2298"/>
      <c r="CH10" s="2298"/>
      <c r="CI10" s="2298"/>
      <c r="CJ10" s="2298"/>
      <c r="CK10" s="2298"/>
      <c r="CL10" s="2298"/>
      <c r="CM10" s="2298"/>
      <c r="CN10" s="2298"/>
      <c r="CO10" s="2298"/>
      <c r="CP10" s="2298"/>
      <c r="CQ10" s="2298"/>
      <c r="CR10" s="2298"/>
      <c r="CS10" s="2298"/>
      <c r="CT10" s="2298"/>
      <c r="CU10" s="2298"/>
      <c r="CV10" s="2298"/>
      <c r="CW10" s="2298"/>
      <c r="CX10" s="2298"/>
      <c r="CY10" s="2298"/>
      <c r="CZ10" s="2298"/>
      <c r="DA10" s="2422"/>
      <c r="DB10" s="1347"/>
      <c r="DC10" s="918"/>
      <c r="DO10" s="476"/>
    </row>
    <row r="11" spans="1:119" s="1036" customFormat="1" ht="21.95" customHeight="1">
      <c r="A11" s="1565"/>
      <c r="B11" s="2150" t="s">
        <v>349</v>
      </c>
      <c r="C11" s="2419" t="s">
        <v>3</v>
      </c>
      <c r="D11" s="2424">
        <f>SUM(E11:R11)</f>
        <v>1</v>
      </c>
      <c r="E11" s="2424">
        <v>1</v>
      </c>
      <c r="F11" s="2424"/>
      <c r="G11" s="2424"/>
      <c r="H11" s="2424"/>
      <c r="I11" s="2424"/>
      <c r="J11" s="2424"/>
      <c r="K11" s="2424"/>
      <c r="L11" s="2424"/>
      <c r="M11" s="2424"/>
      <c r="N11" s="2424"/>
      <c r="O11" s="2424"/>
      <c r="P11" s="2424"/>
      <c r="Q11" s="2424"/>
      <c r="R11" s="2424"/>
      <c r="S11" s="2424">
        <v>1</v>
      </c>
      <c r="T11" s="2424">
        <v>1</v>
      </c>
      <c r="U11" s="2424">
        <f>SUM(V11:AI11)</f>
        <v>1</v>
      </c>
      <c r="V11" s="2298">
        <v>1</v>
      </c>
      <c r="W11" s="2298"/>
      <c r="X11" s="2298"/>
      <c r="Y11" s="2298"/>
      <c r="Z11" s="2298"/>
      <c r="AA11" s="2298"/>
      <c r="AB11" s="2298"/>
      <c r="AC11" s="2298"/>
      <c r="AD11" s="2298"/>
      <c r="AE11" s="2298"/>
      <c r="AF11" s="2298"/>
      <c r="AG11" s="2298"/>
      <c r="AH11" s="2298"/>
      <c r="AI11" s="2298"/>
      <c r="AJ11" s="2424">
        <f>SUM(AK11:AX11)</f>
        <v>1</v>
      </c>
      <c r="AK11" s="2298">
        <v>1</v>
      </c>
      <c r="AL11" s="2298"/>
      <c r="AM11" s="2298"/>
      <c r="AN11" s="2298"/>
      <c r="AO11" s="2298"/>
      <c r="AP11" s="2298"/>
      <c r="AQ11" s="2298"/>
      <c r="AR11" s="2298"/>
      <c r="AS11" s="2298"/>
      <c r="AT11" s="2298"/>
      <c r="AU11" s="2298"/>
      <c r="AV11" s="2298"/>
      <c r="AW11" s="2298"/>
      <c r="AX11" s="2298"/>
      <c r="AY11" s="2298">
        <v>1</v>
      </c>
      <c r="AZ11" s="2298">
        <v>1</v>
      </c>
      <c r="BA11" s="2420">
        <f>SUM(BB11:BO11)</f>
        <v>1</v>
      </c>
      <c r="BB11" s="2298">
        <v>1</v>
      </c>
      <c r="BC11" s="2298"/>
      <c r="BD11" s="2298"/>
      <c r="BE11" s="2298"/>
      <c r="BF11" s="2298"/>
      <c r="BG11" s="2298"/>
      <c r="BH11" s="2298"/>
      <c r="BI11" s="2298"/>
      <c r="BJ11" s="2298"/>
      <c r="BK11" s="2298"/>
      <c r="BL11" s="2298"/>
      <c r="BM11" s="2298"/>
      <c r="BN11" s="2298"/>
      <c r="BO11" s="2298"/>
      <c r="BP11" s="2420">
        <f>SUM(CM11:CZ11)</f>
        <v>1</v>
      </c>
      <c r="BQ11" s="2420">
        <v>1</v>
      </c>
      <c r="BR11" s="2420">
        <v>1</v>
      </c>
      <c r="BS11" s="2420">
        <v>1</v>
      </c>
      <c r="BT11" s="2842">
        <f t="shared" si="4"/>
        <v>100</v>
      </c>
      <c r="BU11" s="2842">
        <f t="shared" si="5"/>
        <v>100</v>
      </c>
      <c r="BV11" s="2842">
        <f t="shared" si="6"/>
        <v>100</v>
      </c>
      <c r="BW11" s="2420">
        <f t="shared" si="2"/>
        <v>1</v>
      </c>
      <c r="BX11" s="2420">
        <v>1</v>
      </c>
      <c r="BY11" s="2420"/>
      <c r="BZ11" s="2420"/>
      <c r="CA11" s="2420"/>
      <c r="CB11" s="2420"/>
      <c r="CC11" s="2420"/>
      <c r="CD11" s="2420"/>
      <c r="CE11" s="2420"/>
      <c r="CF11" s="2420"/>
      <c r="CG11" s="2420"/>
      <c r="CH11" s="2420"/>
      <c r="CI11" s="2420"/>
      <c r="CJ11" s="2420"/>
      <c r="CK11" s="2420"/>
      <c r="CL11" s="2420"/>
      <c r="CM11" s="2298">
        <v>1</v>
      </c>
      <c r="CN11" s="2298"/>
      <c r="CO11" s="2298"/>
      <c r="CP11" s="2298"/>
      <c r="CQ11" s="2298"/>
      <c r="CR11" s="2298"/>
      <c r="CS11" s="2298"/>
      <c r="CT11" s="2298"/>
      <c r="CU11" s="2298"/>
      <c r="CV11" s="2298"/>
      <c r="CW11" s="2298"/>
      <c r="CX11" s="2298"/>
      <c r="CY11" s="2298"/>
      <c r="CZ11" s="2298"/>
      <c r="DA11" s="2422"/>
      <c r="DB11" s="1347"/>
      <c r="DC11" s="1085"/>
      <c r="DD11" s="1087"/>
      <c r="DG11" s="897"/>
      <c r="DO11" s="476"/>
    </row>
    <row r="12" spans="1:119" s="1036" customFormat="1" ht="21.95" customHeight="1">
      <c r="A12" s="1565"/>
      <c r="B12" s="2150" t="s">
        <v>350</v>
      </c>
      <c r="C12" s="2419" t="s">
        <v>351</v>
      </c>
      <c r="D12" s="2424">
        <f>SUM(E12:R12)</f>
        <v>2</v>
      </c>
      <c r="E12" s="2424"/>
      <c r="F12" s="2424"/>
      <c r="G12" s="2424"/>
      <c r="H12" s="2424"/>
      <c r="I12" s="2424">
        <v>1</v>
      </c>
      <c r="J12" s="2424"/>
      <c r="K12" s="2424"/>
      <c r="L12" s="2424"/>
      <c r="M12" s="2424"/>
      <c r="N12" s="2424"/>
      <c r="O12" s="2424">
        <v>1</v>
      </c>
      <c r="P12" s="2424"/>
      <c r="Q12" s="2424"/>
      <c r="R12" s="2424"/>
      <c r="S12" s="2424">
        <v>2</v>
      </c>
      <c r="T12" s="2424">
        <v>2</v>
      </c>
      <c r="U12" s="2424">
        <f>SUM(V12:AI12)</f>
        <v>2</v>
      </c>
      <c r="V12" s="2298"/>
      <c r="W12" s="2298"/>
      <c r="X12" s="2298"/>
      <c r="Y12" s="2298"/>
      <c r="Z12" s="2298">
        <v>1</v>
      </c>
      <c r="AA12" s="2298"/>
      <c r="AB12" s="2298"/>
      <c r="AC12" s="2298"/>
      <c r="AD12" s="2298"/>
      <c r="AE12" s="2298"/>
      <c r="AF12" s="2298">
        <v>1</v>
      </c>
      <c r="AG12" s="2298"/>
      <c r="AH12" s="2298"/>
      <c r="AI12" s="2298"/>
      <c r="AJ12" s="2424">
        <f>SUM(AK12:AX12)</f>
        <v>2</v>
      </c>
      <c r="AK12" s="2298"/>
      <c r="AL12" s="2298"/>
      <c r="AM12" s="2298"/>
      <c r="AN12" s="2298"/>
      <c r="AO12" s="2298">
        <v>1</v>
      </c>
      <c r="AP12" s="2298"/>
      <c r="AQ12" s="2298"/>
      <c r="AR12" s="2298"/>
      <c r="AS12" s="2298"/>
      <c r="AT12" s="2298"/>
      <c r="AU12" s="2298">
        <v>1</v>
      </c>
      <c r="AV12" s="2298"/>
      <c r="AW12" s="2298"/>
      <c r="AX12" s="2298"/>
      <c r="AY12" s="2298">
        <v>2</v>
      </c>
      <c r="AZ12" s="2298">
        <v>2</v>
      </c>
      <c r="BA12" s="2420">
        <f>SUM(BB12:BO12)</f>
        <v>2</v>
      </c>
      <c r="BB12" s="2298"/>
      <c r="BC12" s="2298"/>
      <c r="BD12" s="2298"/>
      <c r="BE12" s="2298"/>
      <c r="BF12" s="2298">
        <v>1</v>
      </c>
      <c r="BG12" s="2298"/>
      <c r="BH12" s="2298"/>
      <c r="BI12" s="2298"/>
      <c r="BJ12" s="2298"/>
      <c r="BK12" s="2298"/>
      <c r="BL12" s="2298">
        <v>1</v>
      </c>
      <c r="BM12" s="2298"/>
      <c r="BN12" s="2298"/>
      <c r="BO12" s="2298"/>
      <c r="BP12" s="2420">
        <f>SUM(CM12:CZ12)</f>
        <v>2</v>
      </c>
      <c r="BQ12" s="2420">
        <v>2</v>
      </c>
      <c r="BR12" s="2420">
        <v>2</v>
      </c>
      <c r="BS12" s="2420">
        <v>2</v>
      </c>
      <c r="BT12" s="2842">
        <f t="shared" si="4"/>
        <v>100</v>
      </c>
      <c r="BU12" s="2842">
        <f t="shared" si="5"/>
        <v>100</v>
      </c>
      <c r="BV12" s="2842">
        <f t="shared" si="6"/>
        <v>100</v>
      </c>
      <c r="BW12" s="2420">
        <f t="shared" si="2"/>
        <v>2</v>
      </c>
      <c r="BX12" s="2420"/>
      <c r="BY12" s="2420"/>
      <c r="BZ12" s="2420"/>
      <c r="CA12" s="2420"/>
      <c r="CB12" s="2420">
        <v>1</v>
      </c>
      <c r="CC12" s="2420"/>
      <c r="CD12" s="2420"/>
      <c r="CE12" s="2420"/>
      <c r="CF12" s="2420"/>
      <c r="CG12" s="2420"/>
      <c r="CH12" s="2420">
        <v>1</v>
      </c>
      <c r="CI12" s="2420"/>
      <c r="CJ12" s="2420"/>
      <c r="CK12" s="2420"/>
      <c r="CL12" s="2420"/>
      <c r="CM12" s="2298"/>
      <c r="CN12" s="2298"/>
      <c r="CO12" s="2298"/>
      <c r="CP12" s="2298"/>
      <c r="CQ12" s="2298">
        <v>1</v>
      </c>
      <c r="CR12" s="2298"/>
      <c r="CS12" s="2298"/>
      <c r="CT12" s="2298"/>
      <c r="CU12" s="2298"/>
      <c r="CV12" s="2298"/>
      <c r="CW12" s="2298">
        <v>1</v>
      </c>
      <c r="CX12" s="2298"/>
      <c r="CY12" s="2298"/>
      <c r="CZ12" s="2298"/>
      <c r="DA12" s="2422"/>
      <c r="DB12" s="1347"/>
      <c r="DC12" s="1085"/>
      <c r="DD12" s="1087"/>
      <c r="DG12" s="897"/>
      <c r="DO12" s="476"/>
    </row>
    <row r="13" spans="1:119" s="1036" customFormat="1" ht="21.95" customHeight="1">
      <c r="A13" s="1565"/>
      <c r="B13" s="2150" t="s">
        <v>352</v>
      </c>
      <c r="C13" s="2419" t="s">
        <v>353</v>
      </c>
      <c r="D13" s="2298">
        <f>SUM(E13:R13)</f>
        <v>13</v>
      </c>
      <c r="E13" s="2424">
        <v>1</v>
      </c>
      <c r="F13" s="2424">
        <v>1</v>
      </c>
      <c r="G13" s="2424">
        <v>1</v>
      </c>
      <c r="H13" s="2424">
        <v>1</v>
      </c>
      <c r="I13" s="2424">
        <v>1</v>
      </c>
      <c r="J13" s="2424">
        <v>1</v>
      </c>
      <c r="K13" s="2424">
        <v>1</v>
      </c>
      <c r="L13" s="2424">
        <v>1</v>
      </c>
      <c r="M13" s="2424">
        <v>1</v>
      </c>
      <c r="N13" s="2424">
        <v>1</v>
      </c>
      <c r="O13" s="2424"/>
      <c r="P13" s="2424">
        <v>1</v>
      </c>
      <c r="Q13" s="2424">
        <v>1</v>
      </c>
      <c r="R13" s="2424">
        <v>1</v>
      </c>
      <c r="S13" s="2424">
        <v>13</v>
      </c>
      <c r="T13" s="2424">
        <v>13</v>
      </c>
      <c r="U13" s="2298">
        <f>SUM(V13:AI13)</f>
        <v>13</v>
      </c>
      <c r="V13" s="2298">
        <v>1</v>
      </c>
      <c r="W13" s="2298">
        <v>1</v>
      </c>
      <c r="X13" s="2298">
        <v>1</v>
      </c>
      <c r="Y13" s="2298">
        <v>1</v>
      </c>
      <c r="Z13" s="2298">
        <v>1</v>
      </c>
      <c r="AA13" s="2298">
        <v>1</v>
      </c>
      <c r="AB13" s="2298">
        <v>1</v>
      </c>
      <c r="AC13" s="2298">
        <v>1</v>
      </c>
      <c r="AD13" s="2298">
        <v>1</v>
      </c>
      <c r="AE13" s="2298">
        <v>1</v>
      </c>
      <c r="AF13" s="2298"/>
      <c r="AG13" s="2298">
        <v>1</v>
      </c>
      <c r="AH13" s="2298">
        <v>1</v>
      </c>
      <c r="AI13" s="2298">
        <v>1</v>
      </c>
      <c r="AJ13" s="2298">
        <f>SUM(AK13:AX13)</f>
        <v>13</v>
      </c>
      <c r="AK13" s="2298">
        <v>1</v>
      </c>
      <c r="AL13" s="2298">
        <v>1</v>
      </c>
      <c r="AM13" s="2298">
        <v>1</v>
      </c>
      <c r="AN13" s="2298">
        <v>1</v>
      </c>
      <c r="AO13" s="2298">
        <v>1</v>
      </c>
      <c r="AP13" s="2298">
        <v>1</v>
      </c>
      <c r="AQ13" s="2298">
        <v>1</v>
      </c>
      <c r="AR13" s="2298">
        <v>1</v>
      </c>
      <c r="AS13" s="2298">
        <v>1</v>
      </c>
      <c r="AT13" s="2298">
        <v>1</v>
      </c>
      <c r="AU13" s="2298"/>
      <c r="AV13" s="2298">
        <v>1</v>
      </c>
      <c r="AW13" s="2298">
        <v>1</v>
      </c>
      <c r="AX13" s="2298">
        <v>1</v>
      </c>
      <c r="AY13" s="2298">
        <v>13</v>
      </c>
      <c r="AZ13" s="2298">
        <v>13</v>
      </c>
      <c r="BA13" s="2420">
        <f>SUM(BB13:BO13)</f>
        <v>13</v>
      </c>
      <c r="BB13" s="2298">
        <v>1</v>
      </c>
      <c r="BC13" s="2298">
        <v>1</v>
      </c>
      <c r="BD13" s="2298">
        <v>1</v>
      </c>
      <c r="BE13" s="2298">
        <v>1</v>
      </c>
      <c r="BF13" s="2298">
        <v>1</v>
      </c>
      <c r="BG13" s="2298">
        <v>1</v>
      </c>
      <c r="BH13" s="2298">
        <v>1</v>
      </c>
      <c r="BI13" s="2298">
        <v>1</v>
      </c>
      <c r="BJ13" s="2298">
        <v>1</v>
      </c>
      <c r="BK13" s="2298">
        <v>1</v>
      </c>
      <c r="BL13" s="2298"/>
      <c r="BM13" s="2298">
        <v>1</v>
      </c>
      <c r="BN13" s="2298">
        <v>1</v>
      </c>
      <c r="BO13" s="2298">
        <v>1</v>
      </c>
      <c r="BP13" s="2420">
        <f>SUM(CM13:CZ13)</f>
        <v>13</v>
      </c>
      <c r="BQ13" s="2420">
        <v>13</v>
      </c>
      <c r="BR13" s="2420">
        <v>13</v>
      </c>
      <c r="BS13" s="2420">
        <v>13</v>
      </c>
      <c r="BT13" s="2842">
        <f t="shared" si="4"/>
        <v>100</v>
      </c>
      <c r="BU13" s="2842">
        <f t="shared" si="5"/>
        <v>100</v>
      </c>
      <c r="BV13" s="2842">
        <f t="shared" si="6"/>
        <v>100</v>
      </c>
      <c r="BW13" s="2420">
        <f>SUM(BX13:CK13)</f>
        <v>13</v>
      </c>
      <c r="BX13" s="2420">
        <v>1</v>
      </c>
      <c r="BY13" s="2420">
        <v>1</v>
      </c>
      <c r="BZ13" s="2420">
        <v>1</v>
      </c>
      <c r="CA13" s="2420">
        <v>1</v>
      </c>
      <c r="CB13" s="2420">
        <v>1</v>
      </c>
      <c r="CC13" s="2420">
        <v>1</v>
      </c>
      <c r="CD13" s="2420">
        <v>1</v>
      </c>
      <c r="CE13" s="2420">
        <v>1</v>
      </c>
      <c r="CF13" s="2420">
        <v>1</v>
      </c>
      <c r="CG13" s="2420">
        <v>1</v>
      </c>
      <c r="CH13" s="2420"/>
      <c r="CI13" s="2420">
        <v>1</v>
      </c>
      <c r="CJ13" s="2420">
        <v>1</v>
      </c>
      <c r="CK13" s="2420">
        <v>1</v>
      </c>
      <c r="CL13" s="2420"/>
      <c r="CM13" s="2298">
        <v>1</v>
      </c>
      <c r="CN13" s="2298">
        <v>1</v>
      </c>
      <c r="CO13" s="2298">
        <v>1</v>
      </c>
      <c r="CP13" s="2298">
        <v>1</v>
      </c>
      <c r="CQ13" s="2298">
        <v>1</v>
      </c>
      <c r="CR13" s="2298">
        <v>1</v>
      </c>
      <c r="CS13" s="2298">
        <v>1</v>
      </c>
      <c r="CT13" s="2298">
        <v>1</v>
      </c>
      <c r="CU13" s="2298">
        <v>1</v>
      </c>
      <c r="CV13" s="2298">
        <v>1</v>
      </c>
      <c r="CW13" s="2298"/>
      <c r="CX13" s="2298">
        <v>1</v>
      </c>
      <c r="CY13" s="2298">
        <v>1</v>
      </c>
      <c r="CZ13" s="2298">
        <v>1</v>
      </c>
      <c r="DA13" s="2422"/>
      <c r="DB13" s="1347"/>
      <c r="DC13" s="1085"/>
      <c r="DD13" s="1087"/>
      <c r="DG13" s="897"/>
      <c r="DO13" s="476"/>
    </row>
    <row r="14" spans="1:119" s="1036" customFormat="1" ht="16.5">
      <c r="A14" s="1565"/>
      <c r="B14" s="2150" t="s">
        <v>654</v>
      </c>
      <c r="C14" s="2419" t="s">
        <v>26</v>
      </c>
      <c r="D14" s="2248">
        <f>D13/13%</f>
        <v>100</v>
      </c>
      <c r="E14" s="2424"/>
      <c r="F14" s="2424"/>
      <c r="G14" s="2424"/>
      <c r="H14" s="2424"/>
      <c r="I14" s="2424"/>
      <c r="J14" s="2424"/>
      <c r="K14" s="2424"/>
      <c r="L14" s="2424"/>
      <c r="M14" s="2424"/>
      <c r="N14" s="2424"/>
      <c r="O14" s="2424"/>
      <c r="P14" s="2424"/>
      <c r="Q14" s="2424"/>
      <c r="R14" s="2424"/>
      <c r="S14" s="2424">
        <v>100</v>
      </c>
      <c r="T14" s="2424">
        <v>100</v>
      </c>
      <c r="U14" s="2248">
        <f>U13/13%</f>
        <v>100</v>
      </c>
      <c r="V14" s="2298">
        <v>100</v>
      </c>
      <c r="W14" s="2298">
        <v>100</v>
      </c>
      <c r="X14" s="2298">
        <v>100</v>
      </c>
      <c r="Y14" s="2298">
        <v>100</v>
      </c>
      <c r="Z14" s="2298">
        <v>100</v>
      </c>
      <c r="AA14" s="2298">
        <v>100</v>
      </c>
      <c r="AB14" s="2298">
        <v>100</v>
      </c>
      <c r="AC14" s="2298">
        <v>100</v>
      </c>
      <c r="AD14" s="2298">
        <v>100</v>
      </c>
      <c r="AE14" s="2298">
        <v>100</v>
      </c>
      <c r="AF14" s="2298"/>
      <c r="AG14" s="2298">
        <v>100</v>
      </c>
      <c r="AH14" s="2298">
        <v>100</v>
      </c>
      <c r="AI14" s="2298">
        <v>100</v>
      </c>
      <c r="AJ14" s="2248">
        <f>AJ13/13%</f>
        <v>100</v>
      </c>
      <c r="AK14" s="2298">
        <v>100</v>
      </c>
      <c r="AL14" s="2298">
        <v>100</v>
      </c>
      <c r="AM14" s="2298">
        <v>100</v>
      </c>
      <c r="AN14" s="2298">
        <v>100</v>
      </c>
      <c r="AO14" s="2298">
        <v>100</v>
      </c>
      <c r="AP14" s="2298">
        <v>100</v>
      </c>
      <c r="AQ14" s="2298">
        <v>100</v>
      </c>
      <c r="AR14" s="2298">
        <v>100</v>
      </c>
      <c r="AS14" s="2298">
        <v>100</v>
      </c>
      <c r="AT14" s="2298">
        <v>100</v>
      </c>
      <c r="AU14" s="2298"/>
      <c r="AV14" s="2298">
        <v>100</v>
      </c>
      <c r="AW14" s="2298">
        <v>100</v>
      </c>
      <c r="AX14" s="2298">
        <v>100</v>
      </c>
      <c r="AY14" s="2298">
        <f>13/14*100</f>
        <v>92.857142857142861</v>
      </c>
      <c r="AZ14" s="2298">
        <v>100</v>
      </c>
      <c r="BA14" s="2210">
        <f>13/14*100</f>
        <v>92.857142857142861</v>
      </c>
      <c r="BB14" s="2298">
        <v>100</v>
      </c>
      <c r="BC14" s="2298">
        <v>100</v>
      </c>
      <c r="BD14" s="2298">
        <v>100</v>
      </c>
      <c r="BE14" s="2298">
        <v>100</v>
      </c>
      <c r="BF14" s="2298">
        <v>100</v>
      </c>
      <c r="BG14" s="2298">
        <v>100</v>
      </c>
      <c r="BH14" s="2298">
        <v>0</v>
      </c>
      <c r="BI14" s="2298">
        <v>100</v>
      </c>
      <c r="BJ14" s="2298">
        <v>100</v>
      </c>
      <c r="BK14" s="2298">
        <v>100</v>
      </c>
      <c r="BL14" s="2298">
        <v>100</v>
      </c>
      <c r="BM14" s="2298">
        <v>100</v>
      </c>
      <c r="BN14" s="2298">
        <v>100</v>
      </c>
      <c r="BO14" s="2298">
        <v>100</v>
      </c>
      <c r="BP14" s="2210">
        <f>14/14*100</f>
        <v>100</v>
      </c>
      <c r="BQ14" s="2210">
        <f>12*100/13</f>
        <v>92.307692307692307</v>
      </c>
      <c r="BR14" s="2210">
        <f>12/13*100</f>
        <v>92.307692307692307</v>
      </c>
      <c r="BS14" s="2210">
        <f>12/13*100</f>
        <v>92.307692307692307</v>
      </c>
      <c r="BT14" s="2842">
        <f t="shared" si="4"/>
        <v>92.307692307692307</v>
      </c>
      <c r="BU14" s="2842">
        <f t="shared" si="5"/>
        <v>92.307692307692307</v>
      </c>
      <c r="BV14" s="2842">
        <f t="shared" si="6"/>
        <v>92.307692307692307</v>
      </c>
      <c r="BW14" s="2842">
        <f>12/13*100</f>
        <v>92.307692307692307</v>
      </c>
      <c r="BX14" s="2210">
        <v>100</v>
      </c>
      <c r="BY14" s="2210">
        <v>100</v>
      </c>
      <c r="BZ14" s="2210">
        <v>100</v>
      </c>
      <c r="CA14" s="2210">
        <v>100</v>
      </c>
      <c r="CB14" s="2210">
        <v>100</v>
      </c>
      <c r="CC14" s="2210">
        <v>100</v>
      </c>
      <c r="CD14" s="2210"/>
      <c r="CE14" s="2210">
        <v>100</v>
      </c>
      <c r="CF14" s="2210">
        <v>100</v>
      </c>
      <c r="CG14" s="2210">
        <v>100</v>
      </c>
      <c r="CH14" s="2210">
        <v>100</v>
      </c>
      <c r="CI14" s="2210">
        <v>100</v>
      </c>
      <c r="CJ14" s="2210">
        <v>100</v>
      </c>
      <c r="CK14" s="2210">
        <v>100</v>
      </c>
      <c r="CL14" s="2210"/>
      <c r="CM14" s="2298">
        <v>100</v>
      </c>
      <c r="CN14" s="2298">
        <v>100</v>
      </c>
      <c r="CO14" s="2298">
        <v>100</v>
      </c>
      <c r="CP14" s="2298">
        <v>100</v>
      </c>
      <c r="CQ14" s="2298">
        <v>100</v>
      </c>
      <c r="CR14" s="2298">
        <v>100</v>
      </c>
      <c r="CS14" s="2298">
        <v>100</v>
      </c>
      <c r="CT14" s="2298">
        <v>100</v>
      </c>
      <c r="CU14" s="2298">
        <v>100</v>
      </c>
      <c r="CV14" s="2298">
        <v>100</v>
      </c>
      <c r="CW14" s="2298">
        <v>100</v>
      </c>
      <c r="CX14" s="2298">
        <v>100</v>
      </c>
      <c r="CY14" s="2298">
        <v>100</v>
      </c>
      <c r="CZ14" s="2298">
        <v>100</v>
      </c>
      <c r="DA14" s="2422"/>
      <c r="DB14" s="1347"/>
      <c r="DC14" s="1085"/>
      <c r="DD14" s="1087"/>
      <c r="DG14" s="897"/>
      <c r="DN14" s="897"/>
      <c r="DO14" s="476"/>
    </row>
    <row r="15" spans="1:119" s="1005" customFormat="1" ht="21.95" customHeight="1">
      <c r="A15" s="1537">
        <v>2</v>
      </c>
      <c r="B15" s="2156" t="s">
        <v>354</v>
      </c>
      <c r="C15" s="2425" t="s">
        <v>346</v>
      </c>
      <c r="D15" s="2426">
        <f>SUM(E15:R15)</f>
        <v>3</v>
      </c>
      <c r="E15" s="2426">
        <v>3</v>
      </c>
      <c r="F15" s="2426"/>
      <c r="G15" s="2426"/>
      <c r="H15" s="2426"/>
      <c r="I15" s="2426"/>
      <c r="J15" s="2426"/>
      <c r="K15" s="2426"/>
      <c r="L15" s="2426"/>
      <c r="M15" s="2426"/>
      <c r="N15" s="2426"/>
      <c r="O15" s="2426"/>
      <c r="P15" s="2426"/>
      <c r="Q15" s="2426"/>
      <c r="R15" s="2426"/>
      <c r="S15" s="2426">
        <v>3</v>
      </c>
      <c r="T15" s="2426">
        <v>3</v>
      </c>
      <c r="U15" s="2426">
        <f>SUM(V15:AI15)</f>
        <v>3</v>
      </c>
      <c r="V15" s="2426">
        <v>3</v>
      </c>
      <c r="W15" s="2426"/>
      <c r="X15" s="2426"/>
      <c r="Y15" s="2426"/>
      <c r="Z15" s="2426"/>
      <c r="AA15" s="2426"/>
      <c r="AB15" s="2426"/>
      <c r="AC15" s="2426"/>
      <c r="AD15" s="2426"/>
      <c r="AE15" s="2426"/>
      <c r="AF15" s="2426"/>
      <c r="AG15" s="2426"/>
      <c r="AH15" s="2426"/>
      <c r="AI15" s="2426"/>
      <c r="AJ15" s="2426">
        <f>SUM(AK15:AX15)</f>
        <v>3</v>
      </c>
      <c r="AK15" s="2426">
        <v>3</v>
      </c>
      <c r="AL15" s="2426"/>
      <c r="AM15" s="2426"/>
      <c r="AN15" s="2426"/>
      <c r="AO15" s="2426"/>
      <c r="AP15" s="2426"/>
      <c r="AQ15" s="2426"/>
      <c r="AR15" s="2426"/>
      <c r="AS15" s="2426"/>
      <c r="AT15" s="2426"/>
      <c r="AU15" s="2426"/>
      <c r="AV15" s="2426"/>
      <c r="AW15" s="2426"/>
      <c r="AX15" s="2426"/>
      <c r="AY15" s="2426">
        <v>4</v>
      </c>
      <c r="AZ15" s="2336">
        <v>4</v>
      </c>
      <c r="BA15" s="2426">
        <f>SUM(BB15:BO15)</f>
        <v>4</v>
      </c>
      <c r="BB15" s="2426">
        <v>4</v>
      </c>
      <c r="BC15" s="2426"/>
      <c r="BD15" s="2426"/>
      <c r="BE15" s="2426"/>
      <c r="BF15" s="2426"/>
      <c r="BG15" s="2426"/>
      <c r="BH15" s="2426"/>
      <c r="BI15" s="2426"/>
      <c r="BJ15" s="2426"/>
      <c r="BK15" s="2426"/>
      <c r="BL15" s="2426"/>
      <c r="BM15" s="2426"/>
      <c r="BN15" s="2426"/>
      <c r="BO15" s="2426"/>
      <c r="BP15" s="2426">
        <f>SUM(CM15:CZ15)</f>
        <v>4</v>
      </c>
      <c r="BQ15" s="2426">
        <v>5</v>
      </c>
      <c r="BR15" s="2426">
        <v>5</v>
      </c>
      <c r="BS15" s="2426">
        <v>5</v>
      </c>
      <c r="BT15" s="2842">
        <f t="shared" si="4"/>
        <v>125</v>
      </c>
      <c r="BU15" s="2842">
        <f t="shared" si="5"/>
        <v>125</v>
      </c>
      <c r="BV15" s="2842">
        <f t="shared" si="6"/>
        <v>125</v>
      </c>
      <c r="BW15" s="2420">
        <f>SUM(BX15:CK15)</f>
        <v>5</v>
      </c>
      <c r="BX15" s="2426">
        <v>5</v>
      </c>
      <c r="BY15" s="2426"/>
      <c r="BZ15" s="2426"/>
      <c r="CA15" s="2426"/>
      <c r="CB15" s="2426"/>
      <c r="CC15" s="2426"/>
      <c r="CD15" s="2426"/>
      <c r="CE15" s="2426"/>
      <c r="CF15" s="2426"/>
      <c r="CG15" s="2426"/>
      <c r="CH15" s="2426"/>
      <c r="CI15" s="2426"/>
      <c r="CJ15" s="2426"/>
      <c r="CK15" s="2426"/>
      <c r="CL15" s="2426"/>
      <c r="CM15" s="2426">
        <v>4</v>
      </c>
      <c r="CN15" s="2426"/>
      <c r="CO15" s="2426"/>
      <c r="CP15" s="2426"/>
      <c r="CQ15" s="2426"/>
      <c r="CR15" s="2426"/>
      <c r="CS15" s="2426"/>
      <c r="CT15" s="2426"/>
      <c r="CU15" s="2426"/>
      <c r="CV15" s="2426"/>
      <c r="CW15" s="2426"/>
      <c r="CX15" s="2426"/>
      <c r="CY15" s="2426"/>
      <c r="CZ15" s="2426"/>
      <c r="DA15" s="2427"/>
      <c r="DB15" s="1349"/>
      <c r="DC15" s="1088"/>
      <c r="DD15" s="1089"/>
      <c r="DE15" s="1090"/>
      <c r="DF15" s="1090"/>
      <c r="DG15" s="1091"/>
      <c r="DO15" s="1436"/>
    </row>
    <row r="16" spans="1:119" ht="23.25" hidden="1" customHeight="1">
      <c r="A16" s="1565">
        <v>3</v>
      </c>
      <c r="B16" s="2150" t="s">
        <v>355</v>
      </c>
      <c r="C16" s="2419" t="s">
        <v>356</v>
      </c>
      <c r="D16" s="2421"/>
      <c r="E16" s="2421"/>
      <c r="F16" s="2421"/>
      <c r="G16" s="2421"/>
      <c r="H16" s="2421"/>
      <c r="I16" s="2421"/>
      <c r="J16" s="2421"/>
      <c r="K16" s="2421"/>
      <c r="L16" s="2421"/>
      <c r="M16" s="2421"/>
      <c r="N16" s="2421"/>
      <c r="O16" s="2421"/>
      <c r="P16" s="2421"/>
      <c r="Q16" s="2421"/>
      <c r="R16" s="2421"/>
      <c r="S16" s="2421"/>
      <c r="T16" s="2421"/>
      <c r="U16" s="2421"/>
      <c r="V16" s="2421"/>
      <c r="W16" s="2421"/>
      <c r="X16" s="2421"/>
      <c r="Y16" s="2421"/>
      <c r="Z16" s="2421"/>
      <c r="AA16" s="2421"/>
      <c r="AB16" s="2421"/>
      <c r="AC16" s="2421"/>
      <c r="AD16" s="2421"/>
      <c r="AE16" s="2421"/>
      <c r="AF16" s="2421"/>
      <c r="AG16" s="2421"/>
      <c r="AH16" s="2421"/>
      <c r="AI16" s="2421"/>
      <c r="AJ16" s="2421"/>
      <c r="AK16" s="2421"/>
      <c r="AL16" s="2421"/>
      <c r="AM16" s="2421"/>
      <c r="AN16" s="2421"/>
      <c r="AO16" s="2421"/>
      <c r="AP16" s="2421"/>
      <c r="AQ16" s="2421"/>
      <c r="AR16" s="2421"/>
      <c r="AS16" s="2421"/>
      <c r="AT16" s="2421"/>
      <c r="AU16" s="2421"/>
      <c r="AV16" s="2421"/>
      <c r="AW16" s="2421"/>
      <c r="AX16" s="2421"/>
      <c r="AY16" s="2421"/>
      <c r="AZ16" s="2421"/>
      <c r="BA16" s="2421"/>
      <c r="BB16" s="2421"/>
      <c r="BC16" s="2421"/>
      <c r="BD16" s="2421"/>
      <c r="BE16" s="2421"/>
      <c r="BF16" s="2421"/>
      <c r="BG16" s="2421"/>
      <c r="BH16" s="2421"/>
      <c r="BI16" s="2421"/>
      <c r="BJ16" s="2421"/>
      <c r="BK16" s="2421"/>
      <c r="BL16" s="2421"/>
      <c r="BM16" s="2421"/>
      <c r="BN16" s="2421"/>
      <c r="BO16" s="2421"/>
      <c r="BP16" s="2421"/>
      <c r="BQ16" s="2421"/>
      <c r="BR16" s="2421"/>
      <c r="BS16" s="2421"/>
      <c r="BT16" s="2842" t="e">
        <f t="shared" si="4"/>
        <v>#DIV/0!</v>
      </c>
      <c r="BU16" s="2842" t="e">
        <f t="shared" si="5"/>
        <v>#DIV/0!</v>
      </c>
      <c r="BV16" s="2842" t="e">
        <f t="shared" si="6"/>
        <v>#DIV/0!</v>
      </c>
      <c r="BW16" s="2421"/>
      <c r="BX16" s="2421"/>
      <c r="BY16" s="2421"/>
      <c r="BZ16" s="2421"/>
      <c r="CA16" s="2421"/>
      <c r="CB16" s="2421"/>
      <c r="CC16" s="2421"/>
      <c r="CD16" s="2421"/>
      <c r="CE16" s="2421"/>
      <c r="CF16" s="2421"/>
      <c r="CG16" s="2421"/>
      <c r="CH16" s="2421"/>
      <c r="CI16" s="2421"/>
      <c r="CJ16" s="2421"/>
      <c r="CK16" s="2421"/>
      <c r="CL16" s="2421"/>
      <c r="CM16" s="2421"/>
      <c r="CN16" s="2421"/>
      <c r="CO16" s="2421"/>
      <c r="CP16" s="2421"/>
      <c r="CQ16" s="2421"/>
      <c r="CR16" s="2421"/>
      <c r="CS16" s="2421"/>
      <c r="CT16" s="2421"/>
      <c r="CU16" s="2421"/>
      <c r="CV16" s="2421"/>
      <c r="CW16" s="2421"/>
      <c r="CX16" s="2421"/>
      <c r="CY16" s="2421"/>
      <c r="CZ16" s="2421"/>
      <c r="DA16" s="2422"/>
      <c r="DB16" s="1347"/>
      <c r="DC16" s="1088"/>
      <c r="DD16" s="1087"/>
      <c r="DG16" s="1091"/>
    </row>
    <row r="17" spans="1:119" ht="23.25" hidden="1" customHeight="1">
      <c r="A17" s="1565"/>
      <c r="B17" s="2150" t="s">
        <v>357</v>
      </c>
      <c r="C17" s="2419" t="s">
        <v>356</v>
      </c>
      <c r="D17" s="2421"/>
      <c r="E17" s="2421"/>
      <c r="F17" s="2421"/>
      <c r="G17" s="2421"/>
      <c r="H17" s="2421"/>
      <c r="I17" s="2421"/>
      <c r="J17" s="2421"/>
      <c r="K17" s="2421"/>
      <c r="L17" s="2421"/>
      <c r="M17" s="2421"/>
      <c r="N17" s="2421"/>
      <c r="O17" s="2421"/>
      <c r="P17" s="2421"/>
      <c r="Q17" s="2421"/>
      <c r="R17" s="2421"/>
      <c r="S17" s="2421"/>
      <c r="T17" s="2421"/>
      <c r="U17" s="2421"/>
      <c r="V17" s="2421"/>
      <c r="W17" s="2421"/>
      <c r="X17" s="2421"/>
      <c r="Y17" s="2421"/>
      <c r="Z17" s="2421"/>
      <c r="AA17" s="2421"/>
      <c r="AB17" s="2421"/>
      <c r="AC17" s="2421"/>
      <c r="AD17" s="2421"/>
      <c r="AE17" s="2421"/>
      <c r="AF17" s="2421"/>
      <c r="AG17" s="2421"/>
      <c r="AH17" s="2421"/>
      <c r="AI17" s="2421"/>
      <c r="AJ17" s="2421"/>
      <c r="AK17" s="2421"/>
      <c r="AL17" s="2421"/>
      <c r="AM17" s="2421"/>
      <c r="AN17" s="2421"/>
      <c r="AO17" s="2421"/>
      <c r="AP17" s="2421"/>
      <c r="AQ17" s="2421"/>
      <c r="AR17" s="2421"/>
      <c r="AS17" s="2421"/>
      <c r="AT17" s="2421"/>
      <c r="AU17" s="2421"/>
      <c r="AV17" s="2421"/>
      <c r="AW17" s="2421"/>
      <c r="AX17" s="2421"/>
      <c r="AY17" s="2421"/>
      <c r="AZ17" s="2421"/>
      <c r="BA17" s="2421"/>
      <c r="BB17" s="2421"/>
      <c r="BC17" s="2421"/>
      <c r="BD17" s="2421"/>
      <c r="BE17" s="2421"/>
      <c r="BF17" s="2421"/>
      <c r="BG17" s="2421"/>
      <c r="BH17" s="2421"/>
      <c r="BI17" s="2421"/>
      <c r="BJ17" s="2421"/>
      <c r="BK17" s="2421"/>
      <c r="BL17" s="2421"/>
      <c r="BM17" s="2421"/>
      <c r="BN17" s="2421"/>
      <c r="BO17" s="2421"/>
      <c r="BP17" s="2421"/>
      <c r="BQ17" s="2421"/>
      <c r="BR17" s="2421"/>
      <c r="BS17" s="2421"/>
      <c r="BT17" s="2842" t="e">
        <f t="shared" si="4"/>
        <v>#DIV/0!</v>
      </c>
      <c r="BU17" s="2842" t="e">
        <f t="shared" si="5"/>
        <v>#DIV/0!</v>
      </c>
      <c r="BV17" s="2842" t="e">
        <f t="shared" si="6"/>
        <v>#DIV/0!</v>
      </c>
      <c r="BW17" s="2421"/>
      <c r="BX17" s="2421"/>
      <c r="BY17" s="2421"/>
      <c r="BZ17" s="2421"/>
      <c r="CA17" s="2421"/>
      <c r="CB17" s="2421"/>
      <c r="CC17" s="2421"/>
      <c r="CD17" s="2421"/>
      <c r="CE17" s="2421"/>
      <c r="CF17" s="2421"/>
      <c r="CG17" s="2421"/>
      <c r="CH17" s="2421"/>
      <c r="CI17" s="2421"/>
      <c r="CJ17" s="2421"/>
      <c r="CK17" s="2421"/>
      <c r="CL17" s="2421"/>
      <c r="CM17" s="2421"/>
      <c r="CN17" s="2421"/>
      <c r="CO17" s="2421"/>
      <c r="CP17" s="2421"/>
      <c r="CQ17" s="2421"/>
      <c r="CR17" s="2421"/>
      <c r="CS17" s="2421"/>
      <c r="CT17" s="2421"/>
      <c r="CU17" s="2421"/>
      <c r="CV17" s="2421"/>
      <c r="CW17" s="2421"/>
      <c r="CX17" s="2421"/>
      <c r="CY17" s="2421"/>
      <c r="CZ17" s="2421"/>
      <c r="DA17" s="2422"/>
      <c r="DB17" s="1347"/>
      <c r="DC17" s="1088"/>
      <c r="DD17" s="1087"/>
      <c r="DG17" s="1091"/>
    </row>
    <row r="18" spans="1:119" s="689" customFormat="1" ht="21.95" customHeight="1">
      <c r="A18" s="1565">
        <v>3</v>
      </c>
      <c r="B18" s="2150" t="s">
        <v>358</v>
      </c>
      <c r="C18" s="2419" t="s">
        <v>356</v>
      </c>
      <c r="D18" s="2424">
        <f>SUM(E18:R18)</f>
        <v>150</v>
      </c>
      <c r="E18" s="2421">
        <f t="shared" ref="E18:O18" si="7">E19+E20</f>
        <v>120</v>
      </c>
      <c r="F18" s="2421"/>
      <c r="G18" s="2421"/>
      <c r="H18" s="2421"/>
      <c r="I18" s="2421">
        <f t="shared" si="7"/>
        <v>15</v>
      </c>
      <c r="J18" s="2421"/>
      <c r="K18" s="2421"/>
      <c r="L18" s="2421"/>
      <c r="M18" s="2421"/>
      <c r="N18" s="2421"/>
      <c r="O18" s="2421">
        <f t="shared" si="7"/>
        <v>15</v>
      </c>
      <c r="P18" s="2421"/>
      <c r="Q18" s="2421"/>
      <c r="R18" s="2421"/>
      <c r="S18" s="2421">
        <v>150</v>
      </c>
      <c r="T18" s="2421">
        <f>+T19+T20</f>
        <v>150</v>
      </c>
      <c r="U18" s="2424">
        <f>SUM(V18:AI18)</f>
        <v>150</v>
      </c>
      <c r="V18" s="2421">
        <f t="shared" ref="V18" si="8">V19+V20</f>
        <v>120</v>
      </c>
      <c r="W18" s="2421"/>
      <c r="X18" s="2421"/>
      <c r="Y18" s="2421"/>
      <c r="Z18" s="2421">
        <f t="shared" ref="Z18" si="9">Z19+Z20</f>
        <v>15</v>
      </c>
      <c r="AA18" s="2421"/>
      <c r="AB18" s="2421"/>
      <c r="AC18" s="2421"/>
      <c r="AD18" s="2421"/>
      <c r="AE18" s="2421"/>
      <c r="AF18" s="2421">
        <f t="shared" ref="AF18" si="10">AF19+AF20</f>
        <v>15</v>
      </c>
      <c r="AG18" s="2421"/>
      <c r="AH18" s="2421"/>
      <c r="AI18" s="2421"/>
      <c r="AJ18" s="2424">
        <f>SUM(AK18:AX18)</f>
        <v>150</v>
      </c>
      <c r="AK18" s="2421">
        <f t="shared" ref="AK18" si="11">AK19+AK20</f>
        <v>120</v>
      </c>
      <c r="AL18" s="2421"/>
      <c r="AM18" s="2421"/>
      <c r="AN18" s="2421"/>
      <c r="AO18" s="2421">
        <f t="shared" ref="AO18" si="12">AO19+AO20</f>
        <v>15</v>
      </c>
      <c r="AP18" s="2421"/>
      <c r="AQ18" s="2421"/>
      <c r="AR18" s="2421"/>
      <c r="AS18" s="2421"/>
      <c r="AT18" s="2421"/>
      <c r="AU18" s="2421">
        <f t="shared" ref="AU18" si="13">AU19+AU20</f>
        <v>15</v>
      </c>
      <c r="AV18" s="2421"/>
      <c r="AW18" s="2421"/>
      <c r="AX18" s="2421"/>
      <c r="AY18" s="2421">
        <v>150</v>
      </c>
      <c r="AZ18" s="2421">
        <v>150</v>
      </c>
      <c r="BA18" s="2424">
        <f>SUM(BB18:BO18)</f>
        <v>150</v>
      </c>
      <c r="BB18" s="2421">
        <f>BB19+BB20</f>
        <v>120</v>
      </c>
      <c r="BC18" s="2421"/>
      <c r="BD18" s="2421"/>
      <c r="BE18" s="2421"/>
      <c r="BF18" s="2421">
        <f t="shared" ref="BF18:BL18" si="14">BF19+BF20</f>
        <v>15</v>
      </c>
      <c r="BG18" s="2421"/>
      <c r="BH18" s="2421"/>
      <c r="BI18" s="2421"/>
      <c r="BJ18" s="2421"/>
      <c r="BK18" s="2421"/>
      <c r="BL18" s="2421">
        <f t="shared" si="14"/>
        <v>15</v>
      </c>
      <c r="BM18" s="2421"/>
      <c r="BN18" s="2421"/>
      <c r="BO18" s="2421"/>
      <c r="BP18" s="2424">
        <f>SUM(CM18:CZ18)</f>
        <v>150</v>
      </c>
      <c r="BQ18" s="2424">
        <v>150</v>
      </c>
      <c r="BR18" s="2424">
        <f>+BR19+BR20</f>
        <v>150</v>
      </c>
      <c r="BS18" s="2424">
        <f>+BS19+BS20</f>
        <v>150</v>
      </c>
      <c r="BT18" s="2842">
        <f t="shared" si="4"/>
        <v>100</v>
      </c>
      <c r="BU18" s="2842">
        <f t="shared" si="5"/>
        <v>100</v>
      </c>
      <c r="BV18" s="2842">
        <f t="shared" si="6"/>
        <v>100</v>
      </c>
      <c r="BW18" s="2420">
        <f t="shared" ref="BW18:BW20" si="15">SUM(BX18:CK18)</f>
        <v>150</v>
      </c>
      <c r="BX18" s="2424">
        <v>120</v>
      </c>
      <c r="BY18" s="2424"/>
      <c r="BZ18" s="2424"/>
      <c r="CA18" s="2424"/>
      <c r="CB18" s="2424">
        <v>15</v>
      </c>
      <c r="CC18" s="2424"/>
      <c r="CD18" s="2424"/>
      <c r="CE18" s="2424"/>
      <c r="CF18" s="2424"/>
      <c r="CG18" s="2424"/>
      <c r="CH18" s="2424">
        <v>15</v>
      </c>
      <c r="CI18" s="2424"/>
      <c r="CJ18" s="2424"/>
      <c r="CK18" s="2424"/>
      <c r="CL18" s="2424"/>
      <c r="CM18" s="2421">
        <f>CM19+CM20</f>
        <v>120</v>
      </c>
      <c r="CN18" s="2421"/>
      <c r="CO18" s="2421"/>
      <c r="CP18" s="2421"/>
      <c r="CQ18" s="2421">
        <f t="shared" ref="CQ18" si="16">CQ19+CQ20</f>
        <v>15</v>
      </c>
      <c r="CR18" s="2421"/>
      <c r="CS18" s="2421"/>
      <c r="CT18" s="2421"/>
      <c r="CU18" s="2421"/>
      <c r="CV18" s="2421"/>
      <c r="CW18" s="2421">
        <f t="shared" ref="CW18" si="17">CW19+CW20</f>
        <v>15</v>
      </c>
      <c r="CX18" s="2421"/>
      <c r="CY18" s="2421"/>
      <c r="CZ18" s="2421"/>
      <c r="DA18" s="2422"/>
      <c r="DB18" s="1347"/>
      <c r="DC18" s="1085"/>
      <c r="DD18" s="1087"/>
      <c r="DE18" s="1036"/>
      <c r="DF18" s="1036"/>
      <c r="DG18" s="897"/>
      <c r="DO18" s="594"/>
    </row>
    <row r="19" spans="1:119" s="1090" customFormat="1" ht="16.5">
      <c r="A19" s="1537"/>
      <c r="B19" s="2156" t="s">
        <v>359</v>
      </c>
      <c r="C19" s="2425" t="s">
        <v>356</v>
      </c>
      <c r="D19" s="2426">
        <f>SUM(E19:R19)</f>
        <v>120</v>
      </c>
      <c r="E19" s="2428">
        <v>120</v>
      </c>
      <c r="F19" s="2428"/>
      <c r="G19" s="2428"/>
      <c r="H19" s="2428"/>
      <c r="I19" s="2428"/>
      <c r="J19" s="2428"/>
      <c r="K19" s="2428"/>
      <c r="L19" s="2428"/>
      <c r="M19" s="2428"/>
      <c r="N19" s="2428"/>
      <c r="O19" s="2428"/>
      <c r="P19" s="2428"/>
      <c r="Q19" s="2428"/>
      <c r="R19" s="2428"/>
      <c r="S19" s="2428">
        <v>120</v>
      </c>
      <c r="T19" s="2428">
        <v>120</v>
      </c>
      <c r="U19" s="2426">
        <f>SUM(V19:AI19)</f>
        <v>120</v>
      </c>
      <c r="V19" s="2428">
        <v>120</v>
      </c>
      <c r="W19" s="2428"/>
      <c r="X19" s="2428"/>
      <c r="Y19" s="2428"/>
      <c r="Z19" s="2428"/>
      <c r="AA19" s="2428"/>
      <c r="AB19" s="2428"/>
      <c r="AC19" s="2428"/>
      <c r="AD19" s="2428"/>
      <c r="AE19" s="2428"/>
      <c r="AF19" s="2428"/>
      <c r="AG19" s="2428"/>
      <c r="AH19" s="2428"/>
      <c r="AI19" s="2428"/>
      <c r="AJ19" s="2426">
        <f>SUM(AK19:AX19)</f>
        <v>120</v>
      </c>
      <c r="AK19" s="2428">
        <v>120</v>
      </c>
      <c r="AL19" s="2428"/>
      <c r="AM19" s="2428"/>
      <c r="AN19" s="2428"/>
      <c r="AO19" s="2428"/>
      <c r="AP19" s="2428"/>
      <c r="AQ19" s="2428"/>
      <c r="AR19" s="2428"/>
      <c r="AS19" s="2428"/>
      <c r="AT19" s="2428"/>
      <c r="AU19" s="2428"/>
      <c r="AV19" s="2428"/>
      <c r="AW19" s="2428"/>
      <c r="AX19" s="2428"/>
      <c r="AY19" s="2428">
        <v>120</v>
      </c>
      <c r="AZ19" s="2428">
        <v>120</v>
      </c>
      <c r="BA19" s="2426">
        <f>SUM(BB19:BO19)</f>
        <v>120</v>
      </c>
      <c r="BB19" s="2428">
        <v>120</v>
      </c>
      <c r="BC19" s="2428"/>
      <c r="BD19" s="2428"/>
      <c r="BE19" s="2428"/>
      <c r="BF19" s="2428"/>
      <c r="BG19" s="2428"/>
      <c r="BH19" s="2428"/>
      <c r="BI19" s="2428"/>
      <c r="BJ19" s="2428"/>
      <c r="BK19" s="2428"/>
      <c r="BL19" s="2428"/>
      <c r="BM19" s="2428"/>
      <c r="BN19" s="2428"/>
      <c r="BO19" s="2428"/>
      <c r="BP19" s="2426">
        <f>SUM(CM19:CZ19)</f>
        <v>120</v>
      </c>
      <c r="BQ19" s="2426">
        <v>120</v>
      </c>
      <c r="BR19" s="2426">
        <v>120</v>
      </c>
      <c r="BS19" s="2426">
        <v>120</v>
      </c>
      <c r="BT19" s="2842">
        <f t="shared" si="4"/>
        <v>100</v>
      </c>
      <c r="BU19" s="2842">
        <f t="shared" si="5"/>
        <v>100</v>
      </c>
      <c r="BV19" s="2842">
        <f t="shared" si="6"/>
        <v>100</v>
      </c>
      <c r="BW19" s="2420">
        <f t="shared" si="15"/>
        <v>120</v>
      </c>
      <c r="BX19" s="2426">
        <v>120</v>
      </c>
      <c r="BY19" s="2426"/>
      <c r="BZ19" s="2426"/>
      <c r="CA19" s="2426"/>
      <c r="CB19" s="2426"/>
      <c r="CC19" s="2426"/>
      <c r="CD19" s="2426"/>
      <c r="CE19" s="2426"/>
      <c r="CF19" s="2426"/>
      <c r="CG19" s="2426"/>
      <c r="CH19" s="2426"/>
      <c r="CI19" s="2426"/>
      <c r="CJ19" s="2426"/>
      <c r="CK19" s="2426"/>
      <c r="CL19" s="2426"/>
      <c r="CM19" s="2428">
        <v>120</v>
      </c>
      <c r="CN19" s="2428"/>
      <c r="CO19" s="2428"/>
      <c r="CP19" s="2428"/>
      <c r="CQ19" s="2428"/>
      <c r="CR19" s="2428"/>
      <c r="CS19" s="2428"/>
      <c r="CT19" s="2428"/>
      <c r="CU19" s="2428"/>
      <c r="CV19" s="2428"/>
      <c r="CW19" s="2428"/>
      <c r="CX19" s="2428"/>
      <c r="CY19" s="2428"/>
      <c r="CZ19" s="2428"/>
      <c r="DA19" s="2427"/>
      <c r="DB19" s="1350"/>
      <c r="DC19" s="1088"/>
      <c r="DD19" s="1089"/>
      <c r="DG19" s="1091"/>
      <c r="DO19" s="477"/>
    </row>
    <row r="20" spans="1:119" s="1090" customFormat="1" ht="16.5">
      <c r="A20" s="1537"/>
      <c r="B20" s="2156" t="s">
        <v>360</v>
      </c>
      <c r="C20" s="2425" t="s">
        <v>356</v>
      </c>
      <c r="D20" s="2428">
        <f>SUM(E20:R20)</f>
        <v>30</v>
      </c>
      <c r="E20" s="2428"/>
      <c r="F20" s="2428"/>
      <c r="G20" s="2428"/>
      <c r="H20" s="2428"/>
      <c r="I20" s="2428">
        <v>15</v>
      </c>
      <c r="J20" s="2428"/>
      <c r="K20" s="2428"/>
      <c r="L20" s="2428"/>
      <c r="M20" s="2428"/>
      <c r="N20" s="2428"/>
      <c r="O20" s="2428">
        <v>15</v>
      </c>
      <c r="P20" s="2428"/>
      <c r="Q20" s="2428"/>
      <c r="R20" s="2428"/>
      <c r="S20" s="2428">
        <v>30</v>
      </c>
      <c r="T20" s="2428">
        <v>30</v>
      </c>
      <c r="U20" s="2428">
        <f>SUM(V20:AI20)</f>
        <v>30</v>
      </c>
      <c r="V20" s="2428"/>
      <c r="W20" s="2428"/>
      <c r="X20" s="2428"/>
      <c r="Y20" s="2428"/>
      <c r="Z20" s="2428">
        <v>15</v>
      </c>
      <c r="AA20" s="2428"/>
      <c r="AB20" s="2428"/>
      <c r="AC20" s="2428"/>
      <c r="AD20" s="2428"/>
      <c r="AE20" s="2428"/>
      <c r="AF20" s="2428">
        <v>15</v>
      </c>
      <c r="AG20" s="2428"/>
      <c r="AH20" s="2428"/>
      <c r="AI20" s="2428"/>
      <c r="AJ20" s="2428">
        <f>SUM(AK20:AX20)</f>
        <v>30</v>
      </c>
      <c r="AK20" s="2428"/>
      <c r="AL20" s="2428"/>
      <c r="AM20" s="2428"/>
      <c r="AN20" s="2428"/>
      <c r="AO20" s="2428">
        <v>15</v>
      </c>
      <c r="AP20" s="2428"/>
      <c r="AQ20" s="2428"/>
      <c r="AR20" s="2428"/>
      <c r="AS20" s="2428"/>
      <c r="AT20" s="2428"/>
      <c r="AU20" s="2428">
        <v>15</v>
      </c>
      <c r="AV20" s="2428"/>
      <c r="AW20" s="2428"/>
      <c r="AX20" s="2428"/>
      <c r="AY20" s="2428">
        <v>30</v>
      </c>
      <c r="AZ20" s="2428">
        <v>30</v>
      </c>
      <c r="BA20" s="2428">
        <f>SUM(BB20:BO20)</f>
        <v>30</v>
      </c>
      <c r="BB20" s="2428"/>
      <c r="BC20" s="2428"/>
      <c r="BD20" s="2428"/>
      <c r="BE20" s="2428"/>
      <c r="BF20" s="2428">
        <v>15</v>
      </c>
      <c r="BG20" s="2428"/>
      <c r="BH20" s="2428"/>
      <c r="BI20" s="2428"/>
      <c r="BJ20" s="2428"/>
      <c r="BK20" s="2428"/>
      <c r="BL20" s="2428">
        <v>15</v>
      </c>
      <c r="BM20" s="2428"/>
      <c r="BN20" s="2428"/>
      <c r="BO20" s="2428"/>
      <c r="BP20" s="2428">
        <f>SUM(CM20:CZ20)</f>
        <v>30</v>
      </c>
      <c r="BQ20" s="2428">
        <v>30</v>
      </c>
      <c r="BR20" s="2428">
        <v>30</v>
      </c>
      <c r="BS20" s="2428">
        <v>30</v>
      </c>
      <c r="BT20" s="2842">
        <f t="shared" si="4"/>
        <v>100</v>
      </c>
      <c r="BU20" s="2842">
        <f t="shared" si="5"/>
        <v>100</v>
      </c>
      <c r="BV20" s="2842">
        <f t="shared" si="6"/>
        <v>100</v>
      </c>
      <c r="BW20" s="2843">
        <f t="shared" si="15"/>
        <v>30</v>
      </c>
      <c r="BX20" s="2428"/>
      <c r="BY20" s="2428"/>
      <c r="BZ20" s="2428"/>
      <c r="CA20" s="2428"/>
      <c r="CB20" s="2428">
        <v>15</v>
      </c>
      <c r="CC20" s="2428"/>
      <c r="CD20" s="2428"/>
      <c r="CE20" s="2428"/>
      <c r="CF20" s="2428"/>
      <c r="CG20" s="2428"/>
      <c r="CH20" s="2428">
        <v>15</v>
      </c>
      <c r="CI20" s="2428"/>
      <c r="CJ20" s="2428"/>
      <c r="CK20" s="2428"/>
      <c r="CL20" s="2428"/>
      <c r="CM20" s="2428"/>
      <c r="CN20" s="2428"/>
      <c r="CO20" s="2428"/>
      <c r="CP20" s="2428"/>
      <c r="CQ20" s="2428">
        <v>15</v>
      </c>
      <c r="CR20" s="2428"/>
      <c r="CS20" s="2428"/>
      <c r="CT20" s="2428"/>
      <c r="CU20" s="2428"/>
      <c r="CV20" s="2428"/>
      <c r="CW20" s="2428">
        <v>15</v>
      </c>
      <c r="CX20" s="2428"/>
      <c r="CY20" s="2428"/>
      <c r="CZ20" s="2428"/>
      <c r="DA20" s="2427"/>
      <c r="DB20" s="1350"/>
      <c r="DC20" s="1088"/>
      <c r="DD20" s="1089"/>
      <c r="DG20" s="1091"/>
      <c r="DO20" s="477"/>
    </row>
    <row r="21" spans="1:119" ht="34.5" customHeight="1">
      <c r="A21" s="1565">
        <v>4</v>
      </c>
      <c r="B21" s="2150" t="s">
        <v>361</v>
      </c>
      <c r="C21" s="2419" t="s">
        <v>356</v>
      </c>
      <c r="D21" s="2423">
        <f>D18/'B8. DS-GD&amp;TE '!D8*10000</f>
        <v>30.771124376884732</v>
      </c>
      <c r="E21" s="2424"/>
      <c r="F21" s="2424"/>
      <c r="G21" s="2424"/>
      <c r="H21" s="2424"/>
      <c r="I21" s="2424"/>
      <c r="J21" s="2424"/>
      <c r="K21" s="2424"/>
      <c r="L21" s="2424"/>
      <c r="M21" s="2424"/>
      <c r="N21" s="2424"/>
      <c r="O21" s="2424"/>
      <c r="P21" s="2424"/>
      <c r="Q21" s="2424"/>
      <c r="R21" s="2424"/>
      <c r="S21" s="2429">
        <f>S18/48230*10000</f>
        <v>31.100974497200912</v>
      </c>
      <c r="T21" s="2430">
        <f>T18/4.8</f>
        <v>31.25</v>
      </c>
      <c r="U21" s="2431">
        <f>U18/4.8</f>
        <v>31.25</v>
      </c>
      <c r="V21" s="2424"/>
      <c r="W21" s="2424"/>
      <c r="X21" s="2424"/>
      <c r="Y21" s="2424"/>
      <c r="Z21" s="2424"/>
      <c r="AA21" s="2424"/>
      <c r="AB21" s="2424"/>
      <c r="AC21" s="2424"/>
      <c r="AD21" s="2424"/>
      <c r="AE21" s="2424"/>
      <c r="AF21" s="2424"/>
      <c r="AG21" s="2424"/>
      <c r="AH21" s="2424"/>
      <c r="AI21" s="2424"/>
      <c r="AJ21" s="2063">
        <f>AJ18/4.9</f>
        <v>30.612244897959183</v>
      </c>
      <c r="AK21" s="2424"/>
      <c r="AL21" s="2424"/>
      <c r="AM21" s="2424"/>
      <c r="AN21" s="2424"/>
      <c r="AO21" s="2424"/>
      <c r="AP21" s="2424"/>
      <c r="AQ21" s="2424"/>
      <c r="AR21" s="2424"/>
      <c r="AS21" s="2424"/>
      <c r="AT21" s="2424"/>
      <c r="AU21" s="2424"/>
      <c r="AV21" s="2424"/>
      <c r="AW21" s="2424"/>
      <c r="AX21" s="2424"/>
      <c r="AY21" s="2432">
        <v>30.612244897959183</v>
      </c>
      <c r="AZ21" s="2303">
        <f>AZ18/4.9</f>
        <v>30.612244897959183</v>
      </c>
      <c r="BA21" s="2431">
        <f>BA18/4.8</f>
        <v>31.25</v>
      </c>
      <c r="BB21" s="2424"/>
      <c r="BC21" s="2424"/>
      <c r="BD21" s="2424"/>
      <c r="BE21" s="2424"/>
      <c r="BF21" s="2424"/>
      <c r="BG21" s="2424"/>
      <c r="BH21" s="2424"/>
      <c r="BI21" s="2424"/>
      <c r="BJ21" s="2424"/>
      <c r="BK21" s="2424"/>
      <c r="BL21" s="2424"/>
      <c r="BM21" s="2424"/>
      <c r="BN21" s="2424"/>
      <c r="BO21" s="2424"/>
      <c r="BP21" s="2249">
        <f>BP18/4.9476</f>
        <v>30.317729808391945</v>
      </c>
      <c r="BQ21" s="2249">
        <f t="shared" ref="BQ21" si="18">BQ18/4.9476</f>
        <v>30.317729808391945</v>
      </c>
      <c r="BR21" s="2047">
        <f>BR18/4.9476</f>
        <v>30.317729808391945</v>
      </c>
      <c r="BS21" s="2047">
        <f>150/4.9476</f>
        <v>30.317729808391945</v>
      </c>
      <c r="BT21" s="2842">
        <f t="shared" si="4"/>
        <v>99.037917374080351</v>
      </c>
      <c r="BU21" s="2842">
        <f t="shared" si="5"/>
        <v>100</v>
      </c>
      <c r="BV21" s="2842">
        <f t="shared" si="6"/>
        <v>100</v>
      </c>
      <c r="BW21" s="2046">
        <f>150/5</f>
        <v>30</v>
      </c>
      <c r="BX21" s="2046"/>
      <c r="BY21" s="2046"/>
      <c r="BZ21" s="2046"/>
      <c r="CA21" s="2046"/>
      <c r="CB21" s="2046"/>
      <c r="CC21" s="2046"/>
      <c r="CD21" s="2046"/>
      <c r="CE21" s="2046"/>
      <c r="CF21" s="2046"/>
      <c r="CG21" s="2046"/>
      <c r="CH21" s="2046"/>
      <c r="CI21" s="2046"/>
      <c r="CJ21" s="2046"/>
      <c r="CK21" s="2046"/>
      <c r="CL21" s="2046"/>
      <c r="CM21" s="2424"/>
      <c r="CN21" s="2424"/>
      <c r="CO21" s="2424"/>
      <c r="CP21" s="2424"/>
      <c r="CQ21" s="2424"/>
      <c r="CR21" s="2424"/>
      <c r="CS21" s="2424"/>
      <c r="CT21" s="2424"/>
      <c r="CU21" s="2424"/>
      <c r="CV21" s="2424"/>
      <c r="CW21" s="2424"/>
      <c r="CX21" s="2424"/>
      <c r="CY21" s="2424"/>
      <c r="CZ21" s="2424"/>
      <c r="DA21" s="2422"/>
      <c r="DB21" s="1428"/>
      <c r="DC21" s="1085"/>
      <c r="DD21" s="1087"/>
      <c r="DF21" s="834"/>
      <c r="DG21" s="1092"/>
    </row>
    <row r="22" spans="1:119" s="1090" customFormat="1" ht="24" hidden="1" customHeight="1">
      <c r="A22" s="1537"/>
      <c r="B22" s="2433" t="s">
        <v>362</v>
      </c>
      <c r="C22" s="2425" t="s">
        <v>363</v>
      </c>
      <c r="D22" s="2434">
        <v>31.25</v>
      </c>
      <c r="E22" s="2435"/>
      <c r="F22" s="2435"/>
      <c r="G22" s="2435"/>
      <c r="H22" s="2435"/>
      <c r="I22" s="2435"/>
      <c r="J22" s="2435"/>
      <c r="K22" s="2435"/>
      <c r="L22" s="2435"/>
      <c r="M22" s="2435"/>
      <c r="N22" s="2435"/>
      <c r="O22" s="2435"/>
      <c r="P22" s="2435"/>
      <c r="Q22" s="2435"/>
      <c r="R22" s="2435"/>
      <c r="S22" s="2435"/>
      <c r="T22" s="2435"/>
      <c r="U22" s="2435"/>
      <c r="V22" s="2298"/>
      <c r="W22" s="2298"/>
      <c r="X22" s="2298"/>
      <c r="Y22" s="2298"/>
      <c r="Z22" s="2298"/>
      <c r="AA22" s="2298"/>
      <c r="AB22" s="2298"/>
      <c r="AC22" s="2298"/>
      <c r="AD22" s="2298"/>
      <c r="AE22" s="2298"/>
      <c r="AF22" s="2298"/>
      <c r="AG22" s="2298"/>
      <c r="AH22" s="2298"/>
      <c r="AI22" s="2298"/>
      <c r="AJ22" s="2435"/>
      <c r="AK22" s="2298"/>
      <c r="AL22" s="2298"/>
      <c r="AM22" s="2298"/>
      <c r="AN22" s="2298"/>
      <c r="AO22" s="2298"/>
      <c r="AP22" s="2298"/>
      <c r="AQ22" s="2298"/>
      <c r="AR22" s="2298"/>
      <c r="AS22" s="2298"/>
      <c r="AT22" s="2298"/>
      <c r="AU22" s="2298"/>
      <c r="AV22" s="2298"/>
      <c r="AW22" s="2298"/>
      <c r="AX22" s="2298"/>
      <c r="AY22" s="2298"/>
      <c r="AZ22" s="2298"/>
      <c r="BA22" s="2298"/>
      <c r="BB22" s="2298"/>
      <c r="BC22" s="2298"/>
      <c r="BD22" s="2298"/>
      <c r="BE22" s="2298"/>
      <c r="BF22" s="2298"/>
      <c r="BG22" s="2298"/>
      <c r="BH22" s="2298"/>
      <c r="BI22" s="2298"/>
      <c r="BJ22" s="2298"/>
      <c r="BK22" s="2298"/>
      <c r="BL22" s="2298"/>
      <c r="BM22" s="2298"/>
      <c r="BN22" s="2298"/>
      <c r="BO22" s="2298"/>
      <c r="BP22" s="2298"/>
      <c r="BQ22" s="2298"/>
      <c r="BR22" s="2298"/>
      <c r="BS22" s="2298"/>
      <c r="BT22" s="2842" t="e">
        <f t="shared" si="4"/>
        <v>#DIV/0!</v>
      </c>
      <c r="BU22" s="2842" t="e">
        <f t="shared" si="5"/>
        <v>#DIV/0!</v>
      </c>
      <c r="BV22" s="2842" t="e">
        <f t="shared" si="6"/>
        <v>#DIV/0!</v>
      </c>
      <c r="BW22" s="2298"/>
      <c r="BX22" s="2298"/>
      <c r="BY22" s="2298"/>
      <c r="BZ22" s="2298"/>
      <c r="CA22" s="2298"/>
      <c r="CB22" s="2298"/>
      <c r="CC22" s="2298"/>
      <c r="CD22" s="2298"/>
      <c r="CE22" s="2298"/>
      <c r="CF22" s="2298"/>
      <c r="CG22" s="2298"/>
      <c r="CH22" s="2298"/>
      <c r="CI22" s="2298"/>
      <c r="CJ22" s="2298"/>
      <c r="CK22" s="2298"/>
      <c r="CL22" s="2298"/>
      <c r="CM22" s="2298"/>
      <c r="CN22" s="2298"/>
      <c r="CO22" s="2298"/>
      <c r="CP22" s="2298"/>
      <c r="CQ22" s="2298"/>
      <c r="CR22" s="2298"/>
      <c r="CS22" s="2298"/>
      <c r="CT22" s="2298"/>
      <c r="CU22" s="2298"/>
      <c r="CV22" s="2298"/>
      <c r="CW22" s="2298"/>
      <c r="CX22" s="2298"/>
      <c r="CY22" s="2298"/>
      <c r="CZ22" s="2298"/>
      <c r="DA22" s="2427"/>
      <c r="DB22" s="1351"/>
      <c r="DC22" s="1088"/>
      <c r="DD22" s="1089"/>
      <c r="DF22" s="1092"/>
      <c r="DG22" s="1092"/>
      <c r="DO22" s="477"/>
    </row>
    <row r="23" spans="1:119" s="1090" customFormat="1" ht="24.6" hidden="1" customHeight="1">
      <c r="A23" s="1537"/>
      <c r="B23" s="2433" t="s">
        <v>682</v>
      </c>
      <c r="C23" s="2425" t="s">
        <v>363</v>
      </c>
      <c r="D23" s="2434"/>
      <c r="E23" s="2434"/>
      <c r="F23" s="2434"/>
      <c r="G23" s="2434"/>
      <c r="H23" s="2434"/>
      <c r="I23" s="2434"/>
      <c r="J23" s="2434"/>
      <c r="K23" s="2434"/>
      <c r="L23" s="2434"/>
      <c r="M23" s="2434"/>
      <c r="N23" s="2434"/>
      <c r="O23" s="2434"/>
      <c r="P23" s="2434"/>
      <c r="Q23" s="2434"/>
      <c r="R23" s="2434"/>
      <c r="S23" s="2434"/>
      <c r="T23" s="2434"/>
      <c r="U23" s="2434"/>
      <c r="V23" s="2298"/>
      <c r="W23" s="2298"/>
      <c r="X23" s="2298"/>
      <c r="Y23" s="2298"/>
      <c r="Z23" s="2298"/>
      <c r="AA23" s="2298"/>
      <c r="AB23" s="2298"/>
      <c r="AC23" s="2298"/>
      <c r="AD23" s="2298"/>
      <c r="AE23" s="2298"/>
      <c r="AF23" s="2298"/>
      <c r="AG23" s="2298"/>
      <c r="AH23" s="2298"/>
      <c r="AI23" s="2298"/>
      <c r="AJ23" s="2434"/>
      <c r="AK23" s="2298"/>
      <c r="AL23" s="2298"/>
      <c r="AM23" s="2298"/>
      <c r="AN23" s="2298"/>
      <c r="AO23" s="2298"/>
      <c r="AP23" s="2298"/>
      <c r="AQ23" s="2298"/>
      <c r="AR23" s="2298"/>
      <c r="AS23" s="2298"/>
      <c r="AT23" s="2298"/>
      <c r="AU23" s="2298"/>
      <c r="AV23" s="2298"/>
      <c r="AW23" s="2298"/>
      <c r="AX23" s="2298"/>
      <c r="AY23" s="2298"/>
      <c r="AZ23" s="2298"/>
      <c r="BA23" s="2298"/>
      <c r="BB23" s="2298"/>
      <c r="BC23" s="2298"/>
      <c r="BD23" s="2298"/>
      <c r="BE23" s="2298"/>
      <c r="BF23" s="2298"/>
      <c r="BG23" s="2298"/>
      <c r="BH23" s="2298"/>
      <c r="BI23" s="2298"/>
      <c r="BJ23" s="2298"/>
      <c r="BK23" s="2298"/>
      <c r="BL23" s="2298"/>
      <c r="BM23" s="2298"/>
      <c r="BN23" s="2298"/>
      <c r="BO23" s="2298"/>
      <c r="BP23" s="2298"/>
      <c r="BQ23" s="2298"/>
      <c r="BR23" s="2298"/>
      <c r="BS23" s="2298"/>
      <c r="BT23" s="2842" t="e">
        <f t="shared" si="4"/>
        <v>#DIV/0!</v>
      </c>
      <c r="BU23" s="2842" t="e">
        <f t="shared" si="5"/>
        <v>#DIV/0!</v>
      </c>
      <c r="BV23" s="2842" t="e">
        <f t="shared" si="6"/>
        <v>#DIV/0!</v>
      </c>
      <c r="BW23" s="2298"/>
      <c r="BX23" s="2298"/>
      <c r="BY23" s="2298"/>
      <c r="BZ23" s="2298"/>
      <c r="CA23" s="2298"/>
      <c r="CB23" s="2298"/>
      <c r="CC23" s="2298"/>
      <c r="CD23" s="2298"/>
      <c r="CE23" s="2298"/>
      <c r="CF23" s="2298"/>
      <c r="CG23" s="2298"/>
      <c r="CH23" s="2298"/>
      <c r="CI23" s="2298"/>
      <c r="CJ23" s="2298"/>
      <c r="CK23" s="2298"/>
      <c r="CL23" s="2298"/>
      <c r="CM23" s="2298"/>
      <c r="CN23" s="2298"/>
      <c r="CO23" s="2298"/>
      <c r="CP23" s="2298"/>
      <c r="CQ23" s="2298"/>
      <c r="CR23" s="2298"/>
      <c r="CS23" s="2298"/>
      <c r="CT23" s="2298"/>
      <c r="CU23" s="2298"/>
      <c r="CV23" s="2298"/>
      <c r="CW23" s="2298"/>
      <c r="CX23" s="2298"/>
      <c r="CY23" s="2298"/>
      <c r="CZ23" s="2298"/>
      <c r="DA23" s="2427"/>
      <c r="DB23" s="1351"/>
      <c r="DC23" s="1088"/>
      <c r="DD23" s="1089"/>
      <c r="DF23" s="1093"/>
      <c r="DG23" s="1092"/>
      <c r="DO23" s="477"/>
    </row>
    <row r="24" spans="1:119" ht="21.95" customHeight="1">
      <c r="A24" s="2097" t="s">
        <v>100</v>
      </c>
      <c r="B24" s="2143" t="s">
        <v>364</v>
      </c>
      <c r="C24" s="2140"/>
      <c r="D24" s="2421"/>
      <c r="E24" s="2421"/>
      <c r="F24" s="2421"/>
      <c r="G24" s="2421"/>
      <c r="H24" s="2421"/>
      <c r="I24" s="2421"/>
      <c r="J24" s="2421"/>
      <c r="K24" s="2421"/>
      <c r="L24" s="2421"/>
      <c r="M24" s="2421"/>
      <c r="N24" s="2421"/>
      <c r="O24" s="2421"/>
      <c r="P24" s="2421"/>
      <c r="Q24" s="2421"/>
      <c r="R24" s="2421"/>
      <c r="S24" s="2421"/>
      <c r="T24" s="2421"/>
      <c r="U24" s="2421"/>
      <c r="V24" s="2298"/>
      <c r="W24" s="2298"/>
      <c r="X24" s="2298"/>
      <c r="Y24" s="2298"/>
      <c r="Z24" s="2298"/>
      <c r="AA24" s="2298"/>
      <c r="AB24" s="2298"/>
      <c r="AC24" s="2298"/>
      <c r="AD24" s="2298"/>
      <c r="AE24" s="2298"/>
      <c r="AF24" s="2298"/>
      <c r="AG24" s="2298"/>
      <c r="AH24" s="2298"/>
      <c r="AI24" s="2298"/>
      <c r="AJ24" s="2421"/>
      <c r="AK24" s="2298"/>
      <c r="AL24" s="2298"/>
      <c r="AM24" s="2298"/>
      <c r="AN24" s="2298"/>
      <c r="AO24" s="2298"/>
      <c r="AP24" s="2298"/>
      <c r="AQ24" s="2298"/>
      <c r="AR24" s="2298"/>
      <c r="AS24" s="2298"/>
      <c r="AT24" s="2298"/>
      <c r="AU24" s="2298"/>
      <c r="AV24" s="2298"/>
      <c r="AW24" s="2298"/>
      <c r="AX24" s="2298"/>
      <c r="AY24" s="2298"/>
      <c r="AZ24" s="2298"/>
      <c r="BA24" s="2298"/>
      <c r="BB24" s="2298"/>
      <c r="BC24" s="2298"/>
      <c r="BD24" s="2298"/>
      <c r="BE24" s="2298"/>
      <c r="BF24" s="2298"/>
      <c r="BG24" s="2298"/>
      <c r="BH24" s="2298"/>
      <c r="BI24" s="2298"/>
      <c r="BJ24" s="2298"/>
      <c r="BK24" s="2298"/>
      <c r="BL24" s="2298"/>
      <c r="BM24" s="2298"/>
      <c r="BN24" s="2298"/>
      <c r="BO24" s="2298"/>
      <c r="BP24" s="2298"/>
      <c r="BQ24" s="2298"/>
      <c r="BR24" s="2298"/>
      <c r="BS24" s="2298"/>
      <c r="BT24" s="2842"/>
      <c r="BU24" s="2842"/>
      <c r="BV24" s="2842"/>
      <c r="BW24" s="2298"/>
      <c r="BX24" s="2298"/>
      <c r="BY24" s="2298"/>
      <c r="BZ24" s="2298"/>
      <c r="CA24" s="2298"/>
      <c r="CB24" s="2298"/>
      <c r="CC24" s="2298"/>
      <c r="CD24" s="2298"/>
      <c r="CE24" s="2298"/>
      <c r="CF24" s="2298"/>
      <c r="CG24" s="2298"/>
      <c r="CH24" s="2298"/>
      <c r="CI24" s="2298"/>
      <c r="CJ24" s="2298"/>
      <c r="CK24" s="2298"/>
      <c r="CL24" s="2298"/>
      <c r="CM24" s="2298"/>
      <c r="CN24" s="2298"/>
      <c r="CO24" s="2298"/>
      <c r="CP24" s="2298"/>
      <c r="CQ24" s="2298"/>
      <c r="CR24" s="2298"/>
      <c r="CS24" s="2298"/>
      <c r="CT24" s="2298"/>
      <c r="CU24" s="2298"/>
      <c r="CV24" s="2298"/>
      <c r="CW24" s="2298"/>
      <c r="CX24" s="2298"/>
      <c r="CY24" s="2298"/>
      <c r="CZ24" s="2298"/>
      <c r="DA24" s="2422"/>
      <c r="DB24" s="1347"/>
      <c r="DC24" s="1088"/>
      <c r="DD24" s="1087"/>
      <c r="DF24" s="1094"/>
      <c r="DG24" s="1092"/>
    </row>
    <row r="25" spans="1:119" ht="21.95" customHeight="1">
      <c r="A25" s="1565">
        <v>1</v>
      </c>
      <c r="B25" s="2150" t="s">
        <v>365</v>
      </c>
      <c r="C25" s="2419" t="s">
        <v>49</v>
      </c>
      <c r="D25" s="2436">
        <f>SUM(E25:R25)</f>
        <v>235</v>
      </c>
      <c r="E25" s="2436">
        <v>147</v>
      </c>
      <c r="F25" s="2436">
        <v>5</v>
      </c>
      <c r="G25" s="2436">
        <v>5</v>
      </c>
      <c r="H25" s="2436">
        <v>5</v>
      </c>
      <c r="I25" s="2436">
        <v>16</v>
      </c>
      <c r="J25" s="2436">
        <v>5</v>
      </c>
      <c r="K25" s="2436">
        <v>5</v>
      </c>
      <c r="L25" s="2436">
        <v>5</v>
      </c>
      <c r="M25" s="2436">
        <v>6</v>
      </c>
      <c r="N25" s="2436">
        <v>5</v>
      </c>
      <c r="O25" s="2436">
        <v>13</v>
      </c>
      <c r="P25" s="2436">
        <v>6</v>
      </c>
      <c r="Q25" s="2436">
        <v>6</v>
      </c>
      <c r="R25" s="2436">
        <v>6</v>
      </c>
      <c r="S25" s="2436">
        <v>212</v>
      </c>
      <c r="T25" s="2436">
        <v>212</v>
      </c>
      <c r="U25" s="2436">
        <v>212</v>
      </c>
      <c r="V25" s="2303"/>
      <c r="W25" s="2303"/>
      <c r="X25" s="2303"/>
      <c r="Y25" s="2303"/>
      <c r="Z25" s="2303"/>
      <c r="AA25" s="2303"/>
      <c r="AB25" s="2303"/>
      <c r="AC25" s="2303"/>
      <c r="AD25" s="2303"/>
      <c r="AE25" s="2303"/>
      <c r="AF25" s="2303"/>
      <c r="AG25" s="2303"/>
      <c r="AH25" s="2303"/>
      <c r="AI25" s="2303"/>
      <c r="AJ25" s="2436">
        <v>235</v>
      </c>
      <c r="AK25" s="2303"/>
      <c r="AL25" s="2303"/>
      <c r="AM25" s="2303"/>
      <c r="AN25" s="2303"/>
      <c r="AO25" s="2303"/>
      <c r="AP25" s="2303"/>
      <c r="AQ25" s="2303"/>
      <c r="AR25" s="2303"/>
      <c r="AS25" s="2303"/>
      <c r="AT25" s="2303"/>
      <c r="AU25" s="2303"/>
      <c r="AV25" s="2303"/>
      <c r="AW25" s="2303"/>
      <c r="AX25" s="2303"/>
      <c r="AY25" s="2298">
        <v>219</v>
      </c>
      <c r="AZ25" s="2298">
        <v>219</v>
      </c>
      <c r="BA25" s="2298">
        <f>SUM(BB25:BO25)</f>
        <v>219</v>
      </c>
      <c r="BB25" s="2298">
        <v>133</v>
      </c>
      <c r="BC25" s="2298">
        <v>5</v>
      </c>
      <c r="BD25" s="2298">
        <v>5</v>
      </c>
      <c r="BE25" s="2298">
        <v>5</v>
      </c>
      <c r="BF25" s="2298">
        <v>14</v>
      </c>
      <c r="BG25" s="2298">
        <v>5</v>
      </c>
      <c r="BH25" s="2298">
        <v>5</v>
      </c>
      <c r="BI25" s="2298">
        <v>6</v>
      </c>
      <c r="BJ25" s="2298">
        <v>6</v>
      </c>
      <c r="BK25" s="2298">
        <v>5</v>
      </c>
      <c r="BL25" s="2298">
        <v>12</v>
      </c>
      <c r="BM25" s="2298">
        <v>6</v>
      </c>
      <c r="BN25" s="2298">
        <v>6</v>
      </c>
      <c r="BO25" s="2298">
        <v>6</v>
      </c>
      <c r="BP25" s="2298">
        <f>SUM(CM25:CZ25)</f>
        <v>243</v>
      </c>
      <c r="BQ25" s="2298">
        <v>215</v>
      </c>
      <c r="BR25" s="3017">
        <v>214</v>
      </c>
      <c r="BS25" s="2466">
        <v>250</v>
      </c>
      <c r="BT25" s="2842">
        <f t="shared" si="4"/>
        <v>97.716894977168948</v>
      </c>
      <c r="BU25" s="2842">
        <f t="shared" si="5"/>
        <v>88.065843621399168</v>
      </c>
      <c r="BV25" s="2842">
        <f t="shared" si="6"/>
        <v>102.88065843621399</v>
      </c>
      <c r="BW25" s="2843">
        <f t="shared" ref="BW25:BW29" si="19">SUM(BX25:CK25)</f>
        <v>250</v>
      </c>
      <c r="BX25" s="2298">
        <v>163</v>
      </c>
      <c r="BY25" s="2436">
        <v>6</v>
      </c>
      <c r="BZ25" s="2436">
        <v>6</v>
      </c>
      <c r="CA25" s="2436">
        <v>6</v>
      </c>
      <c r="CB25" s="2436">
        <v>11</v>
      </c>
      <c r="CC25" s="2436">
        <v>6</v>
      </c>
      <c r="CD25" s="2436">
        <v>6</v>
      </c>
      <c r="CE25" s="2436">
        <v>6</v>
      </c>
      <c r="CF25" s="2436">
        <v>6</v>
      </c>
      <c r="CG25" s="2436">
        <v>6</v>
      </c>
      <c r="CH25" s="2436">
        <v>10</v>
      </c>
      <c r="CI25" s="2436">
        <v>6</v>
      </c>
      <c r="CJ25" s="2436">
        <v>6</v>
      </c>
      <c r="CK25" s="2436">
        <v>6</v>
      </c>
      <c r="CL25" s="2298"/>
      <c r="CM25" s="2365">
        <v>147</v>
      </c>
      <c r="CN25" s="2365">
        <v>6</v>
      </c>
      <c r="CO25" s="2365">
        <v>6</v>
      </c>
      <c r="CP25" s="2365">
        <v>6</v>
      </c>
      <c r="CQ25" s="2365">
        <v>14</v>
      </c>
      <c r="CR25" s="2365">
        <v>6</v>
      </c>
      <c r="CS25" s="2365">
        <v>6</v>
      </c>
      <c r="CT25" s="2365">
        <v>6</v>
      </c>
      <c r="CU25" s="2365">
        <v>6</v>
      </c>
      <c r="CV25" s="2365">
        <v>6</v>
      </c>
      <c r="CW25" s="2365">
        <v>15</v>
      </c>
      <c r="CX25" s="2365">
        <v>6</v>
      </c>
      <c r="CY25" s="2365">
        <v>6</v>
      </c>
      <c r="CZ25" s="2365">
        <v>7</v>
      </c>
      <c r="DA25" s="2422"/>
      <c r="DB25" s="1431"/>
      <c r="DC25" s="1085"/>
      <c r="DD25" s="1087"/>
      <c r="DF25" s="1094"/>
      <c r="DG25" s="1092"/>
    </row>
    <row r="26" spans="1:119" ht="21.95" customHeight="1">
      <c r="A26" s="1565"/>
      <c r="B26" s="2150" t="s">
        <v>366</v>
      </c>
      <c r="C26" s="2419"/>
      <c r="D26" s="2436"/>
      <c r="E26" s="2436"/>
      <c r="F26" s="2436"/>
      <c r="G26" s="2436"/>
      <c r="H26" s="2436"/>
      <c r="I26" s="2436"/>
      <c r="J26" s="2436"/>
      <c r="K26" s="2436"/>
      <c r="L26" s="2436"/>
      <c r="M26" s="2436"/>
      <c r="N26" s="2436"/>
      <c r="O26" s="2436"/>
      <c r="P26" s="2436"/>
      <c r="Q26" s="2436"/>
      <c r="R26" s="2436"/>
      <c r="S26" s="2436"/>
      <c r="T26" s="2436"/>
      <c r="U26" s="2436"/>
      <c r="V26" s="2437"/>
      <c r="W26" s="2437"/>
      <c r="X26" s="2437"/>
      <c r="Y26" s="2437"/>
      <c r="Z26" s="2437"/>
      <c r="AA26" s="2437"/>
      <c r="AB26" s="2437"/>
      <c r="AC26" s="2437"/>
      <c r="AD26" s="2437"/>
      <c r="AE26" s="2437"/>
      <c r="AF26" s="2437"/>
      <c r="AG26" s="2437"/>
      <c r="AH26" s="2437"/>
      <c r="AI26" s="2437"/>
      <c r="AJ26" s="2436"/>
      <c r="AK26" s="2437"/>
      <c r="AL26" s="2437"/>
      <c r="AM26" s="2437"/>
      <c r="AN26" s="2437"/>
      <c r="AO26" s="2437"/>
      <c r="AP26" s="2437"/>
      <c r="AQ26" s="2437"/>
      <c r="AR26" s="2437"/>
      <c r="AS26" s="2437"/>
      <c r="AT26" s="2437"/>
      <c r="AU26" s="2437"/>
      <c r="AV26" s="2437"/>
      <c r="AW26" s="2437"/>
      <c r="AX26" s="2437"/>
      <c r="AY26" s="2438"/>
      <c r="AZ26" s="2438"/>
      <c r="BA26" s="2438"/>
      <c r="BB26" s="2439"/>
      <c r="BC26" s="2439"/>
      <c r="BD26" s="2439"/>
      <c r="BE26" s="2439"/>
      <c r="BF26" s="2439"/>
      <c r="BG26" s="2439"/>
      <c r="BH26" s="2439"/>
      <c r="BI26" s="2439"/>
      <c r="BJ26" s="2439"/>
      <c r="BK26" s="2439"/>
      <c r="BL26" s="2439"/>
      <c r="BM26" s="2439"/>
      <c r="BN26" s="2439"/>
      <c r="BO26" s="2439"/>
      <c r="BP26" s="2440"/>
      <c r="BQ26" s="2970"/>
      <c r="BR26" s="2970"/>
      <c r="BS26" s="2440"/>
      <c r="BT26" s="2842"/>
      <c r="BU26" s="2842"/>
      <c r="BV26" s="2842"/>
      <c r="BW26" s="2440"/>
      <c r="BX26" s="2440"/>
      <c r="BY26" s="2440"/>
      <c r="BZ26" s="2440"/>
      <c r="CA26" s="2440"/>
      <c r="CB26" s="2440"/>
      <c r="CC26" s="2440"/>
      <c r="CD26" s="2440"/>
      <c r="CE26" s="2440"/>
      <c r="CF26" s="2440"/>
      <c r="CG26" s="2440"/>
      <c r="CH26" s="2440"/>
      <c r="CI26" s="2440"/>
      <c r="CJ26" s="2440"/>
      <c r="CK26" s="2440"/>
      <c r="CL26" s="2440"/>
      <c r="CM26" s="2441"/>
      <c r="CN26" s="2441"/>
      <c r="CO26" s="2441"/>
      <c r="CP26" s="2441"/>
      <c r="CQ26" s="2441"/>
      <c r="CR26" s="2441"/>
      <c r="CS26" s="2441"/>
      <c r="CT26" s="2441"/>
      <c r="CU26" s="2441"/>
      <c r="CV26" s="2441"/>
      <c r="CW26" s="2441"/>
      <c r="CX26" s="2441"/>
      <c r="CY26" s="2441"/>
      <c r="CZ26" s="2441"/>
      <c r="DA26" s="2422"/>
      <c r="DB26" s="1431"/>
      <c r="DC26" s="1085"/>
      <c r="DD26" s="1087"/>
      <c r="DG26" s="1091"/>
    </row>
    <row r="27" spans="1:119" ht="21.95" customHeight="1">
      <c r="A27" s="1565" t="s">
        <v>367</v>
      </c>
      <c r="B27" s="2150" t="s">
        <v>368</v>
      </c>
      <c r="C27" s="2419" t="s">
        <v>49</v>
      </c>
      <c r="D27" s="2436">
        <f>SUM(E27:R27)</f>
        <v>47</v>
      </c>
      <c r="E27" s="2436">
        <v>43</v>
      </c>
      <c r="F27" s="2436"/>
      <c r="G27" s="2436"/>
      <c r="H27" s="2436">
        <v>1</v>
      </c>
      <c r="I27" s="2436">
        <v>1</v>
      </c>
      <c r="J27" s="2436"/>
      <c r="K27" s="2436"/>
      <c r="L27" s="2436"/>
      <c r="M27" s="2436"/>
      <c r="N27" s="2436"/>
      <c r="O27" s="2436">
        <v>1</v>
      </c>
      <c r="P27" s="2436"/>
      <c r="Q27" s="2436"/>
      <c r="R27" s="2436">
        <v>1</v>
      </c>
      <c r="S27" s="2436">
        <v>40</v>
      </c>
      <c r="T27" s="2436">
        <v>48</v>
      </c>
      <c r="U27" s="2436">
        <v>48</v>
      </c>
      <c r="V27" s="2442"/>
      <c r="W27" s="2442"/>
      <c r="X27" s="2442"/>
      <c r="Y27" s="2442"/>
      <c r="Z27" s="2442"/>
      <c r="AA27" s="2442"/>
      <c r="AB27" s="2442"/>
      <c r="AC27" s="2442"/>
      <c r="AD27" s="2442"/>
      <c r="AE27" s="2442"/>
      <c r="AF27" s="2442"/>
      <c r="AG27" s="2442"/>
      <c r="AH27" s="2442"/>
      <c r="AI27" s="2442"/>
      <c r="AJ27" s="2436">
        <v>54</v>
      </c>
      <c r="AK27" s="2442"/>
      <c r="AL27" s="2442"/>
      <c r="AM27" s="2442"/>
      <c r="AN27" s="2442"/>
      <c r="AO27" s="2442"/>
      <c r="AP27" s="2442"/>
      <c r="AQ27" s="2442"/>
      <c r="AR27" s="2442"/>
      <c r="AS27" s="2442"/>
      <c r="AT27" s="2442"/>
      <c r="AU27" s="2442"/>
      <c r="AV27" s="2442"/>
      <c r="AW27" s="2442"/>
      <c r="AX27" s="2442"/>
      <c r="AY27" s="2440">
        <v>50</v>
      </c>
      <c r="AZ27" s="2440">
        <v>50</v>
      </c>
      <c r="BA27" s="2443">
        <f>SUM(BB27:BO27)</f>
        <v>53</v>
      </c>
      <c r="BB27" s="2298">
        <v>44</v>
      </c>
      <c r="BC27" s="2444">
        <v>1</v>
      </c>
      <c r="BD27" s="2444"/>
      <c r="BE27" s="2444">
        <v>1</v>
      </c>
      <c r="BF27" s="2444">
        <v>1</v>
      </c>
      <c r="BG27" s="2444">
        <v>1</v>
      </c>
      <c r="BH27" s="2444">
        <v>1</v>
      </c>
      <c r="BI27" s="2444">
        <v>1</v>
      </c>
      <c r="BJ27" s="2444">
        <v>1</v>
      </c>
      <c r="BK27" s="2444">
        <v>1</v>
      </c>
      <c r="BL27" s="2444">
        <v>1</v>
      </c>
      <c r="BM27" s="2444"/>
      <c r="BN27" s="2444"/>
      <c r="BO27" s="2439"/>
      <c r="BP27" s="2443">
        <f>SUM(CM27:CZ27)</f>
        <v>49</v>
      </c>
      <c r="BQ27" s="2975">
        <v>51</v>
      </c>
      <c r="BR27" s="2975">
        <v>50</v>
      </c>
      <c r="BS27" s="3016">
        <v>53</v>
      </c>
      <c r="BT27" s="2842">
        <f t="shared" si="4"/>
        <v>100</v>
      </c>
      <c r="BU27" s="2842">
        <f t="shared" si="5"/>
        <v>102.04081632653062</v>
      </c>
      <c r="BV27" s="2842">
        <f t="shared" si="6"/>
        <v>108.16326530612245</v>
      </c>
      <c r="BW27" s="2843">
        <f t="shared" si="19"/>
        <v>53</v>
      </c>
      <c r="BX27" s="2844">
        <v>39</v>
      </c>
      <c r="BY27" s="2844">
        <v>1</v>
      </c>
      <c r="BZ27" s="2844">
        <v>1</v>
      </c>
      <c r="CA27" s="2844">
        <v>1</v>
      </c>
      <c r="CB27" s="2844">
        <v>3</v>
      </c>
      <c r="CC27" s="2844">
        <v>1</v>
      </c>
      <c r="CD27" s="2844">
        <v>2</v>
      </c>
      <c r="CE27" s="2844">
        <v>1</v>
      </c>
      <c r="CF27" s="2844">
        <v>1</v>
      </c>
      <c r="CG27" s="2844">
        <v>1</v>
      </c>
      <c r="CH27" s="2844">
        <v>1</v>
      </c>
      <c r="CI27" s="2844"/>
      <c r="CJ27" s="2844"/>
      <c r="CK27" s="2844">
        <v>1</v>
      </c>
      <c r="CL27" s="2844"/>
      <c r="CM27" s="2441">
        <v>36</v>
      </c>
      <c r="CN27" s="2441">
        <v>1</v>
      </c>
      <c r="CO27" s="2441">
        <v>1</v>
      </c>
      <c r="CP27" s="2441">
        <v>1</v>
      </c>
      <c r="CQ27" s="2441">
        <v>1</v>
      </c>
      <c r="CR27" s="2441">
        <v>1</v>
      </c>
      <c r="CS27" s="2441">
        <v>1</v>
      </c>
      <c r="CT27" s="2441">
        <v>1</v>
      </c>
      <c r="CU27" s="2441">
        <v>1</v>
      </c>
      <c r="CV27" s="2441">
        <v>1</v>
      </c>
      <c r="CW27" s="2441">
        <v>1</v>
      </c>
      <c r="CX27" s="2441">
        <v>1</v>
      </c>
      <c r="CY27" s="2441">
        <v>1</v>
      </c>
      <c r="CZ27" s="2441">
        <v>1</v>
      </c>
      <c r="DA27" s="2422"/>
      <c r="DB27" s="1431"/>
      <c r="DC27" s="1085"/>
      <c r="DD27" s="1087"/>
      <c r="DG27" s="1091"/>
      <c r="DO27" s="896"/>
    </row>
    <row r="28" spans="1:119" s="1090" customFormat="1" ht="21.95" customHeight="1">
      <c r="A28" s="1537"/>
      <c r="B28" s="2156" t="s">
        <v>369</v>
      </c>
      <c r="C28" s="2425" t="s">
        <v>370</v>
      </c>
      <c r="D28" s="2445">
        <f>D27/'B8. DS-GD&amp;TE '!D8*10000</f>
        <v>9.6416189714238829</v>
      </c>
      <c r="E28" s="2445"/>
      <c r="F28" s="2445"/>
      <c r="G28" s="2445"/>
      <c r="H28" s="2445"/>
      <c r="I28" s="2445"/>
      <c r="J28" s="2445"/>
      <c r="K28" s="2445"/>
      <c r="L28" s="2445"/>
      <c r="M28" s="2445"/>
      <c r="N28" s="2445"/>
      <c r="O28" s="2445"/>
      <c r="P28" s="2445"/>
      <c r="Q28" s="2445"/>
      <c r="R28" s="2445"/>
      <c r="S28" s="2445">
        <f>S27*10000/48230</f>
        <v>8.2935931992535767</v>
      </c>
      <c r="T28" s="2228">
        <f>T27/4.8</f>
        <v>10</v>
      </c>
      <c r="U28" s="2446">
        <f>48/4.8</f>
        <v>10</v>
      </c>
      <c r="V28" s="2447"/>
      <c r="W28" s="2447"/>
      <c r="X28" s="2447"/>
      <c r="Y28" s="2447"/>
      <c r="Z28" s="2447"/>
      <c r="AA28" s="2447"/>
      <c r="AB28" s="2447"/>
      <c r="AC28" s="2447"/>
      <c r="AD28" s="2447"/>
      <c r="AE28" s="2447"/>
      <c r="AF28" s="2447"/>
      <c r="AG28" s="2447"/>
      <c r="AH28" s="2447"/>
      <c r="AI28" s="2447"/>
      <c r="AJ28" s="2446">
        <f>AJ27/'B8. DS-GD&amp;TE '!AJ8*10000</f>
        <v>10.969589859223596</v>
      </c>
      <c r="AK28" s="2447"/>
      <c r="AL28" s="2447"/>
      <c r="AM28" s="2447"/>
      <c r="AN28" s="2447"/>
      <c r="AO28" s="2447"/>
      <c r="AP28" s="2447"/>
      <c r="AQ28" s="2447"/>
      <c r="AR28" s="2447"/>
      <c r="AS28" s="2447"/>
      <c r="AT28" s="2447"/>
      <c r="AU28" s="2447"/>
      <c r="AV28" s="2447"/>
      <c r="AW28" s="2447"/>
      <c r="AX28" s="2447"/>
      <c r="AY28" s="2448">
        <v>10.204081632653061</v>
      </c>
      <c r="AZ28" s="2448">
        <f>AZ27/4.9</f>
        <v>10.204081632653061</v>
      </c>
      <c r="BA28" s="2448">
        <f>BA27/4.8</f>
        <v>11.041666666666668</v>
      </c>
      <c r="BB28" s="2449"/>
      <c r="BC28" s="2449"/>
      <c r="BD28" s="2449"/>
      <c r="BE28" s="2449"/>
      <c r="BF28" s="2449"/>
      <c r="BG28" s="2449"/>
      <c r="BH28" s="2449"/>
      <c r="BI28" s="2449"/>
      <c r="BJ28" s="2449"/>
      <c r="BK28" s="2449"/>
      <c r="BL28" s="2449"/>
      <c r="BM28" s="2449"/>
      <c r="BN28" s="2449"/>
      <c r="BO28" s="2450"/>
      <c r="BP28" s="2448">
        <v>9.9</v>
      </c>
      <c r="BQ28" s="2971">
        <f>BQ27/4.9156</f>
        <v>10.375132232077467</v>
      </c>
      <c r="BR28" s="2971">
        <f>BR27/4.93</f>
        <v>10.141987829614605</v>
      </c>
      <c r="BS28" s="2971">
        <f>BS27/4.94</f>
        <v>10.728744939271254</v>
      </c>
      <c r="BT28" s="2842">
        <f t="shared" si="4"/>
        <v>99.391480730223122</v>
      </c>
      <c r="BU28" s="2842">
        <f t="shared" si="5"/>
        <v>102.44432151125864</v>
      </c>
      <c r="BV28" s="2842">
        <f t="shared" si="6"/>
        <v>108.37116100273992</v>
      </c>
      <c r="BW28" s="2448">
        <f>53/5</f>
        <v>10.6</v>
      </c>
      <c r="BX28" s="2448"/>
      <c r="BY28" s="2448"/>
      <c r="BZ28" s="2448"/>
      <c r="CA28" s="2448"/>
      <c r="CB28" s="2448"/>
      <c r="CC28" s="2448"/>
      <c r="CD28" s="2448"/>
      <c r="CE28" s="2448"/>
      <c r="CF28" s="2448"/>
      <c r="CG28" s="2448"/>
      <c r="CH28" s="2448"/>
      <c r="CI28" s="2448"/>
      <c r="CJ28" s="2448"/>
      <c r="CK28" s="2448"/>
      <c r="CL28" s="2448"/>
      <c r="CM28" s="2449"/>
      <c r="CN28" s="2449"/>
      <c r="CO28" s="2449"/>
      <c r="CP28" s="2449"/>
      <c r="CQ28" s="2449"/>
      <c r="CR28" s="2449"/>
      <c r="CS28" s="2449"/>
      <c r="CT28" s="2449"/>
      <c r="CU28" s="2449"/>
      <c r="CV28" s="2449"/>
      <c r="CW28" s="2449"/>
      <c r="CX28" s="2449"/>
      <c r="CY28" s="2449"/>
      <c r="CZ28" s="2449"/>
      <c r="DA28" s="2427"/>
      <c r="DB28" s="1356"/>
      <c r="DC28" s="1088"/>
      <c r="DD28" s="1089"/>
      <c r="DF28" s="1091"/>
      <c r="DG28" s="1091"/>
      <c r="DO28" s="1095"/>
    </row>
    <row r="29" spans="1:119" ht="21.95" customHeight="1">
      <c r="A29" s="1565" t="s">
        <v>371</v>
      </c>
      <c r="B29" s="2150" t="s">
        <v>372</v>
      </c>
      <c r="C29" s="2419" t="s">
        <v>49</v>
      </c>
      <c r="D29" s="2436">
        <v>7</v>
      </c>
      <c r="E29" s="2436"/>
      <c r="F29" s="2436"/>
      <c r="G29" s="2436"/>
      <c r="H29" s="2436"/>
      <c r="I29" s="2436"/>
      <c r="J29" s="2436"/>
      <c r="K29" s="2436"/>
      <c r="L29" s="2436"/>
      <c r="M29" s="2436"/>
      <c r="N29" s="2436"/>
      <c r="O29" s="2436"/>
      <c r="P29" s="2436"/>
      <c r="Q29" s="2436"/>
      <c r="R29" s="2436"/>
      <c r="S29" s="2436">
        <v>14</v>
      </c>
      <c r="T29" s="2436">
        <v>14</v>
      </c>
      <c r="U29" s="2436">
        <v>6</v>
      </c>
      <c r="V29" s="2447"/>
      <c r="W29" s="2447"/>
      <c r="X29" s="2447"/>
      <c r="Y29" s="2447"/>
      <c r="Z29" s="2447"/>
      <c r="AA29" s="2447"/>
      <c r="AB29" s="2447"/>
      <c r="AC29" s="2447"/>
      <c r="AD29" s="2447"/>
      <c r="AE29" s="2447"/>
      <c r="AF29" s="2447"/>
      <c r="AG29" s="2447"/>
      <c r="AH29" s="2447"/>
      <c r="AI29" s="2447"/>
      <c r="AJ29" s="2436">
        <v>7</v>
      </c>
      <c r="AK29" s="2447"/>
      <c r="AL29" s="2447"/>
      <c r="AM29" s="2447"/>
      <c r="AN29" s="2447"/>
      <c r="AO29" s="2447"/>
      <c r="AP29" s="2447"/>
      <c r="AQ29" s="2447"/>
      <c r="AR29" s="2447"/>
      <c r="AS29" s="2447"/>
      <c r="AT29" s="2447"/>
      <c r="AU29" s="2447"/>
      <c r="AV29" s="2447"/>
      <c r="AW29" s="2447"/>
      <c r="AX29" s="2447"/>
      <c r="AY29" s="2449">
        <v>8</v>
      </c>
      <c r="AZ29" s="2449">
        <v>8</v>
      </c>
      <c r="BA29" s="2298">
        <f>SUM(BB29:BO29)</f>
        <v>9</v>
      </c>
      <c r="BB29" s="2449">
        <v>8</v>
      </c>
      <c r="BC29" s="2449"/>
      <c r="BD29" s="2449"/>
      <c r="BE29" s="2449"/>
      <c r="BF29" s="2449"/>
      <c r="BG29" s="2449"/>
      <c r="BH29" s="2449"/>
      <c r="BI29" s="2449"/>
      <c r="BJ29" s="2449"/>
      <c r="BK29" s="2449"/>
      <c r="BL29" s="2449">
        <v>1</v>
      </c>
      <c r="BM29" s="2449"/>
      <c r="BN29" s="2449"/>
      <c r="BO29" s="2450"/>
      <c r="BP29" s="2298">
        <v>7</v>
      </c>
      <c r="BQ29" s="2298">
        <v>7</v>
      </c>
      <c r="BR29" s="2298">
        <v>7</v>
      </c>
      <c r="BS29" s="2298">
        <v>7</v>
      </c>
      <c r="BT29" s="2842">
        <f t="shared" si="4"/>
        <v>87.5</v>
      </c>
      <c r="BU29" s="2842">
        <f t="shared" si="5"/>
        <v>99.999999999999986</v>
      </c>
      <c r="BV29" s="2842">
        <f t="shared" si="6"/>
        <v>99.999999999999986</v>
      </c>
      <c r="BW29" s="2843">
        <f t="shared" si="19"/>
        <v>10</v>
      </c>
      <c r="BX29" s="2298">
        <v>9</v>
      </c>
      <c r="BY29" s="2298"/>
      <c r="BZ29" s="2298"/>
      <c r="CA29" s="2298"/>
      <c r="CB29" s="2298"/>
      <c r="CC29" s="2298"/>
      <c r="CD29" s="2298"/>
      <c r="CE29" s="2298"/>
      <c r="CF29" s="2298"/>
      <c r="CG29" s="2298"/>
      <c r="CH29" s="2298">
        <v>1</v>
      </c>
      <c r="CI29" s="2298"/>
      <c r="CJ29" s="2298"/>
      <c r="CK29" s="2298"/>
      <c r="CL29" s="2298"/>
      <c r="CM29" s="2440">
        <v>6</v>
      </c>
      <c r="CN29" s="2440"/>
      <c r="CO29" s="2440"/>
      <c r="CP29" s="2440"/>
      <c r="CQ29" s="2440"/>
      <c r="CR29" s="2440"/>
      <c r="CS29" s="2440"/>
      <c r="CT29" s="2440"/>
      <c r="CU29" s="2440"/>
      <c r="CV29" s="2440"/>
      <c r="CW29" s="2440">
        <v>1</v>
      </c>
      <c r="CX29" s="2440"/>
      <c r="CY29" s="2440"/>
      <c r="CZ29" s="2440"/>
      <c r="DA29" s="2422"/>
      <c r="DB29" s="1431"/>
      <c r="DC29" s="1085"/>
      <c r="DD29" s="1087"/>
      <c r="DF29" s="897"/>
      <c r="DG29" s="1091"/>
      <c r="DO29" s="896"/>
    </row>
    <row r="30" spans="1:119" s="1090" customFormat="1" ht="21.95" customHeight="1">
      <c r="A30" s="1537"/>
      <c r="B30" s="2156" t="s">
        <v>373</v>
      </c>
      <c r="C30" s="2425" t="s">
        <v>370</v>
      </c>
      <c r="D30" s="2228">
        <f>D29/'B8. DS-GD&amp;TE '!D8*10000</f>
        <v>1.4359858042546207</v>
      </c>
      <c r="E30" s="2451"/>
      <c r="F30" s="2451"/>
      <c r="G30" s="2451"/>
      <c r="H30" s="2451"/>
      <c r="I30" s="2451"/>
      <c r="J30" s="2451"/>
      <c r="K30" s="2451"/>
      <c r="L30" s="2451"/>
      <c r="M30" s="2451"/>
      <c r="N30" s="2451"/>
      <c r="O30" s="2451"/>
      <c r="P30" s="2451"/>
      <c r="Q30" s="2451"/>
      <c r="R30" s="2451"/>
      <c r="S30" s="2451">
        <f>S29*10000/48230</f>
        <v>2.9027576197387517</v>
      </c>
      <c r="T30" s="2228">
        <f>14/4.8</f>
        <v>2.916666666666667</v>
      </c>
      <c r="U30" s="2341">
        <v>1.25</v>
      </c>
      <c r="V30" s="2447"/>
      <c r="W30" s="2447"/>
      <c r="X30" s="2447"/>
      <c r="Y30" s="2447"/>
      <c r="Z30" s="2447"/>
      <c r="AA30" s="2447"/>
      <c r="AB30" s="2447"/>
      <c r="AC30" s="2447"/>
      <c r="AD30" s="2447"/>
      <c r="AE30" s="2447"/>
      <c r="AF30" s="2447"/>
      <c r="AG30" s="2447"/>
      <c r="AH30" s="2447"/>
      <c r="AI30" s="2447"/>
      <c r="AJ30" s="2341">
        <f>AJ29/'B8. DS-GD&amp;TE '!AJ8*10000</f>
        <v>1.421983870640096</v>
      </c>
      <c r="AK30" s="2447"/>
      <c r="AL30" s="2447"/>
      <c r="AM30" s="2447"/>
      <c r="AN30" s="2447"/>
      <c r="AO30" s="2447"/>
      <c r="AP30" s="2447"/>
      <c r="AQ30" s="2447"/>
      <c r="AR30" s="2447"/>
      <c r="AS30" s="2447"/>
      <c r="AT30" s="2447"/>
      <c r="AU30" s="2447"/>
      <c r="AV30" s="2447"/>
      <c r="AW30" s="2447"/>
      <c r="AX30" s="2447"/>
      <c r="AY30" s="2448">
        <v>1.6326530612244896</v>
      </c>
      <c r="AZ30" s="2448">
        <f>8/4.9</f>
        <v>1.6326530612244896</v>
      </c>
      <c r="BA30" s="2448">
        <v>1.63</v>
      </c>
      <c r="BB30" s="2452"/>
      <c r="BC30" s="2452"/>
      <c r="BD30" s="2452"/>
      <c r="BE30" s="2452"/>
      <c r="BF30" s="2452"/>
      <c r="BG30" s="2452"/>
      <c r="BH30" s="2452"/>
      <c r="BI30" s="2452"/>
      <c r="BJ30" s="2452"/>
      <c r="BK30" s="2452"/>
      <c r="BL30" s="2452"/>
      <c r="BM30" s="2452"/>
      <c r="BN30" s="2452"/>
      <c r="BO30" s="2447"/>
      <c r="BP30" s="2448">
        <f>BP29/4.94</f>
        <v>1.4170040485829958</v>
      </c>
      <c r="BQ30" s="2448">
        <f>BQ29/4.94</f>
        <v>1.4170040485829958</v>
      </c>
      <c r="BR30" s="2448">
        <f>BR29/4.93</f>
        <v>1.4198782961460448</v>
      </c>
      <c r="BS30" s="2448">
        <f>7/4.94</f>
        <v>1.4170040485829958</v>
      </c>
      <c r="BT30" s="2842">
        <f t="shared" si="4"/>
        <v>86.967545638945253</v>
      </c>
      <c r="BU30" s="2842">
        <f t="shared" si="5"/>
        <v>100.20283975659231</v>
      </c>
      <c r="BV30" s="2842">
        <f t="shared" si="6"/>
        <v>100</v>
      </c>
      <c r="BW30" s="2448">
        <f>BW29/5</f>
        <v>2</v>
      </c>
      <c r="BX30" s="2448"/>
      <c r="BY30" s="2448"/>
      <c r="BZ30" s="2448"/>
      <c r="CA30" s="2448"/>
      <c r="CB30" s="2448"/>
      <c r="CC30" s="2448"/>
      <c r="CD30" s="2448"/>
      <c r="CE30" s="2448"/>
      <c r="CF30" s="2448"/>
      <c r="CG30" s="2448"/>
      <c r="CH30" s="2448"/>
      <c r="CI30" s="2448"/>
      <c r="CJ30" s="2448"/>
      <c r="CK30" s="2448"/>
      <c r="CL30" s="2448"/>
      <c r="CM30" s="2449"/>
      <c r="CN30" s="2449"/>
      <c r="CO30" s="2449"/>
      <c r="CP30" s="2449"/>
      <c r="CQ30" s="2449"/>
      <c r="CR30" s="2449"/>
      <c r="CS30" s="2449"/>
      <c r="CT30" s="2449"/>
      <c r="CU30" s="2449"/>
      <c r="CV30" s="2449"/>
      <c r="CW30" s="2449"/>
      <c r="CX30" s="2449"/>
      <c r="CY30" s="2449"/>
      <c r="CZ30" s="2449"/>
      <c r="DA30" s="2427"/>
      <c r="DB30" s="1432"/>
      <c r="DC30" s="1088"/>
      <c r="DD30" s="1089"/>
      <c r="DF30" s="1091"/>
      <c r="DG30" s="1091"/>
      <c r="DO30" s="1096"/>
    </row>
    <row r="31" spans="1:119" ht="39" hidden="1" customHeight="1">
      <c r="A31" s="1565">
        <v>2</v>
      </c>
      <c r="B31" s="2150" t="s">
        <v>374</v>
      </c>
      <c r="C31" s="2419" t="s">
        <v>26</v>
      </c>
      <c r="D31" s="2453">
        <f>11/14*100</f>
        <v>78.571428571428569</v>
      </c>
      <c r="E31" s="2453"/>
      <c r="F31" s="2453"/>
      <c r="G31" s="2453"/>
      <c r="H31" s="2453"/>
      <c r="I31" s="2453"/>
      <c r="J31" s="2453"/>
      <c r="K31" s="2453"/>
      <c r="L31" s="2453"/>
      <c r="M31" s="2453"/>
      <c r="N31" s="2453"/>
      <c r="O31" s="2453"/>
      <c r="P31" s="2453"/>
      <c r="Q31" s="2453"/>
      <c r="R31" s="2453"/>
      <c r="S31" s="2453">
        <f>10/14*100</f>
        <v>71.428571428571431</v>
      </c>
      <c r="T31" s="2453">
        <f>11/14*100</f>
        <v>78.571428571428569</v>
      </c>
      <c r="U31" s="2453">
        <f>SUM(V31:AI31)</f>
        <v>71.428571428571402</v>
      </c>
      <c r="V31" s="2402"/>
      <c r="W31" s="2402">
        <f>1/14*100</f>
        <v>7.1428571428571423</v>
      </c>
      <c r="X31" s="2402">
        <f t="shared" ref="X31:AC31" si="20">1/14*100</f>
        <v>7.1428571428571423</v>
      </c>
      <c r="Y31" s="2402">
        <f t="shared" si="20"/>
        <v>7.1428571428571423</v>
      </c>
      <c r="Z31" s="2402">
        <f t="shared" si="20"/>
        <v>7.1428571428571423</v>
      </c>
      <c r="AA31" s="2402">
        <f t="shared" si="20"/>
        <v>7.1428571428571423</v>
      </c>
      <c r="AB31" s="2402">
        <f t="shared" si="20"/>
        <v>7.1428571428571423</v>
      </c>
      <c r="AC31" s="2402">
        <f t="shared" si="20"/>
        <v>7.1428571428571423</v>
      </c>
      <c r="AD31" s="2402"/>
      <c r="AE31" s="2402"/>
      <c r="AF31" s="2402"/>
      <c r="AG31" s="2402">
        <f t="shared" ref="AG31:AI31" si="21">1/14*100</f>
        <v>7.1428571428571423</v>
      </c>
      <c r="AH31" s="2402">
        <f t="shared" si="21"/>
        <v>7.1428571428571423</v>
      </c>
      <c r="AI31" s="2402">
        <f t="shared" si="21"/>
        <v>7.1428571428571423</v>
      </c>
      <c r="AJ31" s="2453">
        <f>SUM(AK31:AX31)</f>
        <v>78.571428571428541</v>
      </c>
      <c r="AK31" s="2231">
        <f t="shared" ref="AK31:AQ31" si="22">1/14*100</f>
        <v>7.1428571428571423</v>
      </c>
      <c r="AL31" s="2231">
        <f t="shared" si="22"/>
        <v>7.1428571428571423</v>
      </c>
      <c r="AM31" s="2231">
        <f t="shared" si="22"/>
        <v>7.1428571428571423</v>
      </c>
      <c r="AN31" s="2231">
        <f t="shared" si="22"/>
        <v>7.1428571428571423</v>
      </c>
      <c r="AO31" s="2231">
        <f t="shared" si="22"/>
        <v>7.1428571428571423</v>
      </c>
      <c r="AP31" s="2231">
        <f t="shared" si="22"/>
        <v>7.1428571428571423</v>
      </c>
      <c r="AQ31" s="2231">
        <f t="shared" si="22"/>
        <v>7.1428571428571423</v>
      </c>
      <c r="AR31" s="2231"/>
      <c r="AS31" s="2231"/>
      <c r="AT31" s="2231"/>
      <c r="AU31" s="2231">
        <f t="shared" ref="AU31:AX31" si="23">1/14*100</f>
        <v>7.1428571428571423</v>
      </c>
      <c r="AV31" s="2231">
        <f t="shared" si="23"/>
        <v>7.1428571428571423</v>
      </c>
      <c r="AW31" s="2231">
        <f t="shared" si="23"/>
        <v>7.1428571428571423</v>
      </c>
      <c r="AX31" s="2231">
        <f t="shared" si="23"/>
        <v>7.1428571428571423</v>
      </c>
      <c r="AY31" s="2454">
        <f>10*100/14</f>
        <v>71.428571428571431</v>
      </c>
      <c r="AZ31" s="2454">
        <f>12/14*100</f>
        <v>85.714285714285708</v>
      </c>
      <c r="BA31" s="2454"/>
      <c r="BB31" s="2231"/>
      <c r="BC31" s="2231"/>
      <c r="BD31" s="2231"/>
      <c r="BE31" s="2231"/>
      <c r="BF31" s="2231"/>
      <c r="BG31" s="2231"/>
      <c r="BH31" s="2231"/>
      <c r="BI31" s="2231"/>
      <c r="BJ31" s="2231"/>
      <c r="BK31" s="2231"/>
      <c r="BL31" s="2231"/>
      <c r="BM31" s="2231"/>
      <c r="BN31" s="2231"/>
      <c r="BO31" s="2231"/>
      <c r="BP31" s="2231"/>
      <c r="BQ31" s="2231"/>
      <c r="BR31" s="2231"/>
      <c r="BS31" s="2231"/>
      <c r="BT31" s="2842">
        <f t="shared" si="4"/>
        <v>0</v>
      </c>
      <c r="BU31" s="2842" t="e">
        <f t="shared" si="5"/>
        <v>#DIV/0!</v>
      </c>
      <c r="BV31" s="2842" t="e">
        <f t="shared" si="6"/>
        <v>#DIV/0!</v>
      </c>
      <c r="BW31" s="2231"/>
      <c r="BX31" s="2231"/>
      <c r="BY31" s="2231"/>
      <c r="BZ31" s="2231"/>
      <c r="CA31" s="2231"/>
      <c r="CB31" s="2231"/>
      <c r="CC31" s="2231"/>
      <c r="CD31" s="2231"/>
      <c r="CE31" s="2231"/>
      <c r="CF31" s="2231"/>
      <c r="CG31" s="2231"/>
      <c r="CH31" s="2231"/>
      <c r="CI31" s="2231"/>
      <c r="CJ31" s="2231"/>
      <c r="CK31" s="2231"/>
      <c r="CL31" s="2231"/>
      <c r="CM31" s="2231"/>
      <c r="CN31" s="2231"/>
      <c r="CO31" s="2231"/>
      <c r="CP31" s="2231"/>
      <c r="CQ31" s="2231"/>
      <c r="CR31" s="2231"/>
      <c r="CS31" s="2231"/>
      <c r="CT31" s="2231"/>
      <c r="CU31" s="2231"/>
      <c r="CV31" s="2231"/>
      <c r="CW31" s="2231"/>
      <c r="CX31" s="2231"/>
      <c r="CY31" s="2231"/>
      <c r="CZ31" s="2231"/>
      <c r="DA31" s="2422"/>
      <c r="DB31" s="1347"/>
      <c r="DC31" s="1085"/>
      <c r="DD31" s="1087"/>
      <c r="DG31" s="1091"/>
    </row>
    <row r="32" spans="1:119" ht="35.25" customHeight="1">
      <c r="A32" s="1565">
        <v>2</v>
      </c>
      <c r="B32" s="2150" t="s">
        <v>375</v>
      </c>
      <c r="C32" s="2419" t="s">
        <v>26</v>
      </c>
      <c r="D32" s="2303">
        <f>7/14*100</f>
        <v>50</v>
      </c>
      <c r="E32" s="2303"/>
      <c r="F32" s="2303"/>
      <c r="G32" s="2303"/>
      <c r="H32" s="2303"/>
      <c r="I32" s="2303"/>
      <c r="J32" s="2303"/>
      <c r="K32" s="2303"/>
      <c r="L32" s="2303"/>
      <c r="M32" s="2303"/>
      <c r="N32" s="2303"/>
      <c r="O32" s="2303"/>
      <c r="P32" s="2303"/>
      <c r="Q32" s="2303"/>
      <c r="R32" s="2303"/>
      <c r="S32" s="2231">
        <f>4/14*100</f>
        <v>28.571428571428569</v>
      </c>
      <c r="T32" s="2231">
        <f>5/14*100</f>
        <v>35.714285714285715</v>
      </c>
      <c r="U32" s="2455">
        <f>SUM(V32:AI32)</f>
        <v>49.999999999999986</v>
      </c>
      <c r="V32" s="2440"/>
      <c r="W32" s="2454">
        <f>1/14*100</f>
        <v>7.1428571428571423</v>
      </c>
      <c r="X32" s="2454">
        <f>1/14*100</f>
        <v>7.1428571428571423</v>
      </c>
      <c r="Y32" s="2454">
        <f>1/14*100</f>
        <v>7.1428571428571423</v>
      </c>
      <c r="Z32" s="2454">
        <f>1/14*100</f>
        <v>7.1428571428571423</v>
      </c>
      <c r="AA32" s="2454">
        <f>1/14*100</f>
        <v>7.1428571428571423</v>
      </c>
      <c r="AB32" s="2440"/>
      <c r="AC32" s="2440"/>
      <c r="AD32" s="2440"/>
      <c r="AE32" s="2454">
        <f>1/14*100</f>
        <v>7.1428571428571423</v>
      </c>
      <c r="AF32" s="2440"/>
      <c r="AG32" s="2440"/>
      <c r="AH32" s="2454">
        <f>1/14*100</f>
        <v>7.1428571428571423</v>
      </c>
      <c r="AI32" s="2440"/>
      <c r="AJ32" s="2453">
        <f>SUM(AK32:AX32)</f>
        <v>49.999999999999986</v>
      </c>
      <c r="AK32" s="2440"/>
      <c r="AL32" s="2454">
        <f>1/14*100</f>
        <v>7.1428571428571423</v>
      </c>
      <c r="AM32" s="2454">
        <f>1/14*100</f>
        <v>7.1428571428571423</v>
      </c>
      <c r="AN32" s="2454">
        <f>1/14*100</f>
        <v>7.1428571428571423</v>
      </c>
      <c r="AO32" s="2454">
        <f>1/14*100</f>
        <v>7.1428571428571423</v>
      </c>
      <c r="AP32" s="2454">
        <f>1/14*100</f>
        <v>7.1428571428571423</v>
      </c>
      <c r="AQ32" s="2440"/>
      <c r="AR32" s="2440"/>
      <c r="AS32" s="2440"/>
      <c r="AT32" s="2454">
        <f>1/14*100</f>
        <v>7.1428571428571423</v>
      </c>
      <c r="AU32" s="2440"/>
      <c r="AV32" s="2440"/>
      <c r="AW32" s="2454">
        <f>1/14*100</f>
        <v>7.1428571428571423</v>
      </c>
      <c r="AX32" s="2440"/>
      <c r="AY32" s="2454">
        <f>9*100/14</f>
        <v>64.285714285714292</v>
      </c>
      <c r="AZ32" s="2454">
        <f>10/14*100</f>
        <v>71.428571428571431</v>
      </c>
      <c r="BA32" s="2456">
        <v>69.230769230769226</v>
      </c>
      <c r="BB32" s="2440"/>
      <c r="BC32" s="2454"/>
      <c r="BD32" s="2454"/>
      <c r="BE32" s="2454"/>
      <c r="BF32" s="2454"/>
      <c r="BG32" s="2454"/>
      <c r="BH32" s="2440"/>
      <c r="BI32" s="2440"/>
      <c r="BJ32" s="2440"/>
      <c r="BK32" s="2454"/>
      <c r="BL32" s="2440"/>
      <c r="BM32" s="2440"/>
      <c r="BN32" s="2454"/>
      <c r="BO32" s="2440"/>
      <c r="BP32" s="2456">
        <f>9*100/13</f>
        <v>69.230769230769226</v>
      </c>
      <c r="BQ32" s="2845">
        <f>13*100/14</f>
        <v>92.857142857142861</v>
      </c>
      <c r="BR32" s="2845">
        <f>12/13*100</f>
        <v>92.307692307692307</v>
      </c>
      <c r="BS32" s="2845">
        <f>12/13*100</f>
        <v>92.307692307692307</v>
      </c>
      <c r="BT32" s="2842">
        <f t="shared" si="4"/>
        <v>129.23076923076923</v>
      </c>
      <c r="BU32" s="2842">
        <f t="shared" si="5"/>
        <v>133.33333333333334</v>
      </c>
      <c r="BV32" s="2842">
        <f t="shared" si="6"/>
        <v>133.33333333333334</v>
      </c>
      <c r="BW32" s="2845">
        <f>13*100/14</f>
        <v>92.857142857142861</v>
      </c>
      <c r="BX32" s="2846">
        <f t="shared" ref="BX32:CH32" si="24">1/14*100</f>
        <v>7.1428571428571423</v>
      </c>
      <c r="BY32" s="2846">
        <f t="shared" si="24"/>
        <v>7.1428571428571423</v>
      </c>
      <c r="BZ32" s="2846">
        <f t="shared" si="24"/>
        <v>7.1428571428571423</v>
      </c>
      <c r="CA32" s="2846">
        <f t="shared" si="24"/>
        <v>7.1428571428571423</v>
      </c>
      <c r="CB32" s="2846">
        <f t="shared" si="24"/>
        <v>7.1428571428571423</v>
      </c>
      <c r="CC32" s="2846">
        <f t="shared" si="24"/>
        <v>7.1428571428571423</v>
      </c>
      <c r="CD32" s="2846">
        <f t="shared" si="24"/>
        <v>7.1428571428571423</v>
      </c>
      <c r="CE32" s="2846">
        <f t="shared" si="24"/>
        <v>7.1428571428571423</v>
      </c>
      <c r="CF32" s="2846">
        <f t="shared" si="24"/>
        <v>7.1428571428571423</v>
      </c>
      <c r="CG32" s="2846">
        <f t="shared" si="24"/>
        <v>7.1428571428571423</v>
      </c>
      <c r="CH32" s="2846">
        <f t="shared" si="24"/>
        <v>7.1428571428571423</v>
      </c>
      <c r="CI32" s="2845">
        <f>CH32</f>
        <v>7.1428571428571423</v>
      </c>
      <c r="CJ32" s="2845"/>
      <c r="CK32" s="2846">
        <f>1/14*100</f>
        <v>7.1428571428571423</v>
      </c>
      <c r="CL32" s="2845"/>
      <c r="CM32" s="2440"/>
      <c r="CN32" s="2454"/>
      <c r="CO32" s="2454"/>
      <c r="CP32" s="2454"/>
      <c r="CQ32" s="2454"/>
      <c r="CR32" s="2454"/>
      <c r="CS32" s="2454"/>
      <c r="CT32" s="2454"/>
      <c r="CU32" s="2454"/>
      <c r="CV32" s="2454"/>
      <c r="CW32" s="2454"/>
      <c r="CX32" s="2440"/>
      <c r="CY32" s="2454"/>
      <c r="CZ32" s="2440"/>
      <c r="DA32" s="2422"/>
      <c r="DB32" s="1493"/>
      <c r="DC32" s="1085"/>
      <c r="DD32" s="1087"/>
      <c r="DF32" s="897"/>
      <c r="DG32" s="1091"/>
    </row>
    <row r="33" spans="1:119" ht="32.450000000000003" hidden="1" customHeight="1">
      <c r="A33" s="1565">
        <v>3</v>
      </c>
      <c r="B33" s="2150" t="s">
        <v>376</v>
      </c>
      <c r="C33" s="2419" t="s">
        <v>26</v>
      </c>
      <c r="D33" s="2455">
        <f>13*100/14</f>
        <v>92.857142857142861</v>
      </c>
      <c r="E33" s="2455"/>
      <c r="F33" s="2455"/>
      <c r="G33" s="2455"/>
      <c r="H33" s="2455"/>
      <c r="I33" s="2455"/>
      <c r="J33" s="2455"/>
      <c r="K33" s="2455"/>
      <c r="L33" s="2455"/>
      <c r="M33" s="2455"/>
      <c r="N33" s="2455"/>
      <c r="O33" s="2455"/>
      <c r="P33" s="2455"/>
      <c r="Q33" s="2455"/>
      <c r="R33" s="2455"/>
      <c r="S33" s="2455">
        <f>13/14*100</f>
        <v>92.857142857142861</v>
      </c>
      <c r="T33" s="2455">
        <f t="shared" ref="T33" si="25">13/14*100</f>
        <v>92.857142857142861</v>
      </c>
      <c r="U33" s="2455">
        <f t="shared" ref="U33" si="26">SUM(V33:AI33)</f>
        <v>92.857142857142819</v>
      </c>
      <c r="V33" s="2457">
        <f>1/14*100</f>
        <v>7.1428571428571423</v>
      </c>
      <c r="W33" s="2457">
        <f t="shared" ref="W33:AI33" si="27">1/14*100</f>
        <v>7.1428571428571423</v>
      </c>
      <c r="X33" s="2457">
        <f t="shared" si="27"/>
        <v>7.1428571428571423</v>
      </c>
      <c r="Y33" s="2457">
        <f t="shared" si="27"/>
        <v>7.1428571428571423</v>
      </c>
      <c r="Z33" s="2457">
        <f t="shared" si="27"/>
        <v>7.1428571428571423</v>
      </c>
      <c r="AA33" s="2457">
        <f t="shared" si="27"/>
        <v>7.1428571428571423</v>
      </c>
      <c r="AB33" s="2457">
        <f t="shared" si="27"/>
        <v>7.1428571428571423</v>
      </c>
      <c r="AC33" s="2457">
        <f t="shared" si="27"/>
        <v>7.1428571428571423</v>
      </c>
      <c r="AD33" s="2457"/>
      <c r="AE33" s="2457">
        <f t="shared" si="27"/>
        <v>7.1428571428571423</v>
      </c>
      <c r="AF33" s="2457">
        <f t="shared" si="27"/>
        <v>7.1428571428571423</v>
      </c>
      <c r="AG33" s="2457">
        <f t="shared" si="27"/>
        <v>7.1428571428571423</v>
      </c>
      <c r="AH33" s="2457">
        <f t="shared" si="27"/>
        <v>7.1428571428571423</v>
      </c>
      <c r="AI33" s="2457">
        <f t="shared" si="27"/>
        <v>7.1428571428571423</v>
      </c>
      <c r="AJ33" s="2455">
        <f t="shared" ref="AJ33" si="28">SUM(AK33:AX33)</f>
        <v>99.999999999999957</v>
      </c>
      <c r="AK33" s="2231">
        <f>1/14*100</f>
        <v>7.1428571428571423</v>
      </c>
      <c r="AL33" s="2231">
        <f t="shared" ref="AL33:AX33" si="29">1/14*100</f>
        <v>7.1428571428571423</v>
      </c>
      <c r="AM33" s="2231">
        <f t="shared" si="29"/>
        <v>7.1428571428571423</v>
      </c>
      <c r="AN33" s="2231">
        <f t="shared" si="29"/>
        <v>7.1428571428571423</v>
      </c>
      <c r="AO33" s="2231">
        <f t="shared" si="29"/>
        <v>7.1428571428571423</v>
      </c>
      <c r="AP33" s="2231">
        <f t="shared" si="29"/>
        <v>7.1428571428571423</v>
      </c>
      <c r="AQ33" s="2231">
        <f t="shared" si="29"/>
        <v>7.1428571428571423</v>
      </c>
      <c r="AR33" s="2231">
        <f t="shared" si="29"/>
        <v>7.1428571428571423</v>
      </c>
      <c r="AS33" s="2231">
        <f t="shared" si="29"/>
        <v>7.1428571428571423</v>
      </c>
      <c r="AT33" s="2231">
        <f t="shared" si="29"/>
        <v>7.1428571428571423</v>
      </c>
      <c r="AU33" s="2231">
        <f t="shared" si="29"/>
        <v>7.1428571428571423</v>
      </c>
      <c r="AV33" s="2231">
        <f t="shared" si="29"/>
        <v>7.1428571428571423</v>
      </c>
      <c r="AW33" s="2231">
        <f t="shared" si="29"/>
        <v>7.1428571428571423</v>
      </c>
      <c r="AX33" s="2231">
        <f t="shared" si="29"/>
        <v>7.1428571428571423</v>
      </c>
      <c r="AY33" s="2440">
        <v>92</v>
      </c>
      <c r="AZ33" s="2458">
        <f>13/14*100</f>
        <v>92.857142857142861</v>
      </c>
      <c r="BA33" s="2458"/>
      <c r="BB33" s="2231"/>
      <c r="BC33" s="2231"/>
      <c r="BD33" s="2231"/>
      <c r="BE33" s="2231"/>
      <c r="BF33" s="2231"/>
      <c r="BG33" s="2231"/>
      <c r="BH33" s="2231"/>
      <c r="BI33" s="2231"/>
      <c r="BJ33" s="2231"/>
      <c r="BK33" s="2231"/>
      <c r="BL33" s="2231"/>
      <c r="BM33" s="2231"/>
      <c r="BN33" s="2231"/>
      <c r="BO33" s="2231"/>
      <c r="BP33" s="2231"/>
      <c r="BQ33" s="2231"/>
      <c r="BR33" s="2231"/>
      <c r="BS33" s="2231"/>
      <c r="BT33" s="2842">
        <f t="shared" si="4"/>
        <v>0</v>
      </c>
      <c r="BU33" s="2842" t="e">
        <f t="shared" si="5"/>
        <v>#DIV/0!</v>
      </c>
      <c r="BV33" s="2842" t="e">
        <f t="shared" si="6"/>
        <v>#DIV/0!</v>
      </c>
      <c r="BW33" s="2231"/>
      <c r="BX33" s="2231"/>
      <c r="BY33" s="2231"/>
      <c r="BZ33" s="2231"/>
      <c r="CA33" s="2231"/>
      <c r="CB33" s="2231"/>
      <c r="CC33" s="2231"/>
      <c r="CD33" s="2231"/>
      <c r="CE33" s="2231"/>
      <c r="CF33" s="2231"/>
      <c r="CG33" s="2231"/>
      <c r="CH33" s="2231"/>
      <c r="CI33" s="2231"/>
      <c r="CJ33" s="2231"/>
      <c r="CK33" s="2231"/>
      <c r="CL33" s="2231"/>
      <c r="CM33" s="2231"/>
      <c r="CN33" s="2231"/>
      <c r="CO33" s="2231"/>
      <c r="CP33" s="2231"/>
      <c r="CQ33" s="2231"/>
      <c r="CR33" s="2231"/>
      <c r="CS33" s="2231"/>
      <c r="CT33" s="2231"/>
      <c r="CU33" s="2231"/>
      <c r="CV33" s="2231"/>
      <c r="CW33" s="2231"/>
      <c r="CX33" s="2231"/>
      <c r="CY33" s="2231"/>
      <c r="CZ33" s="2231"/>
      <c r="DA33" s="2422"/>
      <c r="DB33" s="1347"/>
      <c r="DC33" s="1085"/>
      <c r="DD33" s="1087"/>
      <c r="DF33" s="897"/>
      <c r="DG33" s="1091"/>
    </row>
    <row r="34" spans="1:119" ht="32.25" customHeight="1">
      <c r="A34" s="1565">
        <v>3</v>
      </c>
      <c r="B34" s="2150" t="s">
        <v>377</v>
      </c>
      <c r="C34" s="2419" t="s">
        <v>26</v>
      </c>
      <c r="D34" s="2303">
        <f>103/111*100</f>
        <v>92.792792792792795</v>
      </c>
      <c r="E34" s="2303">
        <v>0</v>
      </c>
      <c r="F34" s="2303"/>
      <c r="G34" s="2303"/>
      <c r="H34" s="2303"/>
      <c r="I34" s="2303"/>
      <c r="J34" s="2303"/>
      <c r="K34" s="2303"/>
      <c r="L34" s="2303"/>
      <c r="M34" s="2303"/>
      <c r="N34" s="2303"/>
      <c r="O34" s="2303"/>
      <c r="P34" s="2303"/>
      <c r="Q34" s="2303"/>
      <c r="R34" s="2303"/>
      <c r="S34" s="2303">
        <f>89/111*100</f>
        <v>80.180180180180187</v>
      </c>
      <c r="T34" s="2303">
        <f>89/110*100</f>
        <v>80.909090909090907</v>
      </c>
      <c r="U34" s="2303">
        <f>U36/U35*100</f>
        <v>82.178217821782169</v>
      </c>
      <c r="V34" s="2459"/>
      <c r="W34" s="2459"/>
      <c r="X34" s="2459"/>
      <c r="Y34" s="2459"/>
      <c r="Z34" s="2459"/>
      <c r="AA34" s="2459"/>
      <c r="AB34" s="2459"/>
      <c r="AC34" s="2459"/>
      <c r="AD34" s="2459"/>
      <c r="AE34" s="2459"/>
      <c r="AF34" s="2459"/>
      <c r="AG34" s="2459"/>
      <c r="AH34" s="2459"/>
      <c r="AI34" s="2459"/>
      <c r="AJ34" s="2231">
        <f>100/110*100</f>
        <v>90.909090909090907</v>
      </c>
      <c r="AK34" s="2460"/>
      <c r="AL34" s="2460"/>
      <c r="AM34" s="2460"/>
      <c r="AN34" s="2460"/>
      <c r="AO34" s="2460"/>
      <c r="AP34" s="2460"/>
      <c r="AQ34" s="2460"/>
      <c r="AR34" s="2460"/>
      <c r="AS34" s="2460"/>
      <c r="AT34" s="2460"/>
      <c r="AU34" s="2460"/>
      <c r="AV34" s="2460"/>
      <c r="AW34" s="2460"/>
      <c r="AX34" s="2460"/>
      <c r="AY34" s="2312">
        <f>88*100/110</f>
        <v>80</v>
      </c>
      <c r="AZ34" s="2312">
        <f>AZ36/AZ35%</f>
        <v>79.207920792079207</v>
      </c>
      <c r="BA34" s="2312">
        <f>BA36/BA35*100</f>
        <v>86.138613861386133</v>
      </c>
      <c r="BB34" s="2460"/>
      <c r="BC34" s="2460"/>
      <c r="BD34" s="2460"/>
      <c r="BE34" s="2460"/>
      <c r="BF34" s="2460"/>
      <c r="BG34" s="2460"/>
      <c r="BH34" s="2460"/>
      <c r="BI34" s="2460"/>
      <c r="BJ34" s="2460"/>
      <c r="BK34" s="2460"/>
      <c r="BL34" s="2460"/>
      <c r="BM34" s="2460"/>
      <c r="BN34" s="2460"/>
      <c r="BO34" s="2460"/>
      <c r="BP34" s="2312">
        <f>BP36/BP35*100</f>
        <v>89.10891089108911</v>
      </c>
      <c r="BQ34" s="2481">
        <f>88*100/101</f>
        <v>87.128712871287135</v>
      </c>
      <c r="BR34" s="2481">
        <f>BR36/BR35*100</f>
        <v>87.128712871287135</v>
      </c>
      <c r="BS34" s="2481">
        <f>BS36/BS35*100</f>
        <v>89.10891089108911</v>
      </c>
      <c r="BT34" s="2842">
        <f t="shared" si="4"/>
        <v>110</v>
      </c>
      <c r="BU34" s="2842">
        <f t="shared" si="5"/>
        <v>97.777777777777786</v>
      </c>
      <c r="BV34" s="2842">
        <f t="shared" si="6"/>
        <v>100</v>
      </c>
      <c r="BW34" s="2481">
        <f>95*100/101</f>
        <v>94.059405940594061</v>
      </c>
      <c r="BX34" s="2481"/>
      <c r="BY34" s="2480">
        <f>BY36/BY35*100</f>
        <v>100</v>
      </c>
      <c r="BZ34" s="2480">
        <f t="shared" ref="BZ34:CK34" si="30">BZ36/BZ35*100</f>
        <v>100</v>
      </c>
      <c r="CA34" s="2480">
        <f t="shared" si="30"/>
        <v>75</v>
      </c>
      <c r="CB34" s="2480">
        <f t="shared" si="30"/>
        <v>100</v>
      </c>
      <c r="CC34" s="2480">
        <f t="shared" si="30"/>
        <v>100</v>
      </c>
      <c r="CD34" s="2480">
        <f t="shared" si="30"/>
        <v>100</v>
      </c>
      <c r="CE34" s="2480">
        <f t="shared" si="30"/>
        <v>72.727272727272734</v>
      </c>
      <c r="CF34" s="2480">
        <f t="shared" si="30"/>
        <v>100</v>
      </c>
      <c r="CG34" s="2480">
        <f t="shared" si="30"/>
        <v>66.666666666666657</v>
      </c>
      <c r="CH34" s="2480">
        <f t="shared" si="30"/>
        <v>100</v>
      </c>
      <c r="CI34" s="2480">
        <f t="shared" si="30"/>
        <v>100</v>
      </c>
      <c r="CJ34" s="2480">
        <f t="shared" si="30"/>
        <v>100</v>
      </c>
      <c r="CK34" s="2480">
        <f t="shared" si="30"/>
        <v>100</v>
      </c>
      <c r="CL34" s="2312"/>
      <c r="CM34" s="2459"/>
      <c r="CN34" s="2459"/>
      <c r="CO34" s="2459"/>
      <c r="CP34" s="2459"/>
      <c r="CQ34" s="2459"/>
      <c r="CR34" s="2459"/>
      <c r="CS34" s="2459"/>
      <c r="CT34" s="2459"/>
      <c r="CU34" s="2459"/>
      <c r="CV34" s="2459"/>
      <c r="CW34" s="2459"/>
      <c r="CX34" s="2459"/>
      <c r="CY34" s="2459"/>
      <c r="CZ34" s="2459"/>
      <c r="DA34" s="2422"/>
      <c r="DB34" s="1031"/>
      <c r="DC34" s="1085"/>
      <c r="DD34" s="1082"/>
      <c r="DF34" s="834"/>
      <c r="DG34" s="1092"/>
      <c r="DH34" s="16"/>
      <c r="DO34" s="1097"/>
    </row>
    <row r="35" spans="1:119" s="1005" customFormat="1" ht="21.95" customHeight="1">
      <c r="A35" s="1537"/>
      <c r="B35" s="2156" t="s">
        <v>887</v>
      </c>
      <c r="C35" s="2425" t="s">
        <v>888</v>
      </c>
      <c r="D35" s="2445"/>
      <c r="E35" s="2445"/>
      <c r="F35" s="2445"/>
      <c r="G35" s="2445"/>
      <c r="H35" s="2445"/>
      <c r="I35" s="2445"/>
      <c r="J35" s="2445"/>
      <c r="K35" s="2445"/>
      <c r="L35" s="2445"/>
      <c r="M35" s="2445"/>
      <c r="N35" s="2445"/>
      <c r="O35" s="2445"/>
      <c r="P35" s="2445"/>
      <c r="Q35" s="2445"/>
      <c r="R35" s="2445"/>
      <c r="S35" s="2445"/>
      <c r="T35" s="2445"/>
      <c r="U35" s="2336">
        <v>101</v>
      </c>
      <c r="V35" s="2461"/>
      <c r="W35" s="2461"/>
      <c r="X35" s="2461"/>
      <c r="Y35" s="2461"/>
      <c r="Z35" s="2461"/>
      <c r="AA35" s="2461"/>
      <c r="AB35" s="2461"/>
      <c r="AC35" s="2461"/>
      <c r="AD35" s="2461"/>
      <c r="AE35" s="2461"/>
      <c r="AF35" s="2461"/>
      <c r="AG35" s="2461"/>
      <c r="AH35" s="2461"/>
      <c r="AI35" s="2461"/>
      <c r="AJ35" s="2336"/>
      <c r="AK35" s="2462"/>
      <c r="AL35" s="2462"/>
      <c r="AM35" s="2462"/>
      <c r="AN35" s="2462"/>
      <c r="AO35" s="2462"/>
      <c r="AP35" s="2462"/>
      <c r="AQ35" s="2462"/>
      <c r="AR35" s="2462"/>
      <c r="AS35" s="2462"/>
      <c r="AT35" s="2462"/>
      <c r="AU35" s="2462"/>
      <c r="AV35" s="2462"/>
      <c r="AW35" s="2462"/>
      <c r="AX35" s="2462"/>
      <c r="AY35" s="2398"/>
      <c r="AZ35" s="2398">
        <v>101</v>
      </c>
      <c r="BA35" s="2398">
        <v>101</v>
      </c>
      <c r="BB35" s="2463"/>
      <c r="BC35" s="2463"/>
      <c r="BD35" s="2463"/>
      <c r="BE35" s="2463"/>
      <c r="BF35" s="2463"/>
      <c r="BG35" s="2463"/>
      <c r="BH35" s="2463"/>
      <c r="BI35" s="2463"/>
      <c r="BJ35" s="2463"/>
      <c r="BK35" s="2463"/>
      <c r="BL35" s="2463"/>
      <c r="BM35" s="2463"/>
      <c r="BN35" s="2463"/>
      <c r="BO35" s="2463"/>
      <c r="BP35" s="2398">
        <v>101</v>
      </c>
      <c r="BQ35" s="2398">
        <v>101</v>
      </c>
      <c r="BR35" s="2398">
        <v>101</v>
      </c>
      <c r="BS35" s="2398">
        <v>101</v>
      </c>
      <c r="BT35" s="2842">
        <f t="shared" si="4"/>
        <v>100</v>
      </c>
      <c r="BU35" s="2842">
        <f t="shared" si="5"/>
        <v>100</v>
      </c>
      <c r="BV35" s="2842">
        <f t="shared" si="6"/>
        <v>100</v>
      </c>
      <c r="BW35" s="2336">
        <v>101</v>
      </c>
      <c r="BX35" s="2336"/>
      <c r="BY35" s="2336">
        <v>7</v>
      </c>
      <c r="BZ35" s="2336">
        <v>6</v>
      </c>
      <c r="CA35" s="2336">
        <v>4</v>
      </c>
      <c r="CB35" s="2336">
        <v>7</v>
      </c>
      <c r="CC35" s="2336">
        <v>5</v>
      </c>
      <c r="CD35" s="2336">
        <v>12</v>
      </c>
      <c r="CE35" s="2336">
        <v>11</v>
      </c>
      <c r="CF35" s="2336">
        <v>7</v>
      </c>
      <c r="CG35" s="2336">
        <v>6</v>
      </c>
      <c r="CH35" s="2336">
        <v>8</v>
      </c>
      <c r="CI35" s="2336">
        <v>9</v>
      </c>
      <c r="CJ35" s="2336">
        <v>8</v>
      </c>
      <c r="CK35" s="2336">
        <v>11</v>
      </c>
      <c r="CL35" s="2398"/>
      <c r="CM35" s="2464"/>
      <c r="CN35" s="2464"/>
      <c r="CO35" s="2464"/>
      <c r="CP35" s="2464"/>
      <c r="CQ35" s="2464"/>
      <c r="CR35" s="2464"/>
      <c r="CS35" s="2464"/>
      <c r="CT35" s="2464"/>
      <c r="CU35" s="2464"/>
      <c r="CV35" s="2464"/>
      <c r="CW35" s="2464"/>
      <c r="CX35" s="2464"/>
      <c r="CY35" s="2464"/>
      <c r="CZ35" s="2464"/>
      <c r="DA35" s="2427"/>
      <c r="DB35" s="1349"/>
      <c r="DC35" s="1088"/>
      <c r="DD35" s="1108"/>
      <c r="DE35" s="1090"/>
      <c r="DF35" s="1092"/>
      <c r="DG35" s="1092"/>
      <c r="DH35" s="993"/>
      <c r="DO35" s="1274"/>
    </row>
    <row r="36" spans="1:119" s="1005" customFormat="1" ht="33.75" customHeight="1">
      <c r="A36" s="1537"/>
      <c r="B36" s="2156" t="s">
        <v>889</v>
      </c>
      <c r="C36" s="2425" t="s">
        <v>888</v>
      </c>
      <c r="D36" s="2445"/>
      <c r="E36" s="2445"/>
      <c r="F36" s="2445"/>
      <c r="G36" s="2445"/>
      <c r="H36" s="2445"/>
      <c r="I36" s="2445"/>
      <c r="J36" s="2445"/>
      <c r="K36" s="2445"/>
      <c r="L36" s="2445"/>
      <c r="M36" s="2445"/>
      <c r="N36" s="2445"/>
      <c r="O36" s="2445"/>
      <c r="P36" s="2445"/>
      <c r="Q36" s="2445"/>
      <c r="R36" s="2445"/>
      <c r="S36" s="2445"/>
      <c r="T36" s="2445"/>
      <c r="U36" s="2336">
        <v>83</v>
      </c>
      <c r="V36" s="2461"/>
      <c r="W36" s="2461"/>
      <c r="X36" s="2461"/>
      <c r="Y36" s="2461"/>
      <c r="Z36" s="2461"/>
      <c r="AA36" s="2461"/>
      <c r="AB36" s="2461"/>
      <c r="AC36" s="2461"/>
      <c r="AD36" s="2461"/>
      <c r="AE36" s="2461"/>
      <c r="AF36" s="2461"/>
      <c r="AG36" s="2461"/>
      <c r="AH36" s="2461"/>
      <c r="AI36" s="2461"/>
      <c r="AJ36" s="2336"/>
      <c r="AK36" s="2462"/>
      <c r="AL36" s="2462"/>
      <c r="AM36" s="2462"/>
      <c r="AN36" s="2462"/>
      <c r="AO36" s="2462"/>
      <c r="AP36" s="2462"/>
      <c r="AQ36" s="2462"/>
      <c r="AR36" s="2462"/>
      <c r="AS36" s="2462"/>
      <c r="AT36" s="2462"/>
      <c r="AU36" s="2462"/>
      <c r="AV36" s="2462"/>
      <c r="AW36" s="2462"/>
      <c r="AX36" s="2462"/>
      <c r="AY36" s="2398"/>
      <c r="AZ36" s="2398">
        <v>80</v>
      </c>
      <c r="BA36" s="2398">
        <v>87</v>
      </c>
      <c r="BB36" s="2463"/>
      <c r="BC36" s="2463"/>
      <c r="BD36" s="2463"/>
      <c r="BE36" s="2463"/>
      <c r="BF36" s="2463"/>
      <c r="BG36" s="2463"/>
      <c r="BH36" s="2463"/>
      <c r="BI36" s="2463"/>
      <c r="BJ36" s="2463"/>
      <c r="BK36" s="2463"/>
      <c r="BL36" s="2463"/>
      <c r="BM36" s="2463"/>
      <c r="BN36" s="2463"/>
      <c r="BO36" s="2463"/>
      <c r="BP36" s="2398">
        <v>90</v>
      </c>
      <c r="BQ36" s="2398">
        <v>88</v>
      </c>
      <c r="BR36" s="2398">
        <v>88</v>
      </c>
      <c r="BS36" s="2398">
        <v>90</v>
      </c>
      <c r="BT36" s="2842">
        <f t="shared" si="4"/>
        <v>110</v>
      </c>
      <c r="BU36" s="2842">
        <f t="shared" si="5"/>
        <v>97.777777777777771</v>
      </c>
      <c r="BV36" s="2842">
        <f t="shared" si="6"/>
        <v>100</v>
      </c>
      <c r="BW36" s="2336">
        <v>95</v>
      </c>
      <c r="BX36" s="2972"/>
      <c r="BY36" s="2972">
        <v>7</v>
      </c>
      <c r="BZ36" s="2972">
        <v>6</v>
      </c>
      <c r="CA36" s="2972">
        <v>3</v>
      </c>
      <c r="CB36" s="2972">
        <v>7</v>
      </c>
      <c r="CC36" s="2972">
        <v>5</v>
      </c>
      <c r="CD36" s="2972">
        <v>12</v>
      </c>
      <c r="CE36" s="2972">
        <v>8</v>
      </c>
      <c r="CF36" s="2972">
        <v>7</v>
      </c>
      <c r="CG36" s="2972">
        <v>4</v>
      </c>
      <c r="CH36" s="2972">
        <v>8</v>
      </c>
      <c r="CI36" s="2972">
        <v>9</v>
      </c>
      <c r="CJ36" s="2972">
        <v>8</v>
      </c>
      <c r="CK36" s="2972">
        <v>11</v>
      </c>
      <c r="CL36" s="2398"/>
      <c r="CM36" s="2464"/>
      <c r="CN36" s="2464"/>
      <c r="CO36" s="2464"/>
      <c r="CP36" s="2464"/>
      <c r="CQ36" s="2464"/>
      <c r="CR36" s="2464"/>
      <c r="CS36" s="2464"/>
      <c r="CT36" s="2464"/>
      <c r="CU36" s="2464"/>
      <c r="CV36" s="2464"/>
      <c r="CW36" s="2464"/>
      <c r="CX36" s="2464"/>
      <c r="CY36" s="2464"/>
      <c r="CZ36" s="2464"/>
      <c r="DA36" s="2427"/>
      <c r="DB36" s="1349"/>
      <c r="DC36" s="1088"/>
      <c r="DD36" s="1108"/>
      <c r="DE36" s="1090"/>
      <c r="DF36" s="1092"/>
      <c r="DG36" s="1092"/>
      <c r="DH36" s="993"/>
      <c r="DO36" s="1274"/>
    </row>
    <row r="37" spans="1:119" ht="21.95" customHeight="1">
      <c r="A37" s="2097" t="s">
        <v>119</v>
      </c>
      <c r="B37" s="2143" t="s">
        <v>378</v>
      </c>
      <c r="C37" s="2419"/>
      <c r="D37" s="2436"/>
      <c r="E37" s="2436"/>
      <c r="F37" s="2436"/>
      <c r="G37" s="2436"/>
      <c r="H37" s="2436"/>
      <c r="I37" s="2436"/>
      <c r="J37" s="2436"/>
      <c r="K37" s="2436"/>
      <c r="L37" s="2436"/>
      <c r="M37" s="2436"/>
      <c r="N37" s="2436"/>
      <c r="O37" s="2436"/>
      <c r="P37" s="2436"/>
      <c r="Q37" s="2436"/>
      <c r="R37" s="2436"/>
      <c r="S37" s="2436"/>
      <c r="T37" s="2436"/>
      <c r="U37" s="2436"/>
      <c r="V37" s="2465"/>
      <c r="W37" s="2465"/>
      <c r="X37" s="2465"/>
      <c r="Y37" s="2465"/>
      <c r="Z37" s="2465"/>
      <c r="AA37" s="2465"/>
      <c r="AB37" s="2465"/>
      <c r="AC37" s="2465"/>
      <c r="AD37" s="2465"/>
      <c r="AE37" s="2465"/>
      <c r="AF37" s="2465"/>
      <c r="AG37" s="2465"/>
      <c r="AH37" s="2465"/>
      <c r="AI37" s="2465"/>
      <c r="AJ37" s="2436"/>
      <c r="AK37" s="2465"/>
      <c r="AL37" s="2465"/>
      <c r="AM37" s="2465"/>
      <c r="AN37" s="2465"/>
      <c r="AO37" s="2465"/>
      <c r="AP37" s="2465"/>
      <c r="AQ37" s="2465"/>
      <c r="AR37" s="2465"/>
      <c r="AS37" s="2465"/>
      <c r="AT37" s="2465"/>
      <c r="AU37" s="2465"/>
      <c r="AV37" s="2465"/>
      <c r="AW37" s="2465"/>
      <c r="AX37" s="2465"/>
      <c r="AY37" s="2465"/>
      <c r="AZ37" s="2465"/>
      <c r="BA37" s="2465"/>
      <c r="BB37" s="2465"/>
      <c r="BC37" s="2465"/>
      <c r="BD37" s="2465"/>
      <c r="BE37" s="2465"/>
      <c r="BF37" s="2465"/>
      <c r="BG37" s="2465"/>
      <c r="BH37" s="2465"/>
      <c r="BI37" s="2465"/>
      <c r="BJ37" s="2465"/>
      <c r="BK37" s="2465"/>
      <c r="BL37" s="2465"/>
      <c r="BM37" s="2465"/>
      <c r="BN37" s="2465"/>
      <c r="BO37" s="2465"/>
      <c r="BP37" s="2459"/>
      <c r="BQ37" s="2459"/>
      <c r="BR37" s="2459"/>
      <c r="BS37" s="2459"/>
      <c r="BT37" s="2842"/>
      <c r="BU37" s="2842"/>
      <c r="BV37" s="2842"/>
      <c r="BW37" s="2459"/>
      <c r="BX37" s="2459"/>
      <c r="BY37" s="2459"/>
      <c r="BZ37" s="2459"/>
      <c r="CA37" s="2459"/>
      <c r="CB37" s="2459"/>
      <c r="CC37" s="2459"/>
      <c r="CD37" s="2459"/>
      <c r="CE37" s="2459"/>
      <c r="CF37" s="2459"/>
      <c r="CG37" s="2459"/>
      <c r="CH37" s="2459"/>
      <c r="CI37" s="2459"/>
      <c r="CJ37" s="2459"/>
      <c r="CK37" s="2459"/>
      <c r="CL37" s="2459"/>
      <c r="CM37" s="2459"/>
      <c r="CN37" s="2459"/>
      <c r="CO37" s="2459"/>
      <c r="CP37" s="2459"/>
      <c r="CQ37" s="2459"/>
      <c r="CR37" s="2459"/>
      <c r="CS37" s="2459"/>
      <c r="CT37" s="2459"/>
      <c r="CU37" s="2459"/>
      <c r="CV37" s="2459"/>
      <c r="CW37" s="2459"/>
      <c r="CX37" s="2459"/>
      <c r="CY37" s="2459"/>
      <c r="CZ37" s="2459"/>
      <c r="DA37" s="2422"/>
      <c r="DB37" s="1347"/>
      <c r="DC37" s="1088"/>
      <c r="DD37" s="1087"/>
      <c r="DG37" s="1091"/>
    </row>
    <row r="38" spans="1:119" ht="21.95" customHeight="1">
      <c r="A38" s="1565">
        <v>1</v>
      </c>
      <c r="B38" s="2150" t="s">
        <v>379</v>
      </c>
      <c r="C38" s="2419" t="s">
        <v>33</v>
      </c>
      <c r="D38" s="2466">
        <f>SUM(E38:R38)</f>
        <v>10</v>
      </c>
      <c r="E38" s="2466">
        <v>1</v>
      </c>
      <c r="F38" s="2466">
        <v>1</v>
      </c>
      <c r="G38" s="2466">
        <v>1</v>
      </c>
      <c r="H38" s="2466">
        <v>1</v>
      </c>
      <c r="I38" s="2466">
        <v>1</v>
      </c>
      <c r="J38" s="2466">
        <v>1</v>
      </c>
      <c r="K38" s="2466">
        <v>1</v>
      </c>
      <c r="L38" s="2466"/>
      <c r="M38" s="2466"/>
      <c r="N38" s="2466"/>
      <c r="O38" s="2466">
        <v>1</v>
      </c>
      <c r="P38" s="2466">
        <v>1</v>
      </c>
      <c r="Q38" s="2466">
        <v>1</v>
      </c>
      <c r="R38" s="2466"/>
      <c r="S38" s="2466">
        <v>10</v>
      </c>
      <c r="T38" s="2466">
        <v>10</v>
      </c>
      <c r="U38" s="2466">
        <f t="shared" ref="U38:U40" si="31">SUM(V38:AI38)</f>
        <v>10</v>
      </c>
      <c r="V38" s="2467">
        <v>1</v>
      </c>
      <c r="W38" s="2467">
        <v>1</v>
      </c>
      <c r="X38" s="2467">
        <v>1</v>
      </c>
      <c r="Y38" s="2467">
        <v>1</v>
      </c>
      <c r="Z38" s="2467">
        <v>1</v>
      </c>
      <c r="AA38" s="2467">
        <v>1</v>
      </c>
      <c r="AB38" s="2467">
        <v>1</v>
      </c>
      <c r="AC38" s="2467"/>
      <c r="AD38" s="2467"/>
      <c r="AE38" s="2467"/>
      <c r="AF38" s="2467">
        <v>1</v>
      </c>
      <c r="AG38" s="2467">
        <v>1</v>
      </c>
      <c r="AH38" s="2467">
        <v>1</v>
      </c>
      <c r="AI38" s="2467"/>
      <c r="AJ38" s="2466">
        <v>11</v>
      </c>
      <c r="AK38" s="2298">
        <v>1</v>
      </c>
      <c r="AL38" s="2298">
        <v>1</v>
      </c>
      <c r="AM38" s="2298">
        <v>1</v>
      </c>
      <c r="AN38" s="2298">
        <v>1</v>
      </c>
      <c r="AO38" s="2298">
        <v>1</v>
      </c>
      <c r="AP38" s="2298">
        <v>1</v>
      </c>
      <c r="AQ38" s="2298">
        <v>1</v>
      </c>
      <c r="AR38" s="2298"/>
      <c r="AS38" s="2298">
        <v>1</v>
      </c>
      <c r="AT38" s="2298"/>
      <c r="AU38" s="2298">
        <v>1</v>
      </c>
      <c r="AV38" s="2298">
        <v>1</v>
      </c>
      <c r="AW38" s="2298">
        <v>1</v>
      </c>
      <c r="AX38" s="2298"/>
      <c r="AY38" s="2298">
        <v>10</v>
      </c>
      <c r="AZ38" s="2298">
        <v>10</v>
      </c>
      <c r="BA38" s="2298">
        <f>SUM(BB38:BO38)</f>
        <v>11</v>
      </c>
      <c r="BB38" s="2298">
        <v>1</v>
      </c>
      <c r="BC38" s="2298">
        <v>1</v>
      </c>
      <c r="BD38" s="2298">
        <v>1</v>
      </c>
      <c r="BE38" s="2298">
        <v>1</v>
      </c>
      <c r="BF38" s="2298">
        <v>1</v>
      </c>
      <c r="BG38" s="2298">
        <v>1</v>
      </c>
      <c r="BH38" s="2298">
        <v>1</v>
      </c>
      <c r="BI38" s="2298"/>
      <c r="BJ38" s="2298">
        <v>1</v>
      </c>
      <c r="BK38" s="2298"/>
      <c r="BL38" s="2298">
        <v>1</v>
      </c>
      <c r="BM38" s="2298">
        <v>1</v>
      </c>
      <c r="BN38" s="2298">
        <v>1</v>
      </c>
      <c r="BO38" s="2298"/>
      <c r="BP38" s="2298">
        <f>SUM(CM38:CZ38)</f>
        <v>11</v>
      </c>
      <c r="BQ38" s="2298">
        <v>11</v>
      </c>
      <c r="BR38" s="2298">
        <v>11</v>
      </c>
      <c r="BS38" s="2298">
        <v>11</v>
      </c>
      <c r="BT38" s="2842">
        <f t="shared" si="4"/>
        <v>110</v>
      </c>
      <c r="BU38" s="2842">
        <f t="shared" si="5"/>
        <v>100</v>
      </c>
      <c r="BV38" s="2842">
        <f t="shared" si="6"/>
        <v>100</v>
      </c>
      <c r="BW38" s="2420">
        <f t="shared" ref="BW38" si="32">SUM(BX38:CK38)</f>
        <v>11</v>
      </c>
      <c r="BX38" s="2847">
        <v>1</v>
      </c>
      <c r="BY38" s="2847">
        <v>1</v>
      </c>
      <c r="BZ38" s="2847">
        <v>1</v>
      </c>
      <c r="CA38" s="2847">
        <v>1</v>
      </c>
      <c r="CB38" s="2847">
        <v>1</v>
      </c>
      <c r="CC38" s="2847">
        <v>1</v>
      </c>
      <c r="CD38" s="2847">
        <v>1</v>
      </c>
      <c r="CE38" s="2847"/>
      <c r="CF38" s="2847">
        <v>1</v>
      </c>
      <c r="CG38" s="2847"/>
      <c r="CH38" s="2847">
        <v>1</v>
      </c>
      <c r="CI38" s="2847">
        <v>1</v>
      </c>
      <c r="CJ38" s="2847">
        <v>1</v>
      </c>
      <c r="CK38" s="2847"/>
      <c r="CL38" s="2298"/>
      <c r="CM38" s="2298">
        <v>1</v>
      </c>
      <c r="CN38" s="2298">
        <v>1</v>
      </c>
      <c r="CO38" s="2298">
        <v>1</v>
      </c>
      <c r="CP38" s="2298">
        <v>1</v>
      </c>
      <c r="CQ38" s="2298">
        <v>1</v>
      </c>
      <c r="CR38" s="2298">
        <v>1</v>
      </c>
      <c r="CS38" s="2298">
        <v>1</v>
      </c>
      <c r="CT38" s="2298"/>
      <c r="CU38" s="2298">
        <v>1</v>
      </c>
      <c r="CV38" s="2298"/>
      <c r="CW38" s="2298">
        <v>1</v>
      </c>
      <c r="CX38" s="2298">
        <v>1</v>
      </c>
      <c r="CY38" s="2298">
        <v>1</v>
      </c>
      <c r="CZ38" s="2298"/>
      <c r="DA38" s="2422"/>
      <c r="DB38" s="1347"/>
      <c r="DC38" s="1085"/>
      <c r="DD38" s="1087"/>
      <c r="DG38" s="1091"/>
    </row>
    <row r="39" spans="1:119" s="1090" customFormat="1" ht="16.5">
      <c r="A39" s="1537"/>
      <c r="B39" s="2156" t="s">
        <v>380</v>
      </c>
      <c r="C39" s="2425" t="s">
        <v>33</v>
      </c>
      <c r="D39" s="2237"/>
      <c r="E39" s="2237"/>
      <c r="F39" s="2237"/>
      <c r="G39" s="2237"/>
      <c r="H39" s="2237"/>
      <c r="I39" s="2237"/>
      <c r="J39" s="2237"/>
      <c r="K39" s="2237"/>
      <c r="L39" s="2237"/>
      <c r="M39" s="2237"/>
      <c r="N39" s="2237"/>
      <c r="O39" s="2237"/>
      <c r="P39" s="2237"/>
      <c r="Q39" s="2237"/>
      <c r="R39" s="2237"/>
      <c r="S39" s="2237"/>
      <c r="T39" s="2237"/>
      <c r="U39" s="2237"/>
      <c r="V39" s="2468"/>
      <c r="W39" s="2468"/>
      <c r="X39" s="2468"/>
      <c r="Y39" s="2468"/>
      <c r="Z39" s="2468"/>
      <c r="AA39" s="2468"/>
      <c r="AB39" s="2468"/>
      <c r="AC39" s="2468"/>
      <c r="AD39" s="2468"/>
      <c r="AE39" s="2468"/>
      <c r="AF39" s="2468"/>
      <c r="AG39" s="2468"/>
      <c r="AH39" s="2468"/>
      <c r="AI39" s="2468"/>
      <c r="AJ39" s="2336">
        <v>1</v>
      </c>
      <c r="AK39" s="2237"/>
      <c r="AL39" s="2237"/>
      <c r="AM39" s="2237"/>
      <c r="AN39" s="2237"/>
      <c r="AO39" s="2237"/>
      <c r="AP39" s="2237"/>
      <c r="AQ39" s="2237"/>
      <c r="AR39" s="2237"/>
      <c r="AS39" s="2237"/>
      <c r="AT39" s="2237"/>
      <c r="AU39" s="2237"/>
      <c r="AV39" s="2237"/>
      <c r="AW39" s="2237"/>
      <c r="AX39" s="2237"/>
      <c r="AY39" s="2237">
        <v>0</v>
      </c>
      <c r="AZ39" s="2237">
        <v>0</v>
      </c>
      <c r="BA39" s="2336">
        <f>SUM(BB39:BO39)</f>
        <v>1</v>
      </c>
      <c r="BB39" s="2237"/>
      <c r="BC39" s="2237"/>
      <c r="BD39" s="2237"/>
      <c r="BE39" s="2237"/>
      <c r="BF39" s="2237"/>
      <c r="BG39" s="2237"/>
      <c r="BH39" s="2237"/>
      <c r="BI39" s="2237"/>
      <c r="BJ39" s="2469">
        <v>1</v>
      </c>
      <c r="BK39" s="2237"/>
      <c r="BL39" s="2237"/>
      <c r="BM39" s="2237"/>
      <c r="BN39" s="2237"/>
      <c r="BO39" s="2237"/>
      <c r="BP39" s="2336">
        <f>SUM(CM39:CZ39)</f>
        <v>0</v>
      </c>
      <c r="BQ39" s="2336">
        <v>0</v>
      </c>
      <c r="BR39" s="2336">
        <v>0</v>
      </c>
      <c r="BS39" s="2336">
        <v>0</v>
      </c>
      <c r="BT39" s="2842"/>
      <c r="BU39" s="2842"/>
      <c r="BV39" s="2842"/>
      <c r="BW39" s="2336"/>
      <c r="BX39" s="2336"/>
      <c r="BY39" s="2336"/>
      <c r="BZ39" s="2336"/>
      <c r="CA39" s="2336"/>
      <c r="CB39" s="2336"/>
      <c r="CC39" s="2336"/>
      <c r="CD39" s="2336"/>
      <c r="CE39" s="2336"/>
      <c r="CF39" s="2336"/>
      <c r="CG39" s="2336"/>
      <c r="CH39" s="2336"/>
      <c r="CI39" s="2336"/>
      <c r="CJ39" s="2336"/>
      <c r="CK39" s="2336"/>
      <c r="CL39" s="2336"/>
      <c r="CM39" s="2237"/>
      <c r="CN39" s="2237"/>
      <c r="CO39" s="2237"/>
      <c r="CP39" s="2237"/>
      <c r="CQ39" s="2237"/>
      <c r="CR39" s="2237"/>
      <c r="CS39" s="2237"/>
      <c r="CT39" s="2237"/>
      <c r="CU39" s="2237"/>
      <c r="CV39" s="2237"/>
      <c r="CW39" s="2237"/>
      <c r="CX39" s="2237"/>
      <c r="CY39" s="2237"/>
      <c r="CZ39" s="2237"/>
      <c r="DA39" s="2427"/>
      <c r="DB39" s="1350"/>
      <c r="DC39" s="1088"/>
      <c r="DD39" s="1089"/>
      <c r="DG39" s="1091"/>
      <c r="DO39" s="477"/>
    </row>
    <row r="40" spans="1:119" s="1090" customFormat="1" ht="21.95" customHeight="1">
      <c r="A40" s="2470"/>
      <c r="B40" s="2156" t="s">
        <v>381</v>
      </c>
      <c r="C40" s="2425" t="s">
        <v>26</v>
      </c>
      <c r="D40" s="2471">
        <f>10/14*100</f>
        <v>71.428571428571431</v>
      </c>
      <c r="E40" s="2471"/>
      <c r="F40" s="2471"/>
      <c r="G40" s="2471"/>
      <c r="H40" s="2471"/>
      <c r="I40" s="2471"/>
      <c r="J40" s="2471"/>
      <c r="K40" s="2471"/>
      <c r="L40" s="2471"/>
      <c r="M40" s="2471"/>
      <c r="N40" s="2471"/>
      <c r="O40" s="2471"/>
      <c r="P40" s="2471"/>
      <c r="Q40" s="2471"/>
      <c r="R40" s="2471"/>
      <c r="S40" s="2471">
        <f>10/14*100</f>
        <v>71.428571428571431</v>
      </c>
      <c r="T40" s="2471">
        <f t="shared" ref="T40" si="33">10/14*100</f>
        <v>71.428571428571431</v>
      </c>
      <c r="U40" s="2472">
        <f t="shared" si="31"/>
        <v>71.428571428571402</v>
      </c>
      <c r="V40" s="2473">
        <f>1/14*100</f>
        <v>7.1428571428571423</v>
      </c>
      <c r="W40" s="2473">
        <f t="shared" ref="W40:AB40" si="34">1/14*100</f>
        <v>7.1428571428571423</v>
      </c>
      <c r="X40" s="2473">
        <f t="shared" si="34"/>
        <v>7.1428571428571423</v>
      </c>
      <c r="Y40" s="2473">
        <f t="shared" si="34"/>
        <v>7.1428571428571423</v>
      </c>
      <c r="Z40" s="2473">
        <f t="shared" si="34"/>
        <v>7.1428571428571423</v>
      </c>
      <c r="AA40" s="2473">
        <f t="shared" si="34"/>
        <v>7.1428571428571423</v>
      </c>
      <c r="AB40" s="2473">
        <f t="shared" si="34"/>
        <v>7.1428571428571423</v>
      </c>
      <c r="AC40" s="2473"/>
      <c r="AD40" s="2473"/>
      <c r="AE40" s="2473"/>
      <c r="AF40" s="2473">
        <f t="shared" ref="AF40:AH40" si="35">1/14*100</f>
        <v>7.1428571428571423</v>
      </c>
      <c r="AG40" s="2473">
        <f t="shared" si="35"/>
        <v>7.1428571428571423</v>
      </c>
      <c r="AH40" s="2473">
        <f t="shared" si="35"/>
        <v>7.1428571428571423</v>
      </c>
      <c r="AI40" s="2473"/>
      <c r="AJ40" s="2472">
        <f t="shared" ref="AJ40" si="36">SUM(AK40:AX40)</f>
        <v>78.568571428571403</v>
      </c>
      <c r="AK40" s="2445">
        <f t="shared" ref="AK40:AQ40" si="37">1/14*100</f>
        <v>7.1428571428571423</v>
      </c>
      <c r="AL40" s="2445">
        <f t="shared" si="37"/>
        <v>7.1428571428571423</v>
      </c>
      <c r="AM40" s="2445">
        <f t="shared" si="37"/>
        <v>7.1428571428571423</v>
      </c>
      <c r="AN40" s="2445">
        <f t="shared" si="37"/>
        <v>7.1428571428571423</v>
      </c>
      <c r="AO40" s="2445">
        <f t="shared" si="37"/>
        <v>7.1428571428571423</v>
      </c>
      <c r="AP40" s="2445">
        <f t="shared" si="37"/>
        <v>7.1428571428571423</v>
      </c>
      <c r="AQ40" s="2445">
        <f t="shared" si="37"/>
        <v>7.1428571428571423</v>
      </c>
      <c r="AR40" s="2445"/>
      <c r="AS40" s="2445">
        <v>7.14</v>
      </c>
      <c r="AT40" s="2445"/>
      <c r="AU40" s="2445">
        <f t="shared" ref="AU40:AW40" si="38">1/14*100</f>
        <v>7.1428571428571423</v>
      </c>
      <c r="AV40" s="2445">
        <f t="shared" si="38"/>
        <v>7.1428571428571423</v>
      </c>
      <c r="AW40" s="2445">
        <f t="shared" si="38"/>
        <v>7.1428571428571423</v>
      </c>
      <c r="AX40" s="2445"/>
      <c r="AY40" s="2445">
        <f>10*100/14</f>
        <v>71.428571428571431</v>
      </c>
      <c r="AZ40" s="2445">
        <f>10/14*100</f>
        <v>71.428571428571431</v>
      </c>
      <c r="BA40" s="2472">
        <f t="shared" ref="BA40" si="39">SUM(BB40:BO40)</f>
        <v>78.571428571428541</v>
      </c>
      <c r="BB40" s="2445">
        <f>BB38/14%</f>
        <v>7.1428571428571423</v>
      </c>
      <c r="BC40" s="2445">
        <f t="shared" ref="BC40:BO40" si="40">BC38/14%</f>
        <v>7.1428571428571423</v>
      </c>
      <c r="BD40" s="2445">
        <f t="shared" si="40"/>
        <v>7.1428571428571423</v>
      </c>
      <c r="BE40" s="2445">
        <f t="shared" si="40"/>
        <v>7.1428571428571423</v>
      </c>
      <c r="BF40" s="2445">
        <f t="shared" si="40"/>
        <v>7.1428571428571423</v>
      </c>
      <c r="BG40" s="2445">
        <f t="shared" si="40"/>
        <v>7.1428571428571423</v>
      </c>
      <c r="BH40" s="2445">
        <f t="shared" si="40"/>
        <v>7.1428571428571423</v>
      </c>
      <c r="BI40" s="2445">
        <f t="shared" si="40"/>
        <v>0</v>
      </c>
      <c r="BJ40" s="2445">
        <f t="shared" si="40"/>
        <v>7.1428571428571423</v>
      </c>
      <c r="BK40" s="2445">
        <f t="shared" si="40"/>
        <v>0</v>
      </c>
      <c r="BL40" s="2445">
        <f t="shared" si="40"/>
        <v>7.1428571428571423</v>
      </c>
      <c r="BM40" s="2445">
        <f t="shared" si="40"/>
        <v>7.1428571428571423</v>
      </c>
      <c r="BN40" s="2445">
        <f t="shared" si="40"/>
        <v>7.1428571428571423</v>
      </c>
      <c r="BO40" s="2445">
        <f t="shared" si="40"/>
        <v>0</v>
      </c>
      <c r="BP40" s="2445">
        <v>78.571428571428569</v>
      </c>
      <c r="BQ40" s="2445">
        <f>11/14*100</f>
        <v>78.571428571428569</v>
      </c>
      <c r="BR40" s="2445">
        <f>11/14*100</f>
        <v>78.571428571428569</v>
      </c>
      <c r="BS40" s="2445">
        <f>11/14*100</f>
        <v>78.571428571428569</v>
      </c>
      <c r="BT40" s="2842">
        <f t="shared" si="4"/>
        <v>110</v>
      </c>
      <c r="BU40" s="2842">
        <f t="shared" si="5"/>
        <v>100</v>
      </c>
      <c r="BV40" s="2842">
        <f t="shared" si="6"/>
        <v>100</v>
      </c>
      <c r="BW40" s="2445">
        <f>11*100/14</f>
        <v>78.571428571428569</v>
      </c>
      <c r="BX40" s="2848">
        <f>1/14*100</f>
        <v>7.1428571428571423</v>
      </c>
      <c r="BY40" s="2848">
        <f t="shared" ref="BY40:CJ40" si="41">1/14*100</f>
        <v>7.1428571428571423</v>
      </c>
      <c r="BZ40" s="2848">
        <f t="shared" si="41"/>
        <v>7.1428571428571423</v>
      </c>
      <c r="CA40" s="2848">
        <f t="shared" si="41"/>
        <v>7.1428571428571423</v>
      </c>
      <c r="CB40" s="2848">
        <f t="shared" si="41"/>
        <v>7.1428571428571423</v>
      </c>
      <c r="CC40" s="2848">
        <f t="shared" si="41"/>
        <v>7.1428571428571423</v>
      </c>
      <c r="CD40" s="2848">
        <f t="shared" si="41"/>
        <v>7.1428571428571423</v>
      </c>
      <c r="CE40" s="2848"/>
      <c r="CF40" s="2848">
        <f t="shared" si="41"/>
        <v>7.1428571428571423</v>
      </c>
      <c r="CG40" s="2848"/>
      <c r="CH40" s="2848">
        <f t="shared" si="41"/>
        <v>7.1428571428571423</v>
      </c>
      <c r="CI40" s="2848">
        <f t="shared" si="41"/>
        <v>7.1428571428571423</v>
      </c>
      <c r="CJ40" s="2848">
        <f t="shared" si="41"/>
        <v>7.1428571428571423</v>
      </c>
      <c r="CK40" s="2848"/>
      <c r="CL40" s="2445"/>
      <c r="CM40" s="2237"/>
      <c r="CN40" s="2237"/>
      <c r="CO40" s="2237"/>
      <c r="CP40" s="2237"/>
      <c r="CQ40" s="2237"/>
      <c r="CR40" s="2237"/>
      <c r="CS40" s="2237"/>
      <c r="CT40" s="2237"/>
      <c r="CU40" s="2237"/>
      <c r="CV40" s="2237"/>
      <c r="CW40" s="2237"/>
      <c r="CX40" s="2237"/>
      <c r="CY40" s="2237"/>
      <c r="CZ40" s="2237"/>
      <c r="DA40" s="2427"/>
      <c r="DB40" s="1352"/>
      <c r="DC40" s="1088"/>
      <c r="DD40" s="1089"/>
      <c r="DF40" s="1091"/>
      <c r="DG40" s="1091"/>
      <c r="DO40" s="1439"/>
    </row>
    <row r="41" spans="1:119" ht="21.95" customHeight="1">
      <c r="A41" s="1565">
        <v>2</v>
      </c>
      <c r="B41" s="2453" t="s">
        <v>382</v>
      </c>
      <c r="C41" s="2474" t="s">
        <v>47</v>
      </c>
      <c r="D41" s="2455">
        <f>SUM(E41:R41)/14</f>
        <v>39.51285714285715</v>
      </c>
      <c r="E41" s="2308">
        <v>3</v>
      </c>
      <c r="F41" s="2308">
        <v>32</v>
      </c>
      <c r="G41" s="2308">
        <v>54</v>
      </c>
      <c r="H41" s="2308">
        <v>19.28</v>
      </c>
      <c r="I41" s="2308">
        <v>14.9</v>
      </c>
      <c r="J41" s="2308">
        <v>38</v>
      </c>
      <c r="K41" s="2308">
        <v>105</v>
      </c>
      <c r="L41" s="2308">
        <v>40</v>
      </c>
      <c r="M41" s="2308">
        <v>104</v>
      </c>
      <c r="N41" s="2308">
        <v>17</v>
      </c>
      <c r="O41" s="2308">
        <v>14</v>
      </c>
      <c r="P41" s="2308">
        <v>30</v>
      </c>
      <c r="Q41" s="2308">
        <v>23</v>
      </c>
      <c r="R41" s="2308">
        <v>59</v>
      </c>
      <c r="S41" s="2404">
        <f>9/400*1000</f>
        <v>22.5</v>
      </c>
      <c r="T41" s="2404">
        <f>13/583*1000</f>
        <v>22.29845626072041</v>
      </c>
      <c r="U41" s="2475">
        <v>39.5</v>
      </c>
      <c r="V41" s="2476"/>
      <c r="W41" s="2476"/>
      <c r="X41" s="2476"/>
      <c r="Y41" s="2476"/>
      <c r="Z41" s="2476"/>
      <c r="AA41" s="2476"/>
      <c r="AB41" s="2476"/>
      <c r="AC41" s="2476"/>
      <c r="AD41" s="2476"/>
      <c r="AE41" s="2476"/>
      <c r="AF41" s="2476"/>
      <c r="AG41" s="2476"/>
      <c r="AH41" s="2476"/>
      <c r="AI41" s="2476"/>
      <c r="AJ41" s="2475">
        <v>39</v>
      </c>
      <c r="AK41" s="2282"/>
      <c r="AL41" s="2282"/>
      <c r="AM41" s="2282"/>
      <c r="AN41" s="2282"/>
      <c r="AO41" s="2282"/>
      <c r="AP41" s="2282"/>
      <c r="AQ41" s="2282"/>
      <c r="AR41" s="2282"/>
      <c r="AS41" s="2282"/>
      <c r="AT41" s="2282"/>
      <c r="AU41" s="2282"/>
      <c r="AV41" s="2282"/>
      <c r="AW41" s="2282"/>
      <c r="AX41" s="2282">
        <v>56</v>
      </c>
      <c r="AY41" s="2477">
        <v>33.200000000000003</v>
      </c>
      <c r="AZ41" s="2477">
        <f>20/711*1000</f>
        <v>28.129395218002813</v>
      </c>
      <c r="BA41" s="2478">
        <v>39</v>
      </c>
      <c r="BB41" s="2282"/>
      <c r="BC41" s="2282"/>
      <c r="BD41" s="2282"/>
      <c r="BE41" s="2282"/>
      <c r="BF41" s="2282"/>
      <c r="BG41" s="2282"/>
      <c r="BH41" s="2282"/>
      <c r="BI41" s="2282"/>
      <c r="BJ41" s="2282"/>
      <c r="BK41" s="2282"/>
      <c r="BL41" s="2282"/>
      <c r="BM41" s="2282"/>
      <c r="BN41" s="2282"/>
      <c r="BO41" s="2282"/>
      <c r="BP41" s="2282">
        <v>38.5</v>
      </c>
      <c r="BQ41" s="2282">
        <v>57.395143487858718</v>
      </c>
      <c r="BR41" s="2282" t="s">
        <v>963</v>
      </c>
      <c r="BS41" s="2282">
        <v>40.299999999999997</v>
      </c>
      <c r="BT41" s="2842">
        <f t="shared" si="4"/>
        <v>163.53</v>
      </c>
      <c r="BU41" s="2842">
        <f t="shared" si="5"/>
        <v>119.48051948051948</v>
      </c>
      <c r="BV41" s="2842">
        <f t="shared" si="6"/>
        <v>104.67532467532466</v>
      </c>
      <c r="BW41" s="2282">
        <v>34.200000000000003</v>
      </c>
      <c r="BX41" s="2849">
        <v>0</v>
      </c>
      <c r="BY41" s="2849">
        <v>0</v>
      </c>
      <c r="BZ41" s="2849">
        <v>14.705882352941176</v>
      </c>
      <c r="CA41" s="2849">
        <v>25</v>
      </c>
      <c r="CB41" s="2849">
        <v>20</v>
      </c>
      <c r="CC41" s="2849">
        <v>20</v>
      </c>
      <c r="CD41" s="2849">
        <v>30.76923076923077</v>
      </c>
      <c r="CE41" s="2849">
        <v>40</v>
      </c>
      <c r="CF41" s="2850">
        <v>53.333333333333336</v>
      </c>
      <c r="CG41" s="2849">
        <v>57.142857142857139</v>
      </c>
      <c r="CH41" s="2850">
        <v>23.809523809523807</v>
      </c>
      <c r="CI41" s="2849">
        <v>40</v>
      </c>
      <c r="CJ41" s="2849">
        <v>0</v>
      </c>
      <c r="CK41" s="2849">
        <v>90.090090090090087</v>
      </c>
      <c r="CL41" s="2282"/>
      <c r="CM41" s="2231"/>
      <c r="CN41" s="2231"/>
      <c r="CO41" s="2231"/>
      <c r="CP41" s="2231"/>
      <c r="CQ41" s="2231"/>
      <c r="CR41" s="2231"/>
      <c r="CS41" s="2231"/>
      <c r="CT41" s="2231"/>
      <c r="CU41" s="2231"/>
      <c r="CV41" s="2231"/>
      <c r="CW41" s="2231"/>
      <c r="CX41" s="2231"/>
      <c r="CY41" s="2231"/>
      <c r="CZ41" s="2303"/>
      <c r="DA41" s="2422"/>
      <c r="DB41" s="1031"/>
      <c r="DC41" s="1085"/>
      <c r="DD41" s="1087"/>
      <c r="DF41" s="834"/>
      <c r="DG41" s="1092"/>
      <c r="DO41" s="1098"/>
    </row>
    <row r="42" spans="1:119" ht="21.95" customHeight="1">
      <c r="A42" s="1565">
        <v>3</v>
      </c>
      <c r="B42" s="2453" t="s">
        <v>383</v>
      </c>
      <c r="C42" s="2474" t="s">
        <v>47</v>
      </c>
      <c r="D42" s="2453">
        <f>SUM(E42:R42)/14</f>
        <v>49.744780184955538</v>
      </c>
      <c r="E42" s="2308">
        <v>7</v>
      </c>
      <c r="F42" s="2308">
        <v>38</v>
      </c>
      <c r="G42" s="2308">
        <v>115</v>
      </c>
      <c r="H42" s="2308">
        <v>42.553191489361701</v>
      </c>
      <c r="I42" s="2308">
        <v>16.949152542372882</v>
      </c>
      <c r="J42" s="2308">
        <v>40</v>
      </c>
      <c r="K42" s="2308">
        <v>128.57142857142858</v>
      </c>
      <c r="L42" s="2308">
        <v>15.625</v>
      </c>
      <c r="M42" s="2308">
        <v>138.46153846153845</v>
      </c>
      <c r="N42" s="2308">
        <v>19.23076923076923</v>
      </c>
      <c r="O42" s="2308">
        <v>16.666666666666668</v>
      </c>
      <c r="P42" s="2308">
        <v>32.258064516129032</v>
      </c>
      <c r="Q42" s="2308">
        <v>25</v>
      </c>
      <c r="R42" s="2308">
        <v>61.111111111111114</v>
      </c>
      <c r="S42" s="2404">
        <f>9/400*1000</f>
        <v>22.5</v>
      </c>
      <c r="T42" s="2404">
        <f>16/583*1000</f>
        <v>27.444253859348198</v>
      </c>
      <c r="U42" s="2475">
        <v>39.700000000000003</v>
      </c>
      <c r="V42" s="2476"/>
      <c r="W42" s="2476"/>
      <c r="X42" s="2476"/>
      <c r="Y42" s="2476"/>
      <c r="Z42" s="2476"/>
      <c r="AA42" s="2476"/>
      <c r="AB42" s="2476"/>
      <c r="AC42" s="2476"/>
      <c r="AD42" s="2476"/>
      <c r="AE42" s="2476"/>
      <c r="AF42" s="2476"/>
      <c r="AG42" s="2476"/>
      <c r="AH42" s="2476"/>
      <c r="AI42" s="2476"/>
      <c r="AJ42" s="2475">
        <v>48.54</v>
      </c>
      <c r="AK42" s="2282"/>
      <c r="AL42" s="2282"/>
      <c r="AM42" s="2282"/>
      <c r="AN42" s="2282"/>
      <c r="AO42" s="2282"/>
      <c r="AP42" s="2282"/>
      <c r="AQ42" s="2282"/>
      <c r="AR42" s="2282"/>
      <c r="AS42" s="2282"/>
      <c r="AT42" s="2282"/>
      <c r="AU42" s="2282"/>
      <c r="AV42" s="2282"/>
      <c r="AW42" s="2282"/>
      <c r="AX42" s="2282">
        <v>60</v>
      </c>
      <c r="AY42" s="2477">
        <v>33.200000000000003</v>
      </c>
      <c r="AZ42" s="2477">
        <f>23/711*1000</f>
        <v>32.348804500703238</v>
      </c>
      <c r="BA42" s="2478">
        <v>48</v>
      </c>
      <c r="BB42" s="2282"/>
      <c r="BC42" s="2282"/>
      <c r="BD42" s="2282"/>
      <c r="BE42" s="2282"/>
      <c r="BF42" s="2282"/>
      <c r="BG42" s="2282"/>
      <c r="BH42" s="2282"/>
      <c r="BI42" s="2282"/>
      <c r="BJ42" s="2282"/>
      <c r="BK42" s="2282"/>
      <c r="BL42" s="2282"/>
      <c r="BM42" s="2282"/>
      <c r="BN42" s="2282"/>
      <c r="BO42" s="2282"/>
      <c r="BP42" s="2282">
        <v>45.5</v>
      </c>
      <c r="BQ42" s="2282">
        <v>68.432671081677711</v>
      </c>
      <c r="BR42" s="2282" t="s">
        <v>964</v>
      </c>
      <c r="BS42" s="2282">
        <v>44.21</v>
      </c>
      <c r="BT42" s="2842">
        <f t="shared" si="4"/>
        <v>170.91821739130432</v>
      </c>
      <c r="BU42" s="2842">
        <f t="shared" si="5"/>
        <v>121.5164835164835</v>
      </c>
      <c r="BV42" s="2842">
        <f t="shared" si="6"/>
        <v>97.164835164835168</v>
      </c>
      <c r="BW42" s="2282">
        <v>36.450000000000003</v>
      </c>
      <c r="BX42" s="2849">
        <v>0</v>
      </c>
      <c r="BY42" s="2849">
        <v>0</v>
      </c>
      <c r="BZ42" s="2849">
        <v>29.411764705882351</v>
      </c>
      <c r="CA42" s="2849">
        <v>25</v>
      </c>
      <c r="CB42" s="2849">
        <v>20</v>
      </c>
      <c r="CC42" s="2849">
        <v>20</v>
      </c>
      <c r="CD42" s="2849">
        <v>30.76923076923077</v>
      </c>
      <c r="CE42" s="2849">
        <v>40</v>
      </c>
      <c r="CF42" s="2850">
        <v>66.666666666666671</v>
      </c>
      <c r="CG42" s="2849">
        <v>57.142857142857139</v>
      </c>
      <c r="CH42" s="2850">
        <v>23.809523809523807</v>
      </c>
      <c r="CI42" s="2849">
        <v>40</v>
      </c>
      <c r="CJ42" s="2849">
        <v>0</v>
      </c>
      <c r="CK42" s="2849">
        <v>90.090090090090087</v>
      </c>
      <c r="CL42" s="2282"/>
      <c r="CM42" s="2231"/>
      <c r="CN42" s="2231"/>
      <c r="CO42" s="2231"/>
      <c r="CP42" s="2231"/>
      <c r="CQ42" s="2231"/>
      <c r="CR42" s="2231"/>
      <c r="CS42" s="2231"/>
      <c r="CT42" s="2231"/>
      <c r="CU42" s="2231"/>
      <c r="CV42" s="2231"/>
      <c r="CW42" s="2231"/>
      <c r="CX42" s="2231"/>
      <c r="CY42" s="2231"/>
      <c r="CZ42" s="2303"/>
      <c r="DA42" s="2422"/>
      <c r="DB42" s="1031"/>
      <c r="DC42" s="1085"/>
      <c r="DD42" s="1087"/>
      <c r="DF42" s="897"/>
      <c r="DG42" s="1091"/>
      <c r="DO42" s="1099"/>
    </row>
    <row r="43" spans="1:119" ht="16.5">
      <c r="A43" s="1565">
        <v>4</v>
      </c>
      <c r="B43" s="2453" t="s">
        <v>662</v>
      </c>
      <c r="C43" s="2474"/>
      <c r="D43" s="2479"/>
      <c r="E43" s="2479"/>
      <c r="F43" s="2479"/>
      <c r="G43" s="2479"/>
      <c r="H43" s="2479"/>
      <c r="I43" s="2479"/>
      <c r="J43" s="2479"/>
      <c r="K43" s="2479"/>
      <c r="L43" s="2479"/>
      <c r="M43" s="2479"/>
      <c r="N43" s="2479"/>
      <c r="O43" s="2479"/>
      <c r="P43" s="2479"/>
      <c r="Q43" s="2479"/>
      <c r="R43" s="2479"/>
      <c r="S43" s="2479"/>
      <c r="T43" s="2479"/>
      <c r="U43" s="2479"/>
      <c r="V43" s="2465"/>
      <c r="W43" s="2465"/>
      <c r="X43" s="2465"/>
      <c r="Y43" s="2465"/>
      <c r="Z43" s="2465"/>
      <c r="AA43" s="2465"/>
      <c r="AB43" s="2465"/>
      <c r="AC43" s="2465"/>
      <c r="AD43" s="2465"/>
      <c r="AE43" s="2465"/>
      <c r="AF43" s="2465"/>
      <c r="AG43" s="2465"/>
      <c r="AH43" s="2465"/>
      <c r="AI43" s="2465"/>
      <c r="AJ43" s="2479"/>
      <c r="AK43" s="2465"/>
      <c r="AL43" s="2465"/>
      <c r="AM43" s="2465"/>
      <c r="AN43" s="2465"/>
      <c r="AO43" s="2465"/>
      <c r="AP43" s="2465"/>
      <c r="AQ43" s="2465"/>
      <c r="AR43" s="2465"/>
      <c r="AS43" s="2465"/>
      <c r="AT43" s="2465"/>
      <c r="AU43" s="2465"/>
      <c r="AV43" s="2465"/>
      <c r="AW43" s="2465"/>
      <c r="AX43" s="2465"/>
      <c r="AY43" s="2465"/>
      <c r="AZ43" s="2465"/>
      <c r="BA43" s="2465"/>
      <c r="BB43" s="2465"/>
      <c r="BC43" s="2465"/>
      <c r="BD43" s="2465"/>
      <c r="BE43" s="2465"/>
      <c r="BF43" s="2465"/>
      <c r="BG43" s="2465"/>
      <c r="BH43" s="2465"/>
      <c r="BI43" s="2465"/>
      <c r="BJ43" s="2465"/>
      <c r="BK43" s="2465"/>
      <c r="BL43" s="2465"/>
      <c r="BM43" s="2465"/>
      <c r="BN43" s="2465"/>
      <c r="BO43" s="2465"/>
      <c r="BP43" s="2459"/>
      <c r="BQ43" s="2459"/>
      <c r="BR43" s="2459"/>
      <c r="BS43" s="2459"/>
      <c r="BT43" s="2842"/>
      <c r="BU43" s="2842"/>
      <c r="BV43" s="2842"/>
      <c r="BW43" s="2459"/>
      <c r="BX43" s="2459"/>
      <c r="BY43" s="2459"/>
      <c r="BZ43" s="2459"/>
      <c r="CA43" s="2459"/>
      <c r="CB43" s="2459"/>
      <c r="CC43" s="2459"/>
      <c r="CD43" s="2459"/>
      <c r="CE43" s="2459"/>
      <c r="CF43" s="2459"/>
      <c r="CG43" s="2459"/>
      <c r="CH43" s="2459"/>
      <c r="CI43" s="2459"/>
      <c r="CJ43" s="2459"/>
      <c r="CK43" s="2459"/>
      <c r="CL43" s="2459"/>
      <c r="CM43" s="2459"/>
      <c r="CN43" s="2459"/>
      <c r="CO43" s="2459"/>
      <c r="CP43" s="2459"/>
      <c r="CQ43" s="2459"/>
      <c r="CR43" s="2459"/>
      <c r="CS43" s="2459"/>
      <c r="CT43" s="2459"/>
      <c r="CU43" s="2459"/>
      <c r="CV43" s="2459"/>
      <c r="CW43" s="2459"/>
      <c r="CX43" s="2459"/>
      <c r="CY43" s="2459"/>
      <c r="CZ43" s="2459"/>
      <c r="DA43" s="2422"/>
      <c r="DB43" s="1031"/>
      <c r="DC43" s="1085"/>
      <c r="DD43" s="1087"/>
      <c r="DF43" s="1100"/>
      <c r="DG43" s="1101"/>
    </row>
    <row r="44" spans="1:119" s="2946" customFormat="1" ht="25.5">
      <c r="A44" s="2931"/>
      <c r="B44" s="2932" t="s">
        <v>890</v>
      </c>
      <c r="C44" s="2933" t="s">
        <v>21</v>
      </c>
      <c r="D44" s="2471">
        <f>SUM(E44:R44)/14</f>
        <v>19.324999999999996</v>
      </c>
      <c r="E44" s="2934">
        <v>15.4</v>
      </c>
      <c r="F44" s="2934">
        <v>15.01</v>
      </c>
      <c r="G44" s="2934">
        <v>22</v>
      </c>
      <c r="H44" s="2934">
        <v>22.1</v>
      </c>
      <c r="I44" s="2934">
        <v>18</v>
      </c>
      <c r="J44" s="2934">
        <v>19</v>
      </c>
      <c r="K44" s="2934">
        <v>22.63</v>
      </c>
      <c r="L44" s="2934">
        <v>22</v>
      </c>
      <c r="M44" s="2934">
        <v>21</v>
      </c>
      <c r="N44" s="2934">
        <v>22.1</v>
      </c>
      <c r="O44" s="2934">
        <v>17</v>
      </c>
      <c r="P44" s="2934">
        <v>17</v>
      </c>
      <c r="Q44" s="2934">
        <v>17.2</v>
      </c>
      <c r="R44" s="2934">
        <v>20.11</v>
      </c>
      <c r="S44" s="2935">
        <v>20.11</v>
      </c>
      <c r="T44" s="2935">
        <v>19.149999999999999</v>
      </c>
      <c r="U44" s="2471">
        <f>SUM(V44:AI44)/14</f>
        <v>19.154031777105505</v>
      </c>
      <c r="V44" s="2936">
        <f>90/577*100</f>
        <v>15.597920277296359</v>
      </c>
      <c r="W44" s="2936">
        <f>56/359*100</f>
        <v>15.598885793871867</v>
      </c>
      <c r="X44" s="2936">
        <v>21</v>
      </c>
      <c r="Y44" s="2936">
        <v>21</v>
      </c>
      <c r="Z44" s="2936">
        <f>83/466*100</f>
        <v>17.811158798283262</v>
      </c>
      <c r="AA44" s="2936">
        <f>34/183*100</f>
        <v>18.579234972677597</v>
      </c>
      <c r="AB44" s="2937">
        <v>22</v>
      </c>
      <c r="AC44" s="2936">
        <f>106/478*100</f>
        <v>22.17573221757322</v>
      </c>
      <c r="AD44" s="2936">
        <f>94/435*100</f>
        <v>21.609195402298852</v>
      </c>
      <c r="AE44" s="2936">
        <f>55/255*100</f>
        <v>21.568627450980394</v>
      </c>
      <c r="AF44" s="2936">
        <f>45/270*100</f>
        <v>16.666666666666664</v>
      </c>
      <c r="AG44" s="2936">
        <f>44/266*100</f>
        <v>16.541353383458645</v>
      </c>
      <c r="AH44" s="2936">
        <f>40/230*100</f>
        <v>17.391304347826086</v>
      </c>
      <c r="AI44" s="2936">
        <f>194/941*100</f>
        <v>20.616365568544101</v>
      </c>
      <c r="AJ44" s="2471">
        <f>SUM(AK44:AX44)/14</f>
        <v>18.5</v>
      </c>
      <c r="AK44" s="2938">
        <v>12</v>
      </c>
      <c r="AL44" s="2938">
        <v>13</v>
      </c>
      <c r="AM44" s="2938">
        <v>21</v>
      </c>
      <c r="AN44" s="2938">
        <v>20</v>
      </c>
      <c r="AO44" s="2938">
        <v>17</v>
      </c>
      <c r="AP44" s="2938">
        <v>17</v>
      </c>
      <c r="AQ44" s="2938">
        <v>22</v>
      </c>
      <c r="AR44" s="2938">
        <v>22</v>
      </c>
      <c r="AS44" s="2938">
        <v>22</v>
      </c>
      <c r="AT44" s="2938">
        <v>21</v>
      </c>
      <c r="AU44" s="2938">
        <v>17</v>
      </c>
      <c r="AV44" s="2938">
        <v>17</v>
      </c>
      <c r="AW44" s="2938">
        <v>18</v>
      </c>
      <c r="AX44" s="2938">
        <v>20</v>
      </c>
      <c r="AY44" s="2939">
        <v>18.48</v>
      </c>
      <c r="AZ44" s="2939">
        <v>18.100000000000001</v>
      </c>
      <c r="BA44" s="2471">
        <v>18.100000000000001</v>
      </c>
      <c r="BB44" s="2940">
        <v>13.96</v>
      </c>
      <c r="BC44" s="2940">
        <v>14.2</v>
      </c>
      <c r="BD44" s="2940">
        <v>19.510000000000002</v>
      </c>
      <c r="BE44" s="2940">
        <v>19.68</v>
      </c>
      <c r="BF44" s="2940">
        <v>16.63</v>
      </c>
      <c r="BG44" s="2940">
        <v>17.39</v>
      </c>
      <c r="BH44" s="2940">
        <v>20.440000000000001</v>
      </c>
      <c r="BI44" s="2940">
        <v>20.97</v>
      </c>
      <c r="BJ44" s="2940">
        <v>20.100000000000001</v>
      </c>
      <c r="BK44" s="2940">
        <v>19.79</v>
      </c>
      <c r="BL44" s="2940">
        <v>15.04</v>
      </c>
      <c r="BM44" s="2940">
        <v>15.23</v>
      </c>
      <c r="BN44" s="2940">
        <v>16.43</v>
      </c>
      <c r="BO44" s="2940">
        <v>19.96</v>
      </c>
      <c r="BP44" s="2940">
        <v>18</v>
      </c>
      <c r="BQ44" s="2464">
        <v>17.760000000000002</v>
      </c>
      <c r="BR44" s="2468">
        <v>17.47</v>
      </c>
      <c r="BS44" s="3018">
        <v>17.47</v>
      </c>
      <c r="BT44" s="2842">
        <f t="shared" si="4"/>
        <v>96.519337016574568</v>
      </c>
      <c r="BU44" s="2842">
        <f t="shared" si="5"/>
        <v>97.055555555555557</v>
      </c>
      <c r="BV44" s="2842">
        <f t="shared" si="6"/>
        <v>97.055555555555557</v>
      </c>
      <c r="BW44" s="2973">
        <v>17.399999999999999</v>
      </c>
      <c r="BX44" s="2976">
        <v>13.1</v>
      </c>
      <c r="BY44" s="2976">
        <v>13.75</v>
      </c>
      <c r="BZ44" s="2976">
        <v>19</v>
      </c>
      <c r="CA44" s="2976">
        <v>18.399999999999999</v>
      </c>
      <c r="CB44" s="2976">
        <v>16.2</v>
      </c>
      <c r="CC44" s="2976">
        <v>17.350000000000001</v>
      </c>
      <c r="CD44" s="2976">
        <v>19.899999999999999</v>
      </c>
      <c r="CE44" s="2976">
        <v>20.9</v>
      </c>
      <c r="CF44" s="2976">
        <v>19.7</v>
      </c>
      <c r="CG44" s="2976">
        <v>19.5</v>
      </c>
      <c r="CH44" s="2976">
        <v>14.85</v>
      </c>
      <c r="CI44" s="2976">
        <v>15</v>
      </c>
      <c r="CJ44" s="2976">
        <v>16.2</v>
      </c>
      <c r="CK44" s="2976">
        <v>19.8</v>
      </c>
      <c r="CL44" s="2940"/>
      <c r="CM44" s="2938">
        <v>13.88</v>
      </c>
      <c r="CN44" s="2938">
        <v>14.2</v>
      </c>
      <c r="CO44" s="2938">
        <v>19.47</v>
      </c>
      <c r="CP44" s="2938">
        <v>19.399999999999999</v>
      </c>
      <c r="CQ44" s="2938">
        <v>16.510000000000002</v>
      </c>
      <c r="CR44" s="2938">
        <v>17.34</v>
      </c>
      <c r="CS44" s="2938">
        <v>20.25</v>
      </c>
      <c r="CT44" s="2938">
        <v>20.89</v>
      </c>
      <c r="CU44" s="2938">
        <v>20.100000000000001</v>
      </c>
      <c r="CV44" s="2938">
        <v>19.71</v>
      </c>
      <c r="CW44" s="2938">
        <v>14.96</v>
      </c>
      <c r="CX44" s="2938">
        <v>15.12</v>
      </c>
      <c r="CY44" s="2938">
        <v>16.37</v>
      </c>
      <c r="CZ44" s="2938">
        <v>19.84</v>
      </c>
      <c r="DA44" s="2941"/>
      <c r="DB44" s="2942"/>
      <c r="DC44" s="2943"/>
      <c r="DD44" s="2944"/>
      <c r="DE44" s="2945"/>
      <c r="DF44" s="2945"/>
      <c r="DG44" s="2945"/>
      <c r="DO44" s="2947"/>
    </row>
    <row r="45" spans="1:119" s="2946" customFormat="1" ht="25.5">
      <c r="A45" s="2931"/>
      <c r="B45" s="2932" t="s">
        <v>891</v>
      </c>
      <c r="C45" s="2933" t="s">
        <v>21</v>
      </c>
      <c r="D45" s="2471">
        <f>SUM(E45:R45)/14</f>
        <v>24.995714285714286</v>
      </c>
      <c r="E45" s="2934">
        <v>15</v>
      </c>
      <c r="F45" s="2934">
        <v>10.14</v>
      </c>
      <c r="G45" s="2934">
        <v>26.5</v>
      </c>
      <c r="H45" s="2934">
        <v>40.200000000000003</v>
      </c>
      <c r="I45" s="2934">
        <v>22.1</v>
      </c>
      <c r="J45" s="2934">
        <v>20</v>
      </c>
      <c r="K45" s="2934">
        <v>24</v>
      </c>
      <c r="L45" s="2934">
        <v>18</v>
      </c>
      <c r="M45" s="2934">
        <v>47</v>
      </c>
      <c r="N45" s="2934">
        <v>19</v>
      </c>
      <c r="O45" s="2934">
        <v>32</v>
      </c>
      <c r="P45" s="2934">
        <v>29</v>
      </c>
      <c r="Q45" s="2934">
        <v>29</v>
      </c>
      <c r="R45" s="2934">
        <v>18</v>
      </c>
      <c r="S45" s="2935">
        <v>25.99</v>
      </c>
      <c r="T45" s="2935">
        <v>24.9</v>
      </c>
      <c r="U45" s="2471">
        <f>SUM(V45:AI45)/14</f>
        <v>24.928571428571427</v>
      </c>
      <c r="V45" s="2936">
        <v>12</v>
      </c>
      <c r="W45" s="2936">
        <v>9</v>
      </c>
      <c r="X45" s="2936">
        <v>32</v>
      </c>
      <c r="Y45" s="2936">
        <v>41</v>
      </c>
      <c r="Z45" s="2936">
        <v>22</v>
      </c>
      <c r="AA45" s="2936">
        <v>18</v>
      </c>
      <c r="AB45" s="2936">
        <v>24</v>
      </c>
      <c r="AC45" s="2936">
        <v>17</v>
      </c>
      <c r="AD45" s="2936">
        <v>46</v>
      </c>
      <c r="AE45" s="2936">
        <v>20</v>
      </c>
      <c r="AF45" s="2936">
        <v>32</v>
      </c>
      <c r="AG45" s="2936">
        <v>28</v>
      </c>
      <c r="AH45" s="2936">
        <v>29</v>
      </c>
      <c r="AI45" s="2936">
        <v>19</v>
      </c>
      <c r="AJ45" s="2948">
        <v>24.1</v>
      </c>
      <c r="AK45" s="2949">
        <v>11</v>
      </c>
      <c r="AL45" s="2949">
        <v>8</v>
      </c>
      <c r="AM45" s="2949">
        <v>32</v>
      </c>
      <c r="AN45" s="2949">
        <v>38</v>
      </c>
      <c r="AO45" s="2949">
        <v>22</v>
      </c>
      <c r="AP45" s="2949">
        <v>18</v>
      </c>
      <c r="AQ45" s="2949">
        <v>24</v>
      </c>
      <c r="AR45" s="2949">
        <v>17</v>
      </c>
      <c r="AS45" s="2949">
        <v>43</v>
      </c>
      <c r="AT45" s="2950">
        <v>19.399999999999999</v>
      </c>
      <c r="AU45" s="2949">
        <v>31</v>
      </c>
      <c r="AV45" s="2949">
        <v>27</v>
      </c>
      <c r="AW45" s="2949">
        <v>28</v>
      </c>
      <c r="AX45" s="2949">
        <v>19</v>
      </c>
      <c r="AY45" s="2939">
        <v>24.08</v>
      </c>
      <c r="AZ45" s="2939">
        <v>24.08</v>
      </c>
      <c r="BA45" s="2948">
        <v>24.08</v>
      </c>
      <c r="BB45" s="2858">
        <v>12.92</v>
      </c>
      <c r="BC45" s="2858">
        <v>10.09</v>
      </c>
      <c r="BD45" s="2858">
        <v>34.840000000000003</v>
      </c>
      <c r="BE45" s="2858">
        <v>39.89</v>
      </c>
      <c r="BF45" s="2858">
        <v>22.33</v>
      </c>
      <c r="BG45" s="2858">
        <v>19.25</v>
      </c>
      <c r="BH45" s="2858">
        <v>23.27</v>
      </c>
      <c r="BI45" s="2858">
        <v>22.03</v>
      </c>
      <c r="BJ45" s="2858">
        <v>43.56</v>
      </c>
      <c r="BK45" s="2858">
        <v>19.25</v>
      </c>
      <c r="BL45" s="2858">
        <v>23.89</v>
      </c>
      <c r="BM45" s="2858">
        <v>27.73</v>
      </c>
      <c r="BN45" s="2858">
        <v>28.17</v>
      </c>
      <c r="BO45" s="2858">
        <v>22.1</v>
      </c>
      <c r="BP45" s="2858">
        <v>23.3</v>
      </c>
      <c r="BQ45" s="2464">
        <v>23.15</v>
      </c>
      <c r="BR45" s="2468">
        <v>23.08</v>
      </c>
      <c r="BS45" s="2856">
        <v>23.08</v>
      </c>
      <c r="BT45" s="2842">
        <f t="shared" si="4"/>
        <v>95.847176079734211</v>
      </c>
      <c r="BU45" s="2842">
        <f t="shared" si="5"/>
        <v>99.055793991416294</v>
      </c>
      <c r="BV45" s="2842">
        <f t="shared" si="6"/>
        <v>99.055793991416294</v>
      </c>
      <c r="BW45" s="2973">
        <v>21.75</v>
      </c>
      <c r="BX45" s="2977">
        <v>10</v>
      </c>
      <c r="BY45" s="2977">
        <v>9.5</v>
      </c>
      <c r="BZ45" s="2977">
        <v>29.5</v>
      </c>
      <c r="CA45" s="2977">
        <v>35</v>
      </c>
      <c r="CB45" s="2977">
        <v>20</v>
      </c>
      <c r="CC45" s="2977">
        <v>18</v>
      </c>
      <c r="CD45" s="2977">
        <v>22.6</v>
      </c>
      <c r="CE45" s="2977">
        <v>21</v>
      </c>
      <c r="CF45" s="2977">
        <v>34</v>
      </c>
      <c r="CG45" s="2977">
        <v>19</v>
      </c>
      <c r="CH45" s="2977">
        <v>21</v>
      </c>
      <c r="CI45" s="2977">
        <v>22</v>
      </c>
      <c r="CJ45" s="2977">
        <v>22</v>
      </c>
      <c r="CK45" s="2977">
        <v>21</v>
      </c>
      <c r="CL45" s="2858"/>
      <c r="CM45" s="2949">
        <v>12.07</v>
      </c>
      <c r="CN45" s="2949">
        <v>10.19</v>
      </c>
      <c r="CO45" s="2949">
        <v>32.340000000000003</v>
      </c>
      <c r="CP45" s="2949">
        <v>37.31</v>
      </c>
      <c r="CQ45" s="2949">
        <v>22.17</v>
      </c>
      <c r="CR45" s="2949">
        <v>19.079999999999998</v>
      </c>
      <c r="CS45" s="2949">
        <v>23.1</v>
      </c>
      <c r="CT45" s="2949">
        <v>21.94</v>
      </c>
      <c r="CU45" s="2949">
        <v>41.44</v>
      </c>
      <c r="CV45" s="2950">
        <v>19.23</v>
      </c>
      <c r="CW45" s="2949">
        <v>23.5</v>
      </c>
      <c r="CX45" s="2949">
        <v>26.36</v>
      </c>
      <c r="CY45" s="2949">
        <v>26.99</v>
      </c>
      <c r="CZ45" s="2949">
        <v>21.34</v>
      </c>
      <c r="DA45" s="2951"/>
      <c r="DB45" s="2942"/>
      <c r="DC45" s="2943"/>
      <c r="DD45" s="2944"/>
      <c r="DE45" s="2952"/>
      <c r="DF45" s="2945"/>
      <c r="DG45" s="2945"/>
      <c r="DO45" s="2947"/>
    </row>
    <row r="46" spans="1:119" ht="28.5" customHeight="1">
      <c r="A46" s="1565">
        <v>5</v>
      </c>
      <c r="B46" s="2453" t="s">
        <v>384</v>
      </c>
      <c r="C46" s="2419" t="s">
        <v>385</v>
      </c>
      <c r="D46" s="2480">
        <v>167</v>
      </c>
      <c r="E46" s="2481"/>
      <c r="F46" s="2481"/>
      <c r="G46" s="2481"/>
      <c r="H46" s="2481"/>
      <c r="I46" s="2481"/>
      <c r="J46" s="2481"/>
      <c r="K46" s="2481"/>
      <c r="L46" s="2481"/>
      <c r="M46" s="2481"/>
      <c r="N46" s="2481"/>
      <c r="O46" s="2481"/>
      <c r="P46" s="2481"/>
      <c r="Q46" s="2481"/>
      <c r="R46" s="2481"/>
      <c r="S46" s="2481">
        <v>0</v>
      </c>
      <c r="T46" s="2480">
        <f>1/583*100000</f>
        <v>171.52658662092625</v>
      </c>
      <c r="U46" s="2312">
        <f>1/1025*100000</f>
        <v>97.560975609756099</v>
      </c>
      <c r="V46" s="2465"/>
      <c r="W46" s="2465"/>
      <c r="X46" s="2465"/>
      <c r="Y46" s="2465"/>
      <c r="Z46" s="2465"/>
      <c r="AA46" s="2465"/>
      <c r="AB46" s="2465"/>
      <c r="AC46" s="2465"/>
      <c r="AD46" s="2465"/>
      <c r="AE46" s="2465"/>
      <c r="AF46" s="2465"/>
      <c r="AG46" s="2465"/>
      <c r="AH46" s="2465"/>
      <c r="AI46" s="2465"/>
      <c r="AJ46" s="2481">
        <f>U46</f>
        <v>97.560975609756099</v>
      </c>
      <c r="AK46" s="2465"/>
      <c r="AL46" s="2465"/>
      <c r="AM46" s="2465"/>
      <c r="AN46" s="2465"/>
      <c r="AO46" s="2465"/>
      <c r="AP46" s="2465"/>
      <c r="AQ46" s="2465"/>
      <c r="AR46" s="2465"/>
      <c r="AS46" s="2465"/>
      <c r="AT46" s="2465"/>
      <c r="AU46" s="2465"/>
      <c r="AV46" s="2465"/>
      <c r="AW46" s="2465"/>
      <c r="AX46" s="2465"/>
      <c r="AY46" s="2482">
        <v>0</v>
      </c>
      <c r="AZ46" s="2482">
        <v>0</v>
      </c>
      <c r="BA46" s="2304">
        <v>130</v>
      </c>
      <c r="BB46" s="2465"/>
      <c r="BC46" s="2465"/>
      <c r="BD46" s="2465"/>
      <c r="BE46" s="2465"/>
      <c r="BF46" s="2465"/>
      <c r="BG46" s="2465"/>
      <c r="BH46" s="2465"/>
      <c r="BI46" s="2465"/>
      <c r="BJ46" s="2465"/>
      <c r="BK46" s="2465"/>
      <c r="BL46" s="2465"/>
      <c r="BM46" s="2465"/>
      <c r="BN46" s="2465"/>
      <c r="BO46" s="2465"/>
      <c r="BP46" s="2459">
        <v>130</v>
      </c>
      <c r="BQ46" s="2851">
        <f>1/416*100000</f>
        <v>240.38461538461539</v>
      </c>
      <c r="BR46" s="3019">
        <v>153.6</v>
      </c>
      <c r="BS46" s="2467">
        <v>130</v>
      </c>
      <c r="BT46" s="2842"/>
      <c r="BU46" s="2842">
        <f t="shared" si="5"/>
        <v>118.15384615384615</v>
      </c>
      <c r="BV46" s="2842">
        <f t="shared" si="6"/>
        <v>100</v>
      </c>
      <c r="BW46" s="2487">
        <f>1*100000/1200</f>
        <v>83.333333333333329</v>
      </c>
      <c r="BX46" s="2459"/>
      <c r="BY46" s="2459"/>
      <c r="BZ46" s="2459"/>
      <c r="CA46" s="2459"/>
      <c r="CB46" s="2459"/>
      <c r="CC46" s="2459"/>
      <c r="CD46" s="2459"/>
      <c r="CE46" s="2459"/>
      <c r="CF46" s="2459"/>
      <c r="CG46" s="2459"/>
      <c r="CH46" s="2459"/>
      <c r="CI46" s="2459"/>
      <c r="CJ46" s="2459"/>
      <c r="CK46" s="2459"/>
      <c r="CL46" s="2459"/>
      <c r="CM46" s="2459"/>
      <c r="CN46" s="2459"/>
      <c r="CO46" s="2459"/>
      <c r="CP46" s="2459"/>
      <c r="CQ46" s="2459"/>
      <c r="CR46" s="2459"/>
      <c r="CS46" s="2459"/>
      <c r="CT46" s="2459"/>
      <c r="CU46" s="2459"/>
      <c r="CV46" s="2459"/>
      <c r="CW46" s="2459"/>
      <c r="CX46" s="2459"/>
      <c r="CY46" s="2459"/>
      <c r="CZ46" s="2459"/>
      <c r="DA46" s="2422"/>
      <c r="DB46" s="1354"/>
      <c r="DC46" s="1085"/>
      <c r="DD46" s="1087"/>
      <c r="DG46" s="1091"/>
      <c r="DO46" s="1098"/>
    </row>
    <row r="47" spans="1:119" ht="29.25" customHeight="1">
      <c r="A47" s="1565">
        <v>6</v>
      </c>
      <c r="B47" s="2150" t="s">
        <v>386</v>
      </c>
      <c r="C47" s="2419" t="s">
        <v>26</v>
      </c>
      <c r="D47" s="2453">
        <f>SUM(E47:R47)/14</f>
        <v>92.200000000000017</v>
      </c>
      <c r="E47" s="2483">
        <v>97</v>
      </c>
      <c r="F47" s="2483">
        <v>96.23</v>
      </c>
      <c r="G47" s="2483">
        <v>93.5</v>
      </c>
      <c r="H47" s="2483">
        <v>91.5</v>
      </c>
      <c r="I47" s="2483">
        <v>92.45</v>
      </c>
      <c r="J47" s="2483">
        <v>93</v>
      </c>
      <c r="K47" s="2483">
        <v>92</v>
      </c>
      <c r="L47" s="2483">
        <v>90</v>
      </c>
      <c r="M47" s="2483">
        <v>91</v>
      </c>
      <c r="N47" s="2483">
        <v>93.12</v>
      </c>
      <c r="O47" s="2483">
        <v>85</v>
      </c>
      <c r="P47" s="2483">
        <v>93</v>
      </c>
      <c r="Q47" s="2483">
        <v>92</v>
      </c>
      <c r="R47" s="2483">
        <v>91</v>
      </c>
      <c r="S47" s="2484">
        <v>91.72</v>
      </c>
      <c r="T47" s="2481">
        <v>93</v>
      </c>
      <c r="U47" s="2485">
        <v>92.09</v>
      </c>
      <c r="V47" s="2465"/>
      <c r="W47" s="2465"/>
      <c r="X47" s="2465"/>
      <c r="Y47" s="2465"/>
      <c r="Z47" s="2465"/>
      <c r="AA47" s="2465"/>
      <c r="AB47" s="2465"/>
      <c r="AC47" s="2465"/>
      <c r="AD47" s="2465"/>
      <c r="AE47" s="2465"/>
      <c r="AF47" s="2465"/>
      <c r="AG47" s="2465"/>
      <c r="AH47" s="2465"/>
      <c r="AI47" s="2465"/>
      <c r="AJ47" s="2481">
        <v>93.21</v>
      </c>
      <c r="AK47" s="2465"/>
      <c r="AL47" s="2465"/>
      <c r="AM47" s="2465"/>
      <c r="AN47" s="2465"/>
      <c r="AO47" s="2465"/>
      <c r="AP47" s="2465"/>
      <c r="AQ47" s="2465"/>
      <c r="AR47" s="2465"/>
      <c r="AS47" s="2465"/>
      <c r="AT47" s="2465"/>
      <c r="AU47" s="2465"/>
      <c r="AV47" s="2465"/>
      <c r="AW47" s="2465"/>
      <c r="AX47" s="2465"/>
      <c r="AY47" s="2393">
        <v>92.26</v>
      </c>
      <c r="AZ47" s="2393">
        <v>90.26</v>
      </c>
      <c r="BA47" s="2393">
        <v>93.2</v>
      </c>
      <c r="BB47" s="2465"/>
      <c r="BC47" s="2465"/>
      <c r="BD47" s="2465"/>
      <c r="BE47" s="2465"/>
      <c r="BF47" s="2465"/>
      <c r="BG47" s="2465"/>
      <c r="BH47" s="2465"/>
      <c r="BI47" s="2465"/>
      <c r="BJ47" s="2465"/>
      <c r="BK47" s="2465"/>
      <c r="BL47" s="2465"/>
      <c r="BM47" s="2465"/>
      <c r="BN47" s="2465"/>
      <c r="BO47" s="2465"/>
      <c r="BP47" s="2459">
        <v>94.01</v>
      </c>
      <c r="BQ47" s="2459">
        <v>23.81</v>
      </c>
      <c r="BR47" s="3020">
        <v>71.400000000000006</v>
      </c>
      <c r="BS47" s="3020">
        <v>92.96</v>
      </c>
      <c r="BT47" s="2842">
        <f t="shared" si="4"/>
        <v>79.104808331486822</v>
      </c>
      <c r="BU47" s="2842">
        <f t="shared" si="5"/>
        <v>75.949367088607602</v>
      </c>
      <c r="BV47" s="2842">
        <f t="shared" si="6"/>
        <v>98.883097542814582</v>
      </c>
      <c r="BW47" s="2973">
        <f>935/1002*100</f>
        <v>93.313373253493012</v>
      </c>
      <c r="BX47" s="2973">
        <f>78/81*100</f>
        <v>96.296296296296291</v>
      </c>
      <c r="BY47" s="2973">
        <f>65/69*100</f>
        <v>94.20289855072464</v>
      </c>
      <c r="BZ47" s="2973">
        <f>62/65*100</f>
        <v>95.384615384615387</v>
      </c>
      <c r="CA47" s="2973">
        <f>44/47*100</f>
        <v>93.61702127659575</v>
      </c>
      <c r="CB47" s="2973">
        <f>67/70*100</f>
        <v>95.714285714285722</v>
      </c>
      <c r="CC47" s="2973">
        <f>42/45*100</f>
        <v>93.333333333333329</v>
      </c>
      <c r="CD47" s="2973">
        <f>74/79*100</f>
        <v>93.670886075949369</v>
      </c>
      <c r="CE47" s="2973">
        <f>79/87*100</f>
        <v>90.804597701149419</v>
      </c>
      <c r="CF47" s="2973">
        <f>81/86*100</f>
        <v>94.186046511627907</v>
      </c>
      <c r="CG47" s="2973">
        <f>38/42*100</f>
        <v>90.476190476190482</v>
      </c>
      <c r="CH47" s="2973">
        <f>49/52*100</f>
        <v>94.230769230769226</v>
      </c>
      <c r="CI47" s="2973">
        <f>53/56*100</f>
        <v>94.642857142857139</v>
      </c>
      <c r="CJ47" s="2973">
        <f>54/57*100</f>
        <v>94.73684210526315</v>
      </c>
      <c r="CK47" s="2973">
        <f>149/166*100</f>
        <v>89.759036144578303</v>
      </c>
      <c r="CL47" s="2459"/>
      <c r="CM47" s="2459"/>
      <c r="CN47" s="2459"/>
      <c r="CO47" s="2459"/>
      <c r="CP47" s="2459"/>
      <c r="CQ47" s="2459"/>
      <c r="CR47" s="2459"/>
      <c r="CS47" s="2459"/>
      <c r="CT47" s="2459"/>
      <c r="CU47" s="2459"/>
      <c r="CV47" s="2459"/>
      <c r="CW47" s="2459"/>
      <c r="CX47" s="2459"/>
      <c r="CY47" s="2459"/>
      <c r="CZ47" s="2459"/>
      <c r="DA47" s="2422"/>
      <c r="DB47" s="1355"/>
      <c r="DC47" s="1085"/>
      <c r="DD47" s="1087"/>
      <c r="DF47" s="1105"/>
      <c r="DG47" s="1106"/>
      <c r="DO47" s="1107"/>
    </row>
    <row r="48" spans="1:119" ht="36" customHeight="1">
      <c r="A48" s="1565">
        <v>7</v>
      </c>
      <c r="B48" s="2150" t="s">
        <v>783</v>
      </c>
      <c r="C48" s="2419" t="s">
        <v>26</v>
      </c>
      <c r="D48" s="2453">
        <f>SUM(E48:R48)/14</f>
        <v>62.571428571428569</v>
      </c>
      <c r="E48" s="2483">
        <v>87</v>
      </c>
      <c r="F48" s="2483">
        <v>83</v>
      </c>
      <c r="G48" s="2483">
        <v>75</v>
      </c>
      <c r="H48" s="2483">
        <v>54</v>
      </c>
      <c r="I48" s="2483">
        <v>57</v>
      </c>
      <c r="J48" s="2483">
        <v>48</v>
      </c>
      <c r="K48" s="2483">
        <v>56</v>
      </c>
      <c r="L48" s="2483">
        <v>48</v>
      </c>
      <c r="M48" s="2483">
        <v>61</v>
      </c>
      <c r="N48" s="2483">
        <v>49</v>
      </c>
      <c r="O48" s="2483">
        <v>60</v>
      </c>
      <c r="P48" s="2483">
        <v>73</v>
      </c>
      <c r="Q48" s="2483">
        <v>70</v>
      </c>
      <c r="R48" s="2483">
        <v>55</v>
      </c>
      <c r="S48" s="2483">
        <f>324/400*100</f>
        <v>81</v>
      </c>
      <c r="T48" s="2483">
        <v>67.41</v>
      </c>
      <c r="U48" s="2483">
        <v>62.6</v>
      </c>
      <c r="V48" s="2465"/>
      <c r="W48" s="2465"/>
      <c r="X48" s="2465"/>
      <c r="Y48" s="2465"/>
      <c r="Z48" s="2465"/>
      <c r="AA48" s="2465"/>
      <c r="AB48" s="2465"/>
      <c r="AC48" s="2465"/>
      <c r="AD48" s="2465"/>
      <c r="AE48" s="2465"/>
      <c r="AF48" s="2465"/>
      <c r="AG48" s="2465"/>
      <c r="AH48" s="2465"/>
      <c r="AI48" s="2465"/>
      <c r="AJ48" s="2483">
        <v>65.8</v>
      </c>
      <c r="AK48" s="2465"/>
      <c r="AL48" s="2465"/>
      <c r="AM48" s="2465"/>
      <c r="AN48" s="2465"/>
      <c r="AO48" s="2465"/>
      <c r="AP48" s="2465"/>
      <c r="AQ48" s="2465"/>
      <c r="AR48" s="2465"/>
      <c r="AS48" s="2465"/>
      <c r="AT48" s="2465"/>
      <c r="AU48" s="2465"/>
      <c r="AV48" s="2465"/>
      <c r="AW48" s="2465"/>
      <c r="AX48" s="2465"/>
      <c r="AY48" s="2312">
        <v>78.099999999999994</v>
      </c>
      <c r="AZ48" s="2312">
        <v>70.3</v>
      </c>
      <c r="BA48" s="2312">
        <v>65.8</v>
      </c>
      <c r="BB48" s="2465"/>
      <c r="BC48" s="2465"/>
      <c r="BD48" s="2465"/>
      <c r="BE48" s="2465"/>
      <c r="BF48" s="2465"/>
      <c r="BG48" s="2465"/>
      <c r="BH48" s="2465"/>
      <c r="BI48" s="2465"/>
      <c r="BJ48" s="2465"/>
      <c r="BK48" s="2465"/>
      <c r="BL48" s="2465"/>
      <c r="BM48" s="2465"/>
      <c r="BN48" s="2465"/>
      <c r="BO48" s="2465"/>
      <c r="BP48" s="2459">
        <v>68.400000000000006</v>
      </c>
      <c r="BQ48" s="2459">
        <v>73.3</v>
      </c>
      <c r="BR48" s="3021">
        <f>489/650*100</f>
        <v>75.230769230769241</v>
      </c>
      <c r="BS48" s="3022">
        <f>529/650*100</f>
        <v>81.384615384615387</v>
      </c>
      <c r="BT48" s="2842">
        <f t="shared" si="4"/>
        <v>107.01389648758072</v>
      </c>
      <c r="BU48" s="2842">
        <f t="shared" si="5"/>
        <v>109.98650472334684</v>
      </c>
      <c r="BV48" s="2842">
        <f t="shared" si="6"/>
        <v>118.98335582546109</v>
      </c>
      <c r="BW48" s="2974">
        <f>660/950*100</f>
        <v>69.473684210526315</v>
      </c>
      <c r="BX48" s="2974">
        <f>83/88*100</f>
        <v>94.318181818181827</v>
      </c>
      <c r="BY48" s="2974">
        <f>60/67*100</f>
        <v>89.552238805970148</v>
      </c>
      <c r="BZ48" s="2974">
        <f>45/68*100</f>
        <v>66.17647058823529</v>
      </c>
      <c r="CA48" s="2974">
        <f>29/48*100</f>
        <v>60.416666666666664</v>
      </c>
      <c r="CB48" s="2974">
        <f>49/52*100</f>
        <v>94.230769230769226</v>
      </c>
      <c r="CC48" s="2974">
        <f>34/50*100</f>
        <v>68</v>
      </c>
      <c r="CD48" s="2974">
        <f>45/74*100</f>
        <v>60.810810810810814</v>
      </c>
      <c r="CE48" s="2974">
        <f>55/83*100</f>
        <v>66.265060240963862</v>
      </c>
      <c r="CF48" s="2974">
        <f>59/91*100</f>
        <v>64.835164835164832</v>
      </c>
      <c r="CG48" s="2974">
        <f>25/40*100</f>
        <v>62.5</v>
      </c>
      <c r="CH48" s="2974">
        <f>33/48*100</f>
        <v>68.75</v>
      </c>
      <c r="CI48" s="2974">
        <f>38/53*100</f>
        <v>71.698113207547166</v>
      </c>
      <c r="CJ48" s="2974">
        <f>35/48*100</f>
        <v>72.916666666666657</v>
      </c>
      <c r="CK48" s="2974">
        <f>70/140*100</f>
        <v>50</v>
      </c>
      <c r="CL48" s="2459"/>
      <c r="CM48" s="2459"/>
      <c r="CN48" s="2459"/>
      <c r="CO48" s="2459"/>
      <c r="CP48" s="2459"/>
      <c r="CQ48" s="2459"/>
      <c r="CR48" s="2459"/>
      <c r="CS48" s="2459"/>
      <c r="CT48" s="2459"/>
      <c r="CU48" s="2459"/>
      <c r="CV48" s="2459"/>
      <c r="CW48" s="2459"/>
      <c r="CX48" s="2459"/>
      <c r="CY48" s="2459"/>
      <c r="CZ48" s="2459"/>
      <c r="DA48" s="2422"/>
      <c r="DB48" s="1428"/>
      <c r="DC48" s="1085"/>
      <c r="DD48" s="1087"/>
      <c r="DF48" s="1105"/>
      <c r="DG48" s="1106"/>
      <c r="DO48" s="1098"/>
    </row>
    <row r="49" spans="1:120" ht="30" customHeight="1">
      <c r="A49" s="1565">
        <v>8</v>
      </c>
      <c r="B49" s="2150" t="s">
        <v>893</v>
      </c>
      <c r="C49" s="2419" t="s">
        <v>26</v>
      </c>
      <c r="D49" s="2453">
        <f>SUM(E49:R49)/14</f>
        <v>71.428571428571431</v>
      </c>
      <c r="E49" s="2486">
        <v>100</v>
      </c>
      <c r="F49" s="2486">
        <v>95</v>
      </c>
      <c r="G49" s="2486">
        <v>81</v>
      </c>
      <c r="H49" s="2486">
        <v>60</v>
      </c>
      <c r="I49" s="2486">
        <v>76</v>
      </c>
      <c r="J49" s="2486">
        <v>60</v>
      </c>
      <c r="K49" s="2486">
        <v>60</v>
      </c>
      <c r="L49" s="2486">
        <v>53</v>
      </c>
      <c r="M49" s="2486">
        <v>69</v>
      </c>
      <c r="N49" s="2486">
        <v>57</v>
      </c>
      <c r="O49" s="2486">
        <v>70</v>
      </c>
      <c r="P49" s="2486">
        <v>76</v>
      </c>
      <c r="Q49" s="2486">
        <v>78</v>
      </c>
      <c r="R49" s="2486">
        <v>65</v>
      </c>
      <c r="S49" s="2486">
        <f>308/400*100</f>
        <v>77</v>
      </c>
      <c r="T49" s="2483">
        <v>76.8</v>
      </c>
      <c r="U49" s="2483">
        <v>71</v>
      </c>
      <c r="V49" s="2465"/>
      <c r="W49" s="2465"/>
      <c r="X49" s="2465"/>
      <c r="Y49" s="2465"/>
      <c r="Z49" s="2465"/>
      <c r="AA49" s="2465"/>
      <c r="AB49" s="2465"/>
      <c r="AC49" s="2465"/>
      <c r="AD49" s="2465"/>
      <c r="AE49" s="2465"/>
      <c r="AF49" s="2465"/>
      <c r="AG49" s="2465"/>
      <c r="AH49" s="2465"/>
      <c r="AI49" s="2465"/>
      <c r="AJ49" s="2483">
        <v>72.8</v>
      </c>
      <c r="AK49" s="2465"/>
      <c r="AL49" s="2465"/>
      <c r="AM49" s="2465"/>
      <c r="AN49" s="2465"/>
      <c r="AO49" s="2465"/>
      <c r="AP49" s="2465"/>
      <c r="AQ49" s="2465"/>
      <c r="AR49" s="2465"/>
      <c r="AS49" s="2465"/>
      <c r="AT49" s="2465"/>
      <c r="AU49" s="2465"/>
      <c r="AV49" s="2465"/>
      <c r="AW49" s="2465"/>
      <c r="AX49" s="2465"/>
      <c r="AY49" s="2312">
        <v>78.3</v>
      </c>
      <c r="AZ49" s="2312">
        <v>82.2</v>
      </c>
      <c r="BA49" s="2312">
        <v>72.8</v>
      </c>
      <c r="BB49" s="2465"/>
      <c r="BC49" s="2465"/>
      <c r="BD49" s="2465"/>
      <c r="BE49" s="2465"/>
      <c r="BF49" s="2465"/>
      <c r="BG49" s="2465"/>
      <c r="BH49" s="2465"/>
      <c r="BI49" s="2465"/>
      <c r="BJ49" s="2465"/>
      <c r="BK49" s="2465"/>
      <c r="BL49" s="2465"/>
      <c r="BM49" s="2465"/>
      <c r="BN49" s="2465"/>
      <c r="BO49" s="2465"/>
      <c r="BP49" s="2487">
        <v>73.7</v>
      </c>
      <c r="BQ49" s="2487">
        <v>77.400000000000006</v>
      </c>
      <c r="BR49" s="3021">
        <f>531/700*100</f>
        <v>75.857142857142861</v>
      </c>
      <c r="BS49" s="3022">
        <f>542/700*100</f>
        <v>77.428571428571431</v>
      </c>
      <c r="BT49" s="2842">
        <f t="shared" si="4"/>
        <v>92.283628779979139</v>
      </c>
      <c r="BU49" s="2842">
        <f t="shared" si="5"/>
        <v>102.92692382244621</v>
      </c>
      <c r="BV49" s="2842">
        <f t="shared" si="6"/>
        <v>105.05911998449312</v>
      </c>
      <c r="BW49" s="2974" t="s">
        <v>965</v>
      </c>
      <c r="BX49" s="2487">
        <v>95.5</v>
      </c>
      <c r="BY49" s="2487">
        <v>82.4</v>
      </c>
      <c r="BZ49" s="2487">
        <v>73.900000000000006</v>
      </c>
      <c r="CA49" s="2487">
        <v>63.3</v>
      </c>
      <c r="CB49" s="2487">
        <v>90.7</v>
      </c>
      <c r="CC49" s="2487">
        <v>72.5</v>
      </c>
      <c r="CD49" s="2487">
        <v>70.7</v>
      </c>
      <c r="CE49" s="2487">
        <v>63.1</v>
      </c>
      <c r="CF49" s="2487">
        <v>69.2</v>
      </c>
      <c r="CG49" s="2487">
        <v>61.4</v>
      </c>
      <c r="CH49" s="2487">
        <v>78</v>
      </c>
      <c r="CI49" s="2487">
        <v>84.9</v>
      </c>
      <c r="CJ49" s="2487">
        <v>83.7</v>
      </c>
      <c r="CK49" s="2487">
        <v>60.4</v>
      </c>
      <c r="CL49" s="2487"/>
      <c r="CM49" s="2459"/>
      <c r="CN49" s="2459"/>
      <c r="CO49" s="2459"/>
      <c r="CP49" s="2459"/>
      <c r="CQ49" s="2459"/>
      <c r="CR49" s="2459"/>
      <c r="CS49" s="2459"/>
      <c r="CT49" s="2459"/>
      <c r="CU49" s="2459"/>
      <c r="CV49" s="2459"/>
      <c r="CW49" s="2459"/>
      <c r="CX49" s="2459"/>
      <c r="CY49" s="2459"/>
      <c r="CZ49" s="2459"/>
      <c r="DA49" s="2422"/>
      <c r="DB49" s="1428"/>
      <c r="DC49" s="3276"/>
      <c r="DD49" s="3276"/>
      <c r="DE49" s="3276"/>
      <c r="DF49" s="3276"/>
      <c r="DG49" s="3276"/>
      <c r="DO49" s="1098"/>
    </row>
    <row r="50" spans="1:120" ht="21.95" customHeight="1">
      <c r="A50" s="1565">
        <v>9</v>
      </c>
      <c r="B50" s="2150" t="s">
        <v>387</v>
      </c>
      <c r="C50" s="2419"/>
      <c r="D50" s="2488"/>
      <c r="E50" s="2488"/>
      <c r="F50" s="2488"/>
      <c r="G50" s="2488"/>
      <c r="H50" s="2488"/>
      <c r="I50" s="2488"/>
      <c r="J50" s="2488"/>
      <c r="K50" s="2488"/>
      <c r="L50" s="2488"/>
      <c r="M50" s="2488"/>
      <c r="N50" s="2488"/>
      <c r="O50" s="2488"/>
      <c r="P50" s="2488"/>
      <c r="Q50" s="2488"/>
      <c r="R50" s="2488"/>
      <c r="S50" s="2488"/>
      <c r="T50" s="2488"/>
      <c r="U50" s="2488"/>
      <c r="V50" s="2465"/>
      <c r="W50" s="2465"/>
      <c r="X50" s="2465"/>
      <c r="Y50" s="2465"/>
      <c r="Z50" s="2465"/>
      <c r="AA50" s="2465"/>
      <c r="AB50" s="2465"/>
      <c r="AC50" s="2465"/>
      <c r="AD50" s="2465"/>
      <c r="AE50" s="2465"/>
      <c r="AF50" s="2465"/>
      <c r="AG50" s="2465"/>
      <c r="AH50" s="2465"/>
      <c r="AI50" s="2465"/>
      <c r="AJ50" s="2488"/>
      <c r="AK50" s="2465"/>
      <c r="AL50" s="2465"/>
      <c r="AM50" s="2465"/>
      <c r="AN50" s="2465"/>
      <c r="AO50" s="2465"/>
      <c r="AP50" s="2465"/>
      <c r="AQ50" s="2465"/>
      <c r="AR50" s="2465"/>
      <c r="AS50" s="2465"/>
      <c r="AT50" s="2465"/>
      <c r="AU50" s="2465"/>
      <c r="AV50" s="2465"/>
      <c r="AW50" s="2465"/>
      <c r="AX50" s="2465"/>
      <c r="AY50" s="2465"/>
      <c r="AZ50" s="2465"/>
      <c r="BA50" s="2465"/>
      <c r="BB50" s="2465"/>
      <c r="BC50" s="2465"/>
      <c r="BD50" s="2465"/>
      <c r="BE50" s="2465"/>
      <c r="BF50" s="2465"/>
      <c r="BG50" s="2465"/>
      <c r="BH50" s="2465"/>
      <c r="BI50" s="2465"/>
      <c r="BJ50" s="2465"/>
      <c r="BK50" s="2465"/>
      <c r="BL50" s="2465"/>
      <c r="BM50" s="2465"/>
      <c r="BN50" s="2465"/>
      <c r="BO50" s="2465"/>
      <c r="BP50" s="2459"/>
      <c r="BQ50" s="2459"/>
      <c r="BR50" s="2459"/>
      <c r="BS50" s="2459"/>
      <c r="BT50" s="2842"/>
      <c r="BU50" s="2842"/>
      <c r="BV50" s="2842"/>
      <c r="BW50" s="2459"/>
      <c r="BX50" s="2459"/>
      <c r="BY50" s="2459"/>
      <c r="BZ50" s="2459"/>
      <c r="CA50" s="2459"/>
      <c r="CB50" s="2459"/>
      <c r="CC50" s="2459"/>
      <c r="CD50" s="2459"/>
      <c r="CE50" s="2459"/>
      <c r="CF50" s="2459"/>
      <c r="CG50" s="2459"/>
      <c r="CH50" s="2459"/>
      <c r="CI50" s="2459"/>
      <c r="CJ50" s="2459"/>
      <c r="CK50" s="2459"/>
      <c r="CL50" s="2459"/>
      <c r="CM50" s="2459"/>
      <c r="CN50" s="2459"/>
      <c r="CO50" s="2459"/>
      <c r="CP50" s="2459"/>
      <c r="CQ50" s="2459"/>
      <c r="CR50" s="2459"/>
      <c r="CS50" s="2459"/>
      <c r="CT50" s="2459"/>
      <c r="CU50" s="2459"/>
      <c r="CV50" s="2459"/>
      <c r="CW50" s="2459"/>
      <c r="CX50" s="2459"/>
      <c r="CY50" s="2459"/>
      <c r="CZ50" s="2459"/>
      <c r="DA50" s="2422"/>
      <c r="DB50" s="1347"/>
      <c r="DC50" s="1085"/>
      <c r="DD50" s="1087"/>
      <c r="DG50" s="1091"/>
    </row>
    <row r="51" spans="1:120" s="1090" customFormat="1" ht="21.6" hidden="1" customHeight="1">
      <c r="A51" s="1537"/>
      <c r="B51" s="2156" t="s">
        <v>388</v>
      </c>
      <c r="C51" s="2425" t="s">
        <v>389</v>
      </c>
      <c r="D51" s="2489">
        <v>0</v>
      </c>
      <c r="E51" s="2489"/>
      <c r="F51" s="2489"/>
      <c r="G51" s="2489"/>
      <c r="H51" s="2489"/>
      <c r="I51" s="2489"/>
      <c r="J51" s="2489"/>
      <c r="K51" s="2489"/>
      <c r="L51" s="2489"/>
      <c r="M51" s="2489"/>
      <c r="N51" s="2489"/>
      <c r="O51" s="2489"/>
      <c r="P51" s="2489"/>
      <c r="Q51" s="2489"/>
      <c r="R51" s="2489"/>
      <c r="S51" s="2489"/>
      <c r="T51" s="2489"/>
      <c r="U51" s="2489"/>
      <c r="V51" s="2465"/>
      <c r="W51" s="2465"/>
      <c r="X51" s="2465"/>
      <c r="Y51" s="2465"/>
      <c r="Z51" s="2465"/>
      <c r="AA51" s="2465"/>
      <c r="AB51" s="2465"/>
      <c r="AC51" s="2465"/>
      <c r="AD51" s="2465"/>
      <c r="AE51" s="2465"/>
      <c r="AF51" s="2465"/>
      <c r="AG51" s="2465"/>
      <c r="AH51" s="2465"/>
      <c r="AI51" s="2465"/>
      <c r="AJ51" s="2489"/>
      <c r="AK51" s="2465"/>
      <c r="AL51" s="2465"/>
      <c r="AM51" s="2465"/>
      <c r="AN51" s="2465"/>
      <c r="AO51" s="2465"/>
      <c r="AP51" s="2465"/>
      <c r="AQ51" s="2465"/>
      <c r="AR51" s="2465"/>
      <c r="AS51" s="2465"/>
      <c r="AT51" s="2465"/>
      <c r="AU51" s="2465"/>
      <c r="AV51" s="2465"/>
      <c r="AW51" s="2465"/>
      <c r="AX51" s="2465"/>
      <c r="AY51" s="2465"/>
      <c r="AZ51" s="2465"/>
      <c r="BA51" s="2465"/>
      <c r="BB51" s="2465"/>
      <c r="BC51" s="2465"/>
      <c r="BD51" s="2465"/>
      <c r="BE51" s="2465"/>
      <c r="BF51" s="2465"/>
      <c r="BG51" s="2465"/>
      <c r="BH51" s="2465"/>
      <c r="BI51" s="2465"/>
      <c r="BJ51" s="2465"/>
      <c r="BK51" s="2465"/>
      <c r="BL51" s="2465"/>
      <c r="BM51" s="2465"/>
      <c r="BN51" s="2465"/>
      <c r="BO51" s="2465"/>
      <c r="BP51" s="2459"/>
      <c r="BQ51" s="2459"/>
      <c r="BR51" s="2459"/>
      <c r="BS51" s="2459"/>
      <c r="BT51" s="2842" t="e">
        <f t="shared" si="4"/>
        <v>#DIV/0!</v>
      </c>
      <c r="BU51" s="2842" t="e">
        <f t="shared" si="5"/>
        <v>#DIV/0!</v>
      </c>
      <c r="BV51" s="2842" t="e">
        <f t="shared" si="6"/>
        <v>#DIV/0!</v>
      </c>
      <c r="BW51" s="2459"/>
      <c r="BX51" s="2459"/>
      <c r="BY51" s="2459"/>
      <c r="BZ51" s="2459"/>
      <c r="CA51" s="2459"/>
      <c r="CB51" s="2459"/>
      <c r="CC51" s="2459"/>
      <c r="CD51" s="2459"/>
      <c r="CE51" s="2459"/>
      <c r="CF51" s="2459"/>
      <c r="CG51" s="2459"/>
      <c r="CH51" s="2459"/>
      <c r="CI51" s="2459"/>
      <c r="CJ51" s="2459"/>
      <c r="CK51" s="2459"/>
      <c r="CL51" s="2459"/>
      <c r="CM51" s="2459"/>
      <c r="CN51" s="2459"/>
      <c r="CO51" s="2459"/>
      <c r="CP51" s="2459"/>
      <c r="CQ51" s="2459"/>
      <c r="CR51" s="2459"/>
      <c r="CS51" s="2459"/>
      <c r="CT51" s="2459"/>
      <c r="CU51" s="2459"/>
      <c r="CV51" s="2459"/>
      <c r="CW51" s="2459"/>
      <c r="CX51" s="2459"/>
      <c r="CY51" s="2459"/>
      <c r="CZ51" s="2459"/>
      <c r="DA51" s="2427"/>
      <c r="DB51" s="1350"/>
      <c r="DC51" s="1088"/>
      <c r="DD51" s="1089"/>
      <c r="DG51" s="1091"/>
      <c r="DO51" s="477"/>
    </row>
    <row r="52" spans="1:120" s="1090" customFormat="1" ht="21.95" customHeight="1">
      <c r="A52" s="1537"/>
      <c r="B52" s="2156" t="s">
        <v>390</v>
      </c>
      <c r="C52" s="2490" t="s">
        <v>47</v>
      </c>
      <c r="D52" s="2491">
        <v>1.03</v>
      </c>
      <c r="E52" s="2491"/>
      <c r="F52" s="2491"/>
      <c r="G52" s="2491"/>
      <c r="H52" s="2491"/>
      <c r="I52" s="2491"/>
      <c r="J52" s="2491"/>
      <c r="K52" s="2491"/>
      <c r="L52" s="2491"/>
      <c r="M52" s="2491"/>
      <c r="N52" s="2491"/>
      <c r="O52" s="2491"/>
      <c r="P52" s="2491"/>
      <c r="Q52" s="2491"/>
      <c r="R52" s="2491"/>
      <c r="S52" s="2491">
        <f>54*1000/48230</f>
        <v>1.1196350818992329</v>
      </c>
      <c r="T52" s="2491">
        <f>59*1000/48137</f>
        <v>1.2256684047614101</v>
      </c>
      <c r="U52" s="2491">
        <v>2.09</v>
      </c>
      <c r="V52" s="2492"/>
      <c r="W52" s="2492"/>
      <c r="X52" s="2492"/>
      <c r="Y52" s="2492"/>
      <c r="Z52" s="2492"/>
      <c r="AA52" s="2492"/>
      <c r="AB52" s="2492"/>
      <c r="AC52" s="2492"/>
      <c r="AD52" s="2492"/>
      <c r="AE52" s="2492"/>
      <c r="AF52" s="2492"/>
      <c r="AG52" s="2492"/>
      <c r="AH52" s="2492"/>
      <c r="AI52" s="2492"/>
      <c r="AJ52" s="2491">
        <v>2.63</v>
      </c>
      <c r="AK52" s="2492"/>
      <c r="AL52" s="2492"/>
      <c r="AM52" s="2492"/>
      <c r="AN52" s="2492"/>
      <c r="AO52" s="2492"/>
      <c r="AP52" s="2492"/>
      <c r="AQ52" s="2492"/>
      <c r="AR52" s="2492"/>
      <c r="AS52" s="2492"/>
      <c r="AT52" s="2492"/>
      <c r="AU52" s="2492"/>
      <c r="AV52" s="2492"/>
      <c r="AW52" s="2492"/>
      <c r="AX52" s="2492"/>
      <c r="AY52" s="2493">
        <f>50*1000/49727</f>
        <v>1.0054899752649467</v>
      </c>
      <c r="AZ52" s="2493">
        <f>81/49227*1000</f>
        <v>1.6454384788835394</v>
      </c>
      <c r="BA52" s="2493">
        <v>2.3537598755577389</v>
      </c>
      <c r="BB52" s="2492"/>
      <c r="BC52" s="2492"/>
      <c r="BD52" s="2492"/>
      <c r="BE52" s="2492"/>
      <c r="BF52" s="2492"/>
      <c r="BG52" s="2492"/>
      <c r="BH52" s="2492"/>
      <c r="BI52" s="2492"/>
      <c r="BJ52" s="2492"/>
      <c r="BK52" s="2492"/>
      <c r="BL52" s="2492"/>
      <c r="BM52" s="2492"/>
      <c r="BN52" s="2492"/>
      <c r="BO52" s="2492"/>
      <c r="BP52" s="2494">
        <v>2.3243592853100492</v>
      </c>
      <c r="BQ52" s="2855">
        <f>4/49476*1000</f>
        <v>8.0847279489045201E-2</v>
      </c>
      <c r="BR52" s="3023">
        <f>4/49476*1000</f>
        <v>8.0847279489045201E-2</v>
      </c>
      <c r="BS52" s="2855">
        <v>1.01</v>
      </c>
      <c r="BT52" s="2842">
        <f t="shared" si="4"/>
        <v>4.913418552354603</v>
      </c>
      <c r="BU52" s="2842">
        <f t="shared" si="5"/>
        <v>3.4782608695652177</v>
      </c>
      <c r="BV52" s="2842">
        <f t="shared" si="6"/>
        <v>43.452834782608697</v>
      </c>
      <c r="BW52" s="2494">
        <v>9.9818330638238403E-2</v>
      </c>
      <c r="BX52" s="2858"/>
      <c r="BY52" s="2858"/>
      <c r="BZ52" s="2858"/>
      <c r="CA52" s="2858"/>
      <c r="CB52" s="2858"/>
      <c r="CC52" s="2858"/>
      <c r="CD52" s="2858"/>
      <c r="CE52" s="2858"/>
      <c r="CF52" s="2858"/>
      <c r="CG52" s="2858"/>
      <c r="CH52" s="2858"/>
      <c r="CI52" s="2858"/>
      <c r="CJ52" s="2858"/>
      <c r="CK52" s="2858"/>
      <c r="CL52" s="2494"/>
      <c r="CM52" s="2464"/>
      <c r="CN52" s="2464"/>
      <c r="CO52" s="2464"/>
      <c r="CP52" s="2464"/>
      <c r="CQ52" s="2464"/>
      <c r="CR52" s="2464"/>
      <c r="CS52" s="2464"/>
      <c r="CT52" s="2464"/>
      <c r="CU52" s="2464"/>
      <c r="CV52" s="2464"/>
      <c r="CW52" s="2464"/>
      <c r="CX52" s="2464"/>
      <c r="CY52" s="2464"/>
      <c r="CZ52" s="2464"/>
      <c r="DA52" s="2427"/>
      <c r="DB52" s="1356"/>
      <c r="DC52" s="1088"/>
      <c r="DD52" s="1089"/>
      <c r="DF52" s="1108"/>
      <c r="DG52" s="1091"/>
      <c r="DO52" s="1109"/>
    </row>
    <row r="53" spans="1:120" s="1090" customFormat="1" ht="21.95" customHeight="1">
      <c r="A53" s="1537"/>
      <c r="B53" s="2156" t="s">
        <v>391</v>
      </c>
      <c r="C53" s="2425" t="s">
        <v>389</v>
      </c>
      <c r="D53" s="2495">
        <v>49.3</v>
      </c>
      <c r="E53" s="2495"/>
      <c r="F53" s="2495"/>
      <c r="G53" s="2495"/>
      <c r="H53" s="2495"/>
      <c r="I53" s="2495"/>
      <c r="J53" s="2495"/>
      <c r="K53" s="2495"/>
      <c r="L53" s="2495"/>
      <c r="M53" s="2495"/>
      <c r="N53" s="2495"/>
      <c r="O53" s="2495"/>
      <c r="P53" s="2495"/>
      <c r="Q53" s="2495"/>
      <c r="R53" s="2495"/>
      <c r="S53" s="2495">
        <f>35*100000/48230</f>
        <v>72.568940493468801</v>
      </c>
      <c r="T53" s="2491">
        <f>35*100000/48137</f>
        <v>72.709142655337885</v>
      </c>
      <c r="U53" s="2491">
        <v>86.16</v>
      </c>
      <c r="V53" s="2492"/>
      <c r="W53" s="2492"/>
      <c r="X53" s="2492"/>
      <c r="Y53" s="2492"/>
      <c r="Z53" s="2492"/>
      <c r="AA53" s="2492"/>
      <c r="AB53" s="2492"/>
      <c r="AC53" s="2492"/>
      <c r="AD53" s="2492"/>
      <c r="AE53" s="2492"/>
      <c r="AF53" s="2492"/>
      <c r="AG53" s="2492"/>
      <c r="AH53" s="2492"/>
      <c r="AI53" s="2492"/>
      <c r="AJ53" s="2496">
        <v>80</v>
      </c>
      <c r="AK53" s="2492"/>
      <c r="AL53" s="2492"/>
      <c r="AM53" s="2492"/>
      <c r="AN53" s="2492"/>
      <c r="AO53" s="2492"/>
      <c r="AP53" s="2492"/>
      <c r="AQ53" s="2492"/>
      <c r="AR53" s="2492"/>
      <c r="AS53" s="2492"/>
      <c r="AT53" s="2492"/>
      <c r="AU53" s="2492"/>
      <c r="AV53" s="2492"/>
      <c r="AW53" s="2492"/>
      <c r="AX53" s="2492"/>
      <c r="AY53" s="2493">
        <f>23*100000/49727</f>
        <v>46.252538862187542</v>
      </c>
      <c r="AZ53" s="2493">
        <f>37*100000/49227</f>
        <v>75.162004590976494</v>
      </c>
      <c r="BA53" s="2493">
        <v>92.51</v>
      </c>
      <c r="BB53" s="2492"/>
      <c r="BC53" s="2492"/>
      <c r="BD53" s="2492"/>
      <c r="BE53" s="2492"/>
      <c r="BF53" s="2492"/>
      <c r="BG53" s="2492"/>
      <c r="BH53" s="2492"/>
      <c r="BI53" s="2492"/>
      <c r="BJ53" s="2492"/>
      <c r="BK53" s="2492"/>
      <c r="BL53" s="2492"/>
      <c r="BM53" s="2492"/>
      <c r="BN53" s="2492"/>
      <c r="BO53" s="2492"/>
      <c r="BP53" s="2494">
        <v>93.877551020408163</v>
      </c>
      <c r="BQ53" s="2856">
        <v>34.4</v>
      </c>
      <c r="BR53" s="3024">
        <f>25/49476*100000</f>
        <v>50.529549680653247</v>
      </c>
      <c r="BS53" s="3025">
        <v>93.9</v>
      </c>
      <c r="BT53" s="2842">
        <f t="shared" si="4"/>
        <v>67.227517354851827</v>
      </c>
      <c r="BU53" s="2842">
        <f t="shared" si="5"/>
        <v>53.824955094608889</v>
      </c>
      <c r="BV53" s="2842">
        <f t="shared" si="6"/>
        <v>100.02391304347826</v>
      </c>
      <c r="BW53" s="2494">
        <v>97.016735386854236</v>
      </c>
      <c r="BX53" s="2494">
        <v>48.316959252697693</v>
      </c>
      <c r="BY53" s="2494">
        <v>50.466818067120869</v>
      </c>
      <c r="BZ53" s="2494">
        <v>63.411540900443882</v>
      </c>
      <c r="CA53" s="2859">
        <v>110.25358324145535</v>
      </c>
      <c r="CB53" s="2494">
        <v>43.02000430200043</v>
      </c>
      <c r="CC53" s="2494">
        <v>86.655112651646448</v>
      </c>
      <c r="CD53" s="2494">
        <v>65.509335080248931</v>
      </c>
      <c r="CE53" s="2859">
        <v>157.89473684210526</v>
      </c>
      <c r="CF53" s="2859">
        <v>138.61935126143609</v>
      </c>
      <c r="CG53" s="2859">
        <v>155.03875968992247</v>
      </c>
      <c r="CH53" s="2494">
        <v>75.930144267274116</v>
      </c>
      <c r="CI53" s="2494">
        <v>110.86474501108647</v>
      </c>
      <c r="CJ53" s="2859">
        <v>112.73957158962796</v>
      </c>
      <c r="CK53" s="2494">
        <v>26.322716504343248</v>
      </c>
      <c r="CL53" s="2494"/>
      <c r="CM53" s="2464"/>
      <c r="CN53" s="2464"/>
      <c r="CO53" s="2464"/>
      <c r="CP53" s="2464"/>
      <c r="CQ53" s="2464"/>
      <c r="CR53" s="2464"/>
      <c r="CS53" s="2464"/>
      <c r="CT53" s="2464"/>
      <c r="CU53" s="2464"/>
      <c r="CV53" s="2464"/>
      <c r="CW53" s="2464"/>
      <c r="CX53" s="2464"/>
      <c r="CY53" s="2464"/>
      <c r="CZ53" s="2464"/>
      <c r="DA53" s="2427"/>
      <c r="DB53" s="1356"/>
      <c r="DC53" s="1088"/>
      <c r="DD53" s="1089"/>
      <c r="DF53" s="1108"/>
      <c r="DG53" s="1091"/>
      <c r="DO53" s="1109"/>
    </row>
    <row r="54" spans="1:120" s="1090" customFormat="1" ht="21.95" customHeight="1">
      <c r="A54" s="1537"/>
      <c r="B54" s="2156" t="s">
        <v>392</v>
      </c>
      <c r="C54" s="2425" t="s">
        <v>26</v>
      </c>
      <c r="D54" s="2497">
        <v>0.34</v>
      </c>
      <c r="E54" s="2497"/>
      <c r="F54" s="2497"/>
      <c r="G54" s="2497"/>
      <c r="H54" s="2497"/>
      <c r="I54" s="2497"/>
      <c r="J54" s="2497"/>
      <c r="K54" s="2497"/>
      <c r="L54" s="2497"/>
      <c r="M54" s="2497"/>
      <c r="N54" s="2497"/>
      <c r="O54" s="2497"/>
      <c r="P54" s="2497"/>
      <c r="Q54" s="2497"/>
      <c r="R54" s="2497"/>
      <c r="S54" s="2497">
        <f>142*100/48110</f>
        <v>0.29515693203076282</v>
      </c>
      <c r="T54" s="2491">
        <f>142*100/48137</f>
        <v>0.29499137877308518</v>
      </c>
      <c r="U54" s="2491">
        <v>0.33</v>
      </c>
      <c r="V54" s="2492"/>
      <c r="W54" s="2492"/>
      <c r="X54" s="2492"/>
      <c r="Y54" s="2492"/>
      <c r="Z54" s="2492"/>
      <c r="AA54" s="2492"/>
      <c r="AB54" s="2492"/>
      <c r="AC54" s="2492"/>
      <c r="AD54" s="2492"/>
      <c r="AE54" s="2492"/>
      <c r="AF54" s="2492"/>
      <c r="AG54" s="2492"/>
      <c r="AH54" s="2492"/>
      <c r="AI54" s="2492"/>
      <c r="AJ54" s="2491">
        <v>0.33</v>
      </c>
      <c r="AK54" s="2492"/>
      <c r="AL54" s="2492"/>
      <c r="AM54" s="2492"/>
      <c r="AN54" s="2492"/>
      <c r="AO54" s="2492"/>
      <c r="AP54" s="2492"/>
      <c r="AQ54" s="2492"/>
      <c r="AR54" s="2492"/>
      <c r="AS54" s="2492"/>
      <c r="AT54" s="2492"/>
      <c r="AU54" s="2492"/>
      <c r="AV54" s="2492"/>
      <c r="AW54" s="2492"/>
      <c r="AX54" s="2492"/>
      <c r="AY54" s="2493">
        <f>141*100/49272</f>
        <v>0.28616658548465662</v>
      </c>
      <c r="AZ54" s="2493">
        <f>141/49227*100</f>
        <v>0.28642817965750506</v>
      </c>
      <c r="BA54" s="2493">
        <v>0.32</v>
      </c>
      <c r="BB54" s="2492"/>
      <c r="BC54" s="2492"/>
      <c r="BD54" s="2492"/>
      <c r="BE54" s="2492"/>
      <c r="BF54" s="2492"/>
      <c r="BG54" s="2492"/>
      <c r="BH54" s="2492"/>
      <c r="BI54" s="2492"/>
      <c r="BJ54" s="2492"/>
      <c r="BK54" s="2492"/>
      <c r="BL54" s="2492"/>
      <c r="BM54" s="2492"/>
      <c r="BN54" s="2492"/>
      <c r="BO54" s="2492"/>
      <c r="BP54" s="2494">
        <v>0.32</v>
      </c>
      <c r="BQ54" s="2855">
        <v>0.25</v>
      </c>
      <c r="BR54" s="3026">
        <f>124/49476*100</f>
        <v>0.25062656641604009</v>
      </c>
      <c r="BS54" s="3027">
        <f>125/49476*100</f>
        <v>0.2526477484032662</v>
      </c>
      <c r="BT54" s="2842">
        <f t="shared" si="4"/>
        <v>87.500666560017052</v>
      </c>
      <c r="BU54" s="2842">
        <f t="shared" si="5"/>
        <v>78.320802005012524</v>
      </c>
      <c r="BV54" s="2842">
        <f t="shared" si="6"/>
        <v>78.952421376020681</v>
      </c>
      <c r="BW54" s="2494">
        <v>0.24954582659559602</v>
      </c>
      <c r="BX54" s="2494">
        <v>0.51538089869544212</v>
      </c>
      <c r="BY54" s="2494">
        <v>0.17663386323492303</v>
      </c>
      <c r="BZ54" s="2494">
        <v>1.6487000634115407</v>
      </c>
      <c r="CA54" s="2494">
        <v>0.16538037486218302</v>
      </c>
      <c r="CB54" s="2494">
        <v>0.17208001720800173</v>
      </c>
      <c r="CC54" s="2494">
        <v>0.43327556325823224</v>
      </c>
      <c r="CD54" s="2494">
        <v>3.2754667540124467E-2</v>
      </c>
      <c r="CE54" s="2494">
        <v>0</v>
      </c>
      <c r="CF54" s="2494">
        <v>0.19406709176601053</v>
      </c>
      <c r="CG54" s="2494">
        <v>0</v>
      </c>
      <c r="CH54" s="2852">
        <v>3.7965072133637055E-2</v>
      </c>
      <c r="CI54" s="2494">
        <v>7.3909830007390986E-2</v>
      </c>
      <c r="CJ54" s="2852">
        <v>7.5159714393085303E-2</v>
      </c>
      <c r="CK54" s="2494">
        <v>0</v>
      </c>
      <c r="CL54" s="2494"/>
      <c r="CM54" s="2464"/>
      <c r="CN54" s="2464"/>
      <c r="CO54" s="2464"/>
      <c r="CP54" s="2464"/>
      <c r="CQ54" s="2464"/>
      <c r="CR54" s="2464"/>
      <c r="CS54" s="2464"/>
      <c r="CT54" s="2464"/>
      <c r="CU54" s="2464"/>
      <c r="CV54" s="2464"/>
      <c r="CW54" s="2464"/>
      <c r="CX54" s="2464"/>
      <c r="CY54" s="2464"/>
      <c r="CZ54" s="2464"/>
      <c r="DA54" s="2427"/>
      <c r="DB54" s="1356"/>
      <c r="DC54" s="1088"/>
      <c r="DD54" s="1089"/>
      <c r="DF54" s="1108"/>
      <c r="DG54" s="1091"/>
      <c r="DO54" s="1109"/>
    </row>
    <row r="55" spans="1:120" ht="32.450000000000003" hidden="1" customHeight="1">
      <c r="A55" s="1565">
        <v>10</v>
      </c>
      <c r="B55" s="2150" t="s">
        <v>393</v>
      </c>
      <c r="C55" s="2419" t="s">
        <v>49</v>
      </c>
      <c r="D55" s="2231"/>
      <c r="E55" s="2231"/>
      <c r="F55" s="2231"/>
      <c r="G55" s="2231"/>
      <c r="H55" s="2231"/>
      <c r="I55" s="2231"/>
      <c r="J55" s="2231"/>
      <c r="K55" s="2231"/>
      <c r="L55" s="2231"/>
      <c r="M55" s="2231"/>
      <c r="N55" s="2231"/>
      <c r="O55" s="2231"/>
      <c r="P55" s="2231"/>
      <c r="Q55" s="2231"/>
      <c r="R55" s="2231"/>
      <c r="S55" s="2231"/>
      <c r="T55" s="2231"/>
      <c r="U55" s="2231"/>
      <c r="V55" s="2465"/>
      <c r="W55" s="2465"/>
      <c r="X55" s="2465"/>
      <c r="Y55" s="2465"/>
      <c r="Z55" s="2465"/>
      <c r="AA55" s="2465"/>
      <c r="AB55" s="2465"/>
      <c r="AC55" s="2465"/>
      <c r="AD55" s="2465"/>
      <c r="AE55" s="2465"/>
      <c r="AF55" s="2465"/>
      <c r="AG55" s="2465"/>
      <c r="AH55" s="2465"/>
      <c r="AI55" s="2465"/>
      <c r="AJ55" s="2231"/>
      <c r="AK55" s="2465"/>
      <c r="AL55" s="2465"/>
      <c r="AM55" s="2465"/>
      <c r="AN55" s="2465"/>
      <c r="AO55" s="2465"/>
      <c r="AP55" s="2465"/>
      <c r="AQ55" s="2465"/>
      <c r="AR55" s="2465"/>
      <c r="AS55" s="2465"/>
      <c r="AT55" s="2465"/>
      <c r="AU55" s="2465"/>
      <c r="AV55" s="2465"/>
      <c r="AW55" s="2465"/>
      <c r="AX55" s="2465"/>
      <c r="AY55" s="2465"/>
      <c r="AZ55" s="2465"/>
      <c r="BA55" s="2465"/>
      <c r="BB55" s="2465"/>
      <c r="BC55" s="2465"/>
      <c r="BD55" s="2465"/>
      <c r="BE55" s="2465"/>
      <c r="BF55" s="2465"/>
      <c r="BG55" s="2465"/>
      <c r="BH55" s="2465"/>
      <c r="BI55" s="2465"/>
      <c r="BJ55" s="2465"/>
      <c r="BK55" s="2465"/>
      <c r="BL55" s="2465"/>
      <c r="BM55" s="2465"/>
      <c r="BN55" s="2465"/>
      <c r="BO55" s="2465"/>
      <c r="BP55" s="2498">
        <v>98</v>
      </c>
      <c r="BQ55" s="2857"/>
      <c r="BR55" s="3028"/>
      <c r="BS55" s="3028"/>
      <c r="BT55" s="2842" t="e">
        <f t="shared" si="4"/>
        <v>#DIV/0!</v>
      </c>
      <c r="BU55" s="2842">
        <f t="shared" si="5"/>
        <v>0</v>
      </c>
      <c r="BV55" s="2842">
        <f t="shared" si="6"/>
        <v>0</v>
      </c>
      <c r="BW55" s="2498"/>
      <c r="BX55" s="2498"/>
      <c r="BY55" s="2498"/>
      <c r="BZ55" s="2498"/>
      <c r="CA55" s="2498"/>
      <c r="CB55" s="2498"/>
      <c r="CC55" s="2498"/>
      <c r="CD55" s="2498"/>
      <c r="CE55" s="2498"/>
      <c r="CF55" s="2498"/>
      <c r="CG55" s="2498"/>
      <c r="CH55" s="2498"/>
      <c r="CI55" s="2498"/>
      <c r="CJ55" s="2498"/>
      <c r="CK55" s="2498"/>
      <c r="CL55" s="2498"/>
      <c r="CM55" s="2459"/>
      <c r="CN55" s="2459"/>
      <c r="CO55" s="2459"/>
      <c r="CP55" s="2459"/>
      <c r="CQ55" s="2459"/>
      <c r="CR55" s="2459"/>
      <c r="CS55" s="2459"/>
      <c r="CT55" s="2459"/>
      <c r="CU55" s="2459"/>
      <c r="CV55" s="2459"/>
      <c r="CW55" s="2459"/>
      <c r="CX55" s="2459"/>
      <c r="CY55" s="2459"/>
      <c r="CZ55" s="2459"/>
      <c r="DA55" s="2427"/>
      <c r="DB55" s="1347"/>
      <c r="DC55" s="1085"/>
      <c r="DD55" s="1087"/>
      <c r="DG55" s="1091"/>
      <c r="DO55" s="1098"/>
    </row>
    <row r="56" spans="1:120" ht="27" hidden="1" customHeight="1">
      <c r="A56" s="1565"/>
      <c r="B56" s="2150" t="s">
        <v>394</v>
      </c>
      <c r="C56" s="2419" t="s">
        <v>49</v>
      </c>
      <c r="D56" s="2231"/>
      <c r="E56" s="2231"/>
      <c r="F56" s="2231"/>
      <c r="G56" s="2231"/>
      <c r="H56" s="2231"/>
      <c r="I56" s="2231"/>
      <c r="J56" s="2231"/>
      <c r="K56" s="2231"/>
      <c r="L56" s="2231"/>
      <c r="M56" s="2231"/>
      <c r="N56" s="2231"/>
      <c r="O56" s="2231"/>
      <c r="P56" s="2231"/>
      <c r="Q56" s="2231"/>
      <c r="R56" s="2231"/>
      <c r="S56" s="2231"/>
      <c r="T56" s="2231"/>
      <c r="U56" s="2231"/>
      <c r="V56" s="2465"/>
      <c r="W56" s="2465"/>
      <c r="X56" s="2465"/>
      <c r="Y56" s="2465"/>
      <c r="Z56" s="2465"/>
      <c r="AA56" s="2465"/>
      <c r="AB56" s="2465"/>
      <c r="AC56" s="2465"/>
      <c r="AD56" s="2465"/>
      <c r="AE56" s="2465"/>
      <c r="AF56" s="2465"/>
      <c r="AG56" s="2465"/>
      <c r="AH56" s="2465"/>
      <c r="AI56" s="2465"/>
      <c r="AJ56" s="2231"/>
      <c r="AK56" s="2465"/>
      <c r="AL56" s="2465"/>
      <c r="AM56" s="2465"/>
      <c r="AN56" s="2465"/>
      <c r="AO56" s="2465"/>
      <c r="AP56" s="2465"/>
      <c r="AQ56" s="2465"/>
      <c r="AR56" s="2465"/>
      <c r="AS56" s="2465"/>
      <c r="AT56" s="2465"/>
      <c r="AU56" s="2465"/>
      <c r="AV56" s="2465"/>
      <c r="AW56" s="2465"/>
      <c r="AX56" s="2465"/>
      <c r="AY56" s="2465"/>
      <c r="AZ56" s="2465"/>
      <c r="BA56" s="2465"/>
      <c r="BB56" s="2465"/>
      <c r="BC56" s="2465"/>
      <c r="BD56" s="2465"/>
      <c r="BE56" s="2465"/>
      <c r="BF56" s="2465"/>
      <c r="BG56" s="2465"/>
      <c r="BH56" s="2465"/>
      <c r="BI56" s="2465"/>
      <c r="BJ56" s="2465"/>
      <c r="BK56" s="2465"/>
      <c r="BL56" s="2465"/>
      <c r="BM56" s="2465"/>
      <c r="BN56" s="2465"/>
      <c r="BO56" s="2465"/>
      <c r="BP56" s="2459"/>
      <c r="BQ56" s="2467"/>
      <c r="BR56" s="2467"/>
      <c r="BS56" s="2467"/>
      <c r="BT56" s="2842" t="e">
        <f t="shared" si="4"/>
        <v>#DIV/0!</v>
      </c>
      <c r="BU56" s="2842" t="e">
        <f t="shared" si="5"/>
        <v>#DIV/0!</v>
      </c>
      <c r="BV56" s="2842" t="e">
        <f t="shared" si="6"/>
        <v>#DIV/0!</v>
      </c>
      <c r="BW56" s="2459"/>
      <c r="BX56" s="2459"/>
      <c r="BY56" s="2459"/>
      <c r="BZ56" s="2459"/>
      <c r="CA56" s="2459"/>
      <c r="CB56" s="2459"/>
      <c r="CC56" s="2459"/>
      <c r="CD56" s="2459"/>
      <c r="CE56" s="2459"/>
      <c r="CF56" s="2459"/>
      <c r="CG56" s="2459"/>
      <c r="CH56" s="2459"/>
      <c r="CI56" s="2459"/>
      <c r="CJ56" s="2459"/>
      <c r="CK56" s="2459"/>
      <c r="CL56" s="2459"/>
      <c r="CM56" s="2459"/>
      <c r="CN56" s="2459"/>
      <c r="CO56" s="2459"/>
      <c r="CP56" s="2459"/>
      <c r="CQ56" s="2459"/>
      <c r="CR56" s="2459"/>
      <c r="CS56" s="2459"/>
      <c r="CT56" s="2459"/>
      <c r="CU56" s="2459"/>
      <c r="CV56" s="2459"/>
      <c r="CW56" s="2459"/>
      <c r="CX56" s="2459"/>
      <c r="CY56" s="2459"/>
      <c r="CZ56" s="2459"/>
      <c r="DA56" s="2427"/>
      <c r="DB56" s="1347"/>
      <c r="DC56" s="1085"/>
      <c r="DD56" s="1087"/>
      <c r="DG56" s="1091"/>
    </row>
    <row r="57" spans="1:120" ht="26.45" hidden="1" customHeight="1">
      <c r="A57" s="1565"/>
      <c r="B57" s="2150" t="s">
        <v>395</v>
      </c>
      <c r="C57" s="2419" t="s">
        <v>49</v>
      </c>
      <c r="D57" s="2231"/>
      <c r="E57" s="2231"/>
      <c r="F57" s="2231"/>
      <c r="G57" s="2231"/>
      <c r="H57" s="2231"/>
      <c r="I57" s="2231"/>
      <c r="J57" s="2231"/>
      <c r="K57" s="2231"/>
      <c r="L57" s="2231"/>
      <c r="M57" s="2231"/>
      <c r="N57" s="2231"/>
      <c r="O57" s="2231"/>
      <c r="P57" s="2231"/>
      <c r="Q57" s="2231"/>
      <c r="R57" s="2231"/>
      <c r="S57" s="2231"/>
      <c r="T57" s="2231"/>
      <c r="U57" s="2231"/>
      <c r="V57" s="2465"/>
      <c r="W57" s="2465"/>
      <c r="X57" s="2465"/>
      <c r="Y57" s="2465"/>
      <c r="Z57" s="2465"/>
      <c r="AA57" s="2465"/>
      <c r="AB57" s="2465"/>
      <c r="AC57" s="2465"/>
      <c r="AD57" s="2465"/>
      <c r="AE57" s="2465"/>
      <c r="AF57" s="2465"/>
      <c r="AG57" s="2465"/>
      <c r="AH57" s="2465"/>
      <c r="AI57" s="2465"/>
      <c r="AJ57" s="2231"/>
      <c r="AK57" s="2465"/>
      <c r="AL57" s="2465"/>
      <c r="AM57" s="2465"/>
      <c r="AN57" s="2465"/>
      <c r="AO57" s="2465"/>
      <c r="AP57" s="2465"/>
      <c r="AQ57" s="2465"/>
      <c r="AR57" s="2465"/>
      <c r="AS57" s="2465"/>
      <c r="AT57" s="2465"/>
      <c r="AU57" s="2465"/>
      <c r="AV57" s="2465"/>
      <c r="AW57" s="2465"/>
      <c r="AX57" s="2465"/>
      <c r="AY57" s="2465"/>
      <c r="AZ57" s="2465"/>
      <c r="BA57" s="2465"/>
      <c r="BB57" s="2465"/>
      <c r="BC57" s="2465"/>
      <c r="BD57" s="2465"/>
      <c r="BE57" s="2465"/>
      <c r="BF57" s="2465"/>
      <c r="BG57" s="2465"/>
      <c r="BH57" s="2465"/>
      <c r="BI57" s="2465"/>
      <c r="BJ57" s="2465"/>
      <c r="BK57" s="2465"/>
      <c r="BL57" s="2465"/>
      <c r="BM57" s="2465"/>
      <c r="BN57" s="2465"/>
      <c r="BO57" s="2465"/>
      <c r="BP57" s="2459"/>
      <c r="BQ57" s="2467"/>
      <c r="BR57" s="2467"/>
      <c r="BS57" s="2467"/>
      <c r="BT57" s="2842" t="e">
        <f t="shared" si="4"/>
        <v>#DIV/0!</v>
      </c>
      <c r="BU57" s="2842" t="e">
        <f t="shared" si="5"/>
        <v>#DIV/0!</v>
      </c>
      <c r="BV57" s="2842" t="e">
        <f t="shared" si="6"/>
        <v>#DIV/0!</v>
      </c>
      <c r="BW57" s="2459"/>
      <c r="BX57" s="2459"/>
      <c r="BY57" s="2459"/>
      <c r="BZ57" s="2459"/>
      <c r="CA57" s="2459"/>
      <c r="CB57" s="2459"/>
      <c r="CC57" s="2459"/>
      <c r="CD57" s="2459"/>
      <c r="CE57" s="2459"/>
      <c r="CF57" s="2459"/>
      <c r="CG57" s="2459"/>
      <c r="CH57" s="2459"/>
      <c r="CI57" s="2459"/>
      <c r="CJ57" s="2459"/>
      <c r="CK57" s="2459"/>
      <c r="CL57" s="2459"/>
      <c r="CM57" s="2459"/>
      <c r="CN57" s="2459"/>
      <c r="CO57" s="2459"/>
      <c r="CP57" s="2459"/>
      <c r="CQ57" s="2459"/>
      <c r="CR57" s="2459"/>
      <c r="CS57" s="2459"/>
      <c r="CT57" s="2459"/>
      <c r="CU57" s="2459"/>
      <c r="CV57" s="2459"/>
      <c r="CW57" s="2459"/>
      <c r="CX57" s="2459"/>
      <c r="CY57" s="2459"/>
      <c r="CZ57" s="2459"/>
      <c r="DA57" s="2427"/>
      <c r="DB57" s="1347"/>
      <c r="DC57" s="1085"/>
      <c r="DD57" s="1087"/>
      <c r="DG57" s="1091"/>
    </row>
    <row r="58" spans="1:120" ht="25.15" hidden="1" customHeight="1">
      <c r="A58" s="1565">
        <v>11</v>
      </c>
      <c r="B58" s="2150" t="s">
        <v>396</v>
      </c>
      <c r="C58" s="2419" t="s">
        <v>389</v>
      </c>
      <c r="D58" s="2231"/>
      <c r="E58" s="2231"/>
      <c r="F58" s="2231"/>
      <c r="G58" s="2231"/>
      <c r="H58" s="2231"/>
      <c r="I58" s="2231"/>
      <c r="J58" s="2231"/>
      <c r="K58" s="2231"/>
      <c r="L58" s="2231"/>
      <c r="M58" s="2231"/>
      <c r="N58" s="2231"/>
      <c r="O58" s="2231"/>
      <c r="P58" s="2231"/>
      <c r="Q58" s="2231"/>
      <c r="R58" s="2231"/>
      <c r="S58" s="2231"/>
      <c r="T58" s="2231"/>
      <c r="U58" s="2231"/>
      <c r="V58" s="2465"/>
      <c r="W58" s="2465"/>
      <c r="X58" s="2465"/>
      <c r="Y58" s="2465"/>
      <c r="Z58" s="2465"/>
      <c r="AA58" s="2465"/>
      <c r="AB58" s="2465"/>
      <c r="AC58" s="2465"/>
      <c r="AD58" s="2465"/>
      <c r="AE58" s="2465"/>
      <c r="AF58" s="2465"/>
      <c r="AG58" s="2465"/>
      <c r="AH58" s="2465"/>
      <c r="AI58" s="2465"/>
      <c r="AJ58" s="2231"/>
      <c r="AK58" s="2465"/>
      <c r="AL58" s="2465"/>
      <c r="AM58" s="2465"/>
      <c r="AN58" s="2465"/>
      <c r="AO58" s="2465"/>
      <c r="AP58" s="2465"/>
      <c r="AQ58" s="2465"/>
      <c r="AR58" s="2465"/>
      <c r="AS58" s="2465"/>
      <c r="AT58" s="2465"/>
      <c r="AU58" s="2465"/>
      <c r="AV58" s="2465"/>
      <c r="AW58" s="2465"/>
      <c r="AX58" s="2465"/>
      <c r="AY58" s="2465"/>
      <c r="AZ58" s="2465"/>
      <c r="BA58" s="2465"/>
      <c r="BB58" s="2465"/>
      <c r="BC58" s="2465"/>
      <c r="BD58" s="2465"/>
      <c r="BE58" s="2465"/>
      <c r="BF58" s="2465"/>
      <c r="BG58" s="2465"/>
      <c r="BH58" s="2465"/>
      <c r="BI58" s="2465"/>
      <c r="BJ58" s="2465"/>
      <c r="BK58" s="2465"/>
      <c r="BL58" s="2465"/>
      <c r="BM58" s="2465"/>
      <c r="BN58" s="2465"/>
      <c r="BO58" s="2465"/>
      <c r="BP58" s="2459"/>
      <c r="BQ58" s="2467"/>
      <c r="BR58" s="2467"/>
      <c r="BS58" s="2467"/>
      <c r="BT58" s="2842" t="e">
        <f t="shared" si="4"/>
        <v>#DIV/0!</v>
      </c>
      <c r="BU58" s="2842" t="e">
        <f t="shared" si="5"/>
        <v>#DIV/0!</v>
      </c>
      <c r="BV58" s="2842" t="e">
        <f t="shared" si="6"/>
        <v>#DIV/0!</v>
      </c>
      <c r="BW58" s="2459"/>
      <c r="BX58" s="2459"/>
      <c r="BY58" s="2459"/>
      <c r="BZ58" s="2459"/>
      <c r="CA58" s="2459"/>
      <c r="CB58" s="2459"/>
      <c r="CC58" s="2459"/>
      <c r="CD58" s="2459"/>
      <c r="CE58" s="2459"/>
      <c r="CF58" s="2459"/>
      <c r="CG58" s="2459"/>
      <c r="CH58" s="2459"/>
      <c r="CI58" s="2459"/>
      <c r="CJ58" s="2459"/>
      <c r="CK58" s="2459"/>
      <c r="CL58" s="2459"/>
      <c r="CM58" s="2459"/>
      <c r="CN58" s="2459"/>
      <c r="CO58" s="2459"/>
      <c r="CP58" s="2459"/>
      <c r="CQ58" s="2459"/>
      <c r="CR58" s="2459"/>
      <c r="CS58" s="2459"/>
      <c r="CT58" s="2459"/>
      <c r="CU58" s="2459"/>
      <c r="CV58" s="2459"/>
      <c r="CW58" s="2459"/>
      <c r="CX58" s="2459"/>
      <c r="CY58" s="2459"/>
      <c r="CZ58" s="2459"/>
      <c r="DA58" s="2427"/>
      <c r="DB58" s="1347"/>
      <c r="DC58" s="1085"/>
      <c r="DD58" s="1087"/>
      <c r="DG58" s="1091"/>
    </row>
    <row r="59" spans="1:120" ht="21.95" customHeight="1">
      <c r="A59" s="1565">
        <v>10</v>
      </c>
      <c r="B59" s="2150" t="s">
        <v>599</v>
      </c>
      <c r="C59" s="2499" t="s">
        <v>26</v>
      </c>
      <c r="D59" s="2211">
        <v>81</v>
      </c>
      <c r="E59" s="2436"/>
      <c r="F59" s="2436"/>
      <c r="G59" s="2436"/>
      <c r="H59" s="2436"/>
      <c r="I59" s="2436"/>
      <c r="J59" s="2436"/>
      <c r="K59" s="2436"/>
      <c r="L59" s="2436"/>
      <c r="M59" s="2436"/>
      <c r="N59" s="2436"/>
      <c r="O59" s="2436"/>
      <c r="P59" s="2436"/>
      <c r="Q59" s="2436"/>
      <c r="R59" s="2436"/>
      <c r="S59" s="2436">
        <v>95.7</v>
      </c>
      <c r="T59" s="2481">
        <v>85</v>
      </c>
      <c r="U59" s="2480">
        <v>88</v>
      </c>
      <c r="V59" s="2465"/>
      <c r="W59" s="2465"/>
      <c r="X59" s="2465"/>
      <c r="Y59" s="2465"/>
      <c r="Z59" s="2465"/>
      <c r="AA59" s="2465"/>
      <c r="AB59" s="2465"/>
      <c r="AC59" s="2465"/>
      <c r="AD59" s="2465"/>
      <c r="AE59" s="2465"/>
      <c r="AF59" s="2465"/>
      <c r="AG59" s="2465"/>
      <c r="AH59" s="2465"/>
      <c r="AI59" s="2465"/>
      <c r="AJ59" s="2480">
        <v>97</v>
      </c>
      <c r="AK59" s="2465"/>
      <c r="AL59" s="2465"/>
      <c r="AM59" s="2465"/>
      <c r="AN59" s="2465"/>
      <c r="AO59" s="2465"/>
      <c r="AP59" s="2465"/>
      <c r="AQ59" s="2465"/>
      <c r="AR59" s="2465"/>
      <c r="AS59" s="2465"/>
      <c r="AT59" s="2465"/>
      <c r="AU59" s="2465"/>
      <c r="AV59" s="2465"/>
      <c r="AW59" s="2465"/>
      <c r="AX59" s="2465"/>
      <c r="AY59" s="2312">
        <v>91.7</v>
      </c>
      <c r="AZ59" s="2481">
        <v>88.21</v>
      </c>
      <c r="BA59" s="2480">
        <v>97</v>
      </c>
      <c r="BB59" s="2465"/>
      <c r="BC59" s="2465"/>
      <c r="BD59" s="2465"/>
      <c r="BE59" s="2465"/>
      <c r="BF59" s="2465"/>
      <c r="BG59" s="2465"/>
      <c r="BH59" s="2465"/>
      <c r="BI59" s="2465"/>
      <c r="BJ59" s="2465"/>
      <c r="BK59" s="2465"/>
      <c r="BL59" s="2465"/>
      <c r="BM59" s="2465"/>
      <c r="BN59" s="2465"/>
      <c r="BO59" s="2465"/>
      <c r="BP59" s="2459">
        <v>97.4</v>
      </c>
      <c r="BQ59" s="2467">
        <v>91.3</v>
      </c>
      <c r="BR59" s="2467">
        <v>91.3</v>
      </c>
      <c r="BS59" s="2467">
        <v>94.4</v>
      </c>
      <c r="BT59" s="2842">
        <f t="shared" si="4"/>
        <v>103.50300419453578</v>
      </c>
      <c r="BU59" s="2842">
        <f t="shared" si="5"/>
        <v>93.737166324435307</v>
      </c>
      <c r="BV59" s="2842">
        <f t="shared" si="6"/>
        <v>96.919917864476389</v>
      </c>
      <c r="BW59" s="2459">
        <v>97.4</v>
      </c>
      <c r="BX59" s="2459"/>
      <c r="BY59" s="2459"/>
      <c r="BZ59" s="2459"/>
      <c r="CA59" s="2459"/>
      <c r="CB59" s="2459"/>
      <c r="CC59" s="2459"/>
      <c r="CD59" s="2459"/>
      <c r="CE59" s="2459"/>
      <c r="CF59" s="2459"/>
      <c r="CG59" s="2459"/>
      <c r="CH59" s="2459"/>
      <c r="CI59" s="2459"/>
      <c r="CJ59" s="2459"/>
      <c r="CK59" s="2459"/>
      <c r="CL59" s="2459"/>
      <c r="CM59" s="2459"/>
      <c r="CN59" s="2459"/>
      <c r="CO59" s="2459"/>
      <c r="CP59" s="2459"/>
      <c r="CQ59" s="2459"/>
      <c r="CR59" s="2459"/>
      <c r="CS59" s="2459"/>
      <c r="CT59" s="2459"/>
      <c r="CU59" s="2459"/>
      <c r="CV59" s="2459"/>
      <c r="CW59" s="2459"/>
      <c r="CX59" s="2459"/>
      <c r="CY59" s="2459"/>
      <c r="CZ59" s="2459"/>
      <c r="DA59" s="2422"/>
      <c r="DB59" s="1492"/>
      <c r="DC59" s="1085"/>
      <c r="DD59" s="1087"/>
      <c r="DG59" s="1091"/>
      <c r="DO59" s="896"/>
      <c r="DP59" s="1033"/>
    </row>
    <row r="60" spans="1:120" s="740" customFormat="1" ht="30.75" customHeight="1">
      <c r="A60" s="1654">
        <v>11</v>
      </c>
      <c r="B60" s="2500" t="s">
        <v>600</v>
      </c>
      <c r="C60" s="2501" t="s">
        <v>26</v>
      </c>
      <c r="D60" s="2481">
        <v>40</v>
      </c>
      <c r="E60" s="2481"/>
      <c r="F60" s="2481"/>
      <c r="G60" s="2481"/>
      <c r="H60" s="2481"/>
      <c r="I60" s="2481"/>
      <c r="J60" s="2481"/>
      <c r="K60" s="2481"/>
      <c r="L60" s="2481"/>
      <c r="M60" s="2481"/>
      <c r="N60" s="2481"/>
      <c r="O60" s="2481"/>
      <c r="P60" s="2481"/>
      <c r="Q60" s="2481"/>
      <c r="R60" s="2481"/>
      <c r="S60" s="2481">
        <v>0</v>
      </c>
      <c r="T60" s="2481">
        <v>0</v>
      </c>
      <c r="U60" s="2481">
        <v>40</v>
      </c>
      <c r="V60" s="2465"/>
      <c r="W60" s="2465"/>
      <c r="X60" s="2465"/>
      <c r="Y60" s="2465"/>
      <c r="Z60" s="2465"/>
      <c r="AA60" s="2465"/>
      <c r="AB60" s="2465"/>
      <c r="AC60" s="2465"/>
      <c r="AD60" s="2465"/>
      <c r="AE60" s="2465"/>
      <c r="AF60" s="2465"/>
      <c r="AG60" s="2465"/>
      <c r="AH60" s="2465"/>
      <c r="AI60" s="2465"/>
      <c r="AJ60" s="2481">
        <v>50</v>
      </c>
      <c r="AK60" s="2465"/>
      <c r="AL60" s="2465"/>
      <c r="AM60" s="2465"/>
      <c r="AN60" s="2465"/>
      <c r="AO60" s="2465"/>
      <c r="AP60" s="2465"/>
      <c r="AQ60" s="2465"/>
      <c r="AR60" s="2465"/>
      <c r="AS60" s="2465"/>
      <c r="AT60" s="2465"/>
      <c r="AU60" s="2465"/>
      <c r="AV60" s="2465"/>
      <c r="AW60" s="2465"/>
      <c r="AX60" s="2465"/>
      <c r="AY60" s="2502">
        <v>50</v>
      </c>
      <c r="AZ60" s="2502">
        <v>50</v>
      </c>
      <c r="BA60" s="2502">
        <v>50</v>
      </c>
      <c r="BB60" s="2465"/>
      <c r="BC60" s="2465"/>
      <c r="BD60" s="2465"/>
      <c r="BE60" s="2465"/>
      <c r="BF60" s="2465"/>
      <c r="BG60" s="2465"/>
      <c r="BH60" s="2465"/>
      <c r="BI60" s="2465"/>
      <c r="BJ60" s="2465"/>
      <c r="BK60" s="2465"/>
      <c r="BL60" s="2465"/>
      <c r="BM60" s="2465"/>
      <c r="BN60" s="2465"/>
      <c r="BO60" s="2465"/>
      <c r="BP60" s="2459">
        <v>60</v>
      </c>
      <c r="BQ60" s="2286">
        <v>60</v>
      </c>
      <c r="BR60" s="2286">
        <v>60</v>
      </c>
      <c r="BS60" s="2286">
        <v>60</v>
      </c>
      <c r="BT60" s="2842">
        <f t="shared" si="4"/>
        <v>120</v>
      </c>
      <c r="BU60" s="2842">
        <f t="shared" si="5"/>
        <v>100</v>
      </c>
      <c r="BV60" s="2842">
        <f t="shared" si="6"/>
        <v>100</v>
      </c>
      <c r="BW60" s="2459">
        <v>70</v>
      </c>
      <c r="BX60" s="2459"/>
      <c r="BY60" s="2459"/>
      <c r="BZ60" s="2459"/>
      <c r="CA60" s="2459"/>
      <c r="CB60" s="2459"/>
      <c r="CC60" s="2459"/>
      <c r="CD60" s="2459"/>
      <c r="CE60" s="2459"/>
      <c r="CF60" s="2459"/>
      <c r="CG60" s="2459"/>
      <c r="CH60" s="2459"/>
      <c r="CI60" s="2459"/>
      <c r="CJ60" s="2459"/>
      <c r="CK60" s="2459"/>
      <c r="CL60" s="2459"/>
      <c r="CM60" s="2459"/>
      <c r="CN60" s="2459"/>
      <c r="CO60" s="2459"/>
      <c r="CP60" s="2459"/>
      <c r="CQ60" s="2459"/>
      <c r="CR60" s="2459"/>
      <c r="CS60" s="2459"/>
      <c r="CT60" s="2459"/>
      <c r="CU60" s="2459"/>
      <c r="CV60" s="2459"/>
      <c r="CW60" s="2459"/>
      <c r="CX60" s="2459"/>
      <c r="CY60" s="2459"/>
      <c r="CZ60" s="2459"/>
      <c r="DA60" s="2503"/>
      <c r="DB60" s="1484"/>
      <c r="DC60" s="1102"/>
      <c r="DD60" s="1103"/>
      <c r="DE60" s="1104"/>
      <c r="DF60" s="1104"/>
      <c r="DG60" s="1110"/>
      <c r="DO60" s="1111"/>
    </row>
    <row r="61" spans="1:120" s="740" customFormat="1" ht="24.6" customHeight="1">
      <c r="A61" s="2504">
        <v>12</v>
      </c>
      <c r="B61" s="2505" t="s">
        <v>601</v>
      </c>
      <c r="C61" s="2506" t="s">
        <v>26</v>
      </c>
      <c r="D61" s="2507">
        <v>92</v>
      </c>
      <c r="E61" s="2507"/>
      <c r="F61" s="2507"/>
      <c r="G61" s="2507"/>
      <c r="H61" s="2507"/>
      <c r="I61" s="2507"/>
      <c r="J61" s="2507"/>
      <c r="K61" s="2507"/>
      <c r="L61" s="2507"/>
      <c r="M61" s="2507"/>
      <c r="N61" s="2507"/>
      <c r="O61" s="2507"/>
      <c r="P61" s="2507"/>
      <c r="Q61" s="2507"/>
      <c r="R61" s="2507"/>
      <c r="S61" s="2507">
        <v>79.099999999999994</v>
      </c>
      <c r="T61" s="2507">
        <v>91.7</v>
      </c>
      <c r="U61" s="2507">
        <v>90</v>
      </c>
      <c r="V61" s="2508"/>
      <c r="W61" s="2508"/>
      <c r="X61" s="2508"/>
      <c r="Y61" s="2508"/>
      <c r="Z61" s="2508"/>
      <c r="AA61" s="2508"/>
      <c r="AB61" s="2508"/>
      <c r="AC61" s="2508"/>
      <c r="AD61" s="2508"/>
      <c r="AE61" s="2508"/>
      <c r="AF61" s="2508"/>
      <c r="AG61" s="2508"/>
      <c r="AH61" s="2508"/>
      <c r="AI61" s="2508"/>
      <c r="AJ61" s="2507">
        <v>92</v>
      </c>
      <c r="AK61" s="2508"/>
      <c r="AL61" s="2508"/>
      <c r="AM61" s="2508"/>
      <c r="AN61" s="2508"/>
      <c r="AO61" s="2508"/>
      <c r="AP61" s="2508"/>
      <c r="AQ61" s="2508"/>
      <c r="AR61" s="2508"/>
      <c r="AS61" s="2508"/>
      <c r="AT61" s="2508"/>
      <c r="AU61" s="2508"/>
      <c r="AV61" s="2508"/>
      <c r="AW61" s="2508"/>
      <c r="AX61" s="2508"/>
      <c r="AY61" s="2509">
        <v>90</v>
      </c>
      <c r="AZ61" s="2509">
        <v>90</v>
      </c>
      <c r="BA61" s="2509">
        <v>90</v>
      </c>
      <c r="BB61" s="2508"/>
      <c r="BC61" s="2508"/>
      <c r="BD61" s="2508"/>
      <c r="BE61" s="2508"/>
      <c r="BF61" s="2508"/>
      <c r="BG61" s="2508"/>
      <c r="BH61" s="2508"/>
      <c r="BI61" s="2508"/>
      <c r="BJ61" s="2508"/>
      <c r="BK61" s="2508"/>
      <c r="BL61" s="2508"/>
      <c r="BM61" s="2508"/>
      <c r="BN61" s="2508"/>
      <c r="BO61" s="2508"/>
      <c r="BP61" s="2510">
        <v>92</v>
      </c>
      <c r="BQ61" s="2853">
        <v>91.46</v>
      </c>
      <c r="BR61" s="2853">
        <v>91.5</v>
      </c>
      <c r="BS61" s="2854">
        <v>92.1</v>
      </c>
      <c r="BT61" s="3029">
        <f>BR61/AZ61%</f>
        <v>101.66666666666666</v>
      </c>
      <c r="BU61" s="3029">
        <f>BR61/BP61%</f>
        <v>99.456521739130437</v>
      </c>
      <c r="BV61" s="3029">
        <f>BS61/BP61%</f>
        <v>100.10869565217391</v>
      </c>
      <c r="BW61" s="2510">
        <v>92.2</v>
      </c>
      <c r="BX61" s="2510"/>
      <c r="BY61" s="2510"/>
      <c r="BZ61" s="2510"/>
      <c r="CA61" s="2510"/>
      <c r="CB61" s="2510"/>
      <c r="CC61" s="2510"/>
      <c r="CD61" s="2510"/>
      <c r="CE61" s="2510"/>
      <c r="CF61" s="2510"/>
      <c r="CG61" s="2510"/>
      <c r="CH61" s="2510"/>
      <c r="CI61" s="2510"/>
      <c r="CJ61" s="2510"/>
      <c r="CK61" s="2510"/>
      <c r="CL61" s="2510"/>
      <c r="CM61" s="2510"/>
      <c r="CN61" s="2510"/>
      <c r="CO61" s="2510"/>
      <c r="CP61" s="2510"/>
      <c r="CQ61" s="2510"/>
      <c r="CR61" s="2510"/>
      <c r="CS61" s="2510"/>
      <c r="CT61" s="2510"/>
      <c r="CU61" s="2510"/>
      <c r="CV61" s="2510"/>
      <c r="CW61" s="2510"/>
      <c r="CX61" s="2510"/>
      <c r="CY61" s="2510"/>
      <c r="CZ61" s="2510"/>
      <c r="DA61" s="2511"/>
      <c r="DB61" s="1484"/>
      <c r="DC61" s="1102"/>
      <c r="DD61" s="1103"/>
      <c r="DE61" s="1104"/>
      <c r="DF61" s="1104"/>
      <c r="DG61" s="1110"/>
      <c r="DO61" s="1111"/>
    </row>
    <row r="62" spans="1:120" s="1119" customFormat="1" ht="16.5" hidden="1">
      <c r="A62" s="534" t="s">
        <v>119</v>
      </c>
      <c r="B62" s="535" t="s">
        <v>397</v>
      </c>
      <c r="C62" s="536"/>
      <c r="D62" s="537"/>
      <c r="E62" s="537"/>
      <c r="F62" s="537"/>
      <c r="G62" s="537"/>
      <c r="H62" s="537"/>
      <c r="I62" s="537"/>
      <c r="J62" s="537"/>
      <c r="K62" s="537"/>
      <c r="L62" s="537"/>
      <c r="M62" s="537"/>
      <c r="N62" s="537"/>
      <c r="O62" s="537"/>
      <c r="P62" s="537"/>
      <c r="Q62" s="537"/>
      <c r="R62" s="537"/>
      <c r="S62" s="537"/>
      <c r="T62" s="537"/>
      <c r="U62" s="537"/>
      <c r="V62" s="1112"/>
      <c r="W62" s="1112"/>
      <c r="X62" s="1112"/>
      <c r="Y62" s="1112"/>
      <c r="Z62" s="1112"/>
      <c r="AA62" s="1112"/>
      <c r="AB62" s="1112"/>
      <c r="AC62" s="1112"/>
      <c r="AD62" s="1112"/>
      <c r="AE62" s="1112"/>
      <c r="AF62" s="1112"/>
      <c r="AG62" s="1112"/>
      <c r="AH62" s="1112"/>
      <c r="AI62" s="1112"/>
      <c r="AJ62" s="537"/>
      <c r="AK62" s="1112"/>
      <c r="AL62" s="1112"/>
      <c r="AM62" s="1112"/>
      <c r="AN62" s="1112"/>
      <c r="AO62" s="1112"/>
      <c r="AP62" s="1112"/>
      <c r="AQ62" s="1112"/>
      <c r="AR62" s="1112"/>
      <c r="AS62" s="1112"/>
      <c r="AT62" s="1112"/>
      <c r="AU62" s="1112"/>
      <c r="AV62" s="1112"/>
      <c r="AW62" s="1112"/>
      <c r="AX62" s="1112"/>
      <c r="AY62" s="1112"/>
      <c r="AZ62" s="1112"/>
      <c r="BA62" s="1112"/>
      <c r="BB62" s="1112"/>
      <c r="BC62" s="1112"/>
      <c r="BD62" s="1112"/>
      <c r="BE62" s="1112"/>
      <c r="BF62" s="1112"/>
      <c r="BG62" s="1112"/>
      <c r="BH62" s="1112"/>
      <c r="BI62" s="1112"/>
      <c r="BJ62" s="1112"/>
      <c r="BK62" s="1112"/>
      <c r="BL62" s="1112"/>
      <c r="BM62" s="1112"/>
      <c r="BN62" s="1112"/>
      <c r="BO62" s="1112"/>
      <c r="BP62" s="1293"/>
      <c r="BQ62" s="1293"/>
      <c r="BR62" s="1293"/>
      <c r="BS62" s="1293"/>
      <c r="BT62" s="1293"/>
      <c r="BU62" s="1293"/>
      <c r="BV62" s="1293"/>
      <c r="BW62" s="1293"/>
      <c r="BX62" s="1293"/>
      <c r="BY62" s="1293"/>
      <c r="BZ62" s="1293"/>
      <c r="CA62" s="1293"/>
      <c r="CB62" s="1293"/>
      <c r="CC62" s="1293"/>
      <c r="CD62" s="1293"/>
      <c r="CE62" s="1293"/>
      <c r="CF62" s="1293"/>
      <c r="CG62" s="1293"/>
      <c r="CH62" s="1293"/>
      <c r="CI62" s="1293"/>
      <c r="CJ62" s="1293"/>
      <c r="CK62" s="1293"/>
      <c r="CL62" s="1293"/>
      <c r="CM62" s="1294"/>
      <c r="CN62" s="1294"/>
      <c r="CO62" s="1294"/>
      <c r="CP62" s="1294"/>
      <c r="CQ62" s="1294"/>
      <c r="CR62" s="1294"/>
      <c r="CS62" s="1294"/>
      <c r="CT62" s="1294"/>
      <c r="CU62" s="1294"/>
      <c r="CV62" s="1294"/>
      <c r="CW62" s="1294"/>
      <c r="CX62" s="1294"/>
      <c r="CY62" s="1294"/>
      <c r="CZ62" s="1294"/>
      <c r="DA62" s="1485"/>
      <c r="DB62" s="1353"/>
      <c r="DC62" s="1115"/>
      <c r="DD62" s="1116"/>
      <c r="DE62" s="1117"/>
      <c r="DF62" s="1117"/>
      <c r="DG62" s="1118"/>
      <c r="DO62" s="1120"/>
    </row>
    <row r="63" spans="1:120" s="1119" customFormat="1" ht="16.5" hidden="1">
      <c r="A63" s="249">
        <v>1</v>
      </c>
      <c r="B63" s="443" t="s">
        <v>398</v>
      </c>
      <c r="C63" s="444"/>
      <c r="D63" s="341"/>
      <c r="E63" s="341"/>
      <c r="F63" s="341"/>
      <c r="G63" s="341"/>
      <c r="H63" s="341"/>
      <c r="I63" s="341"/>
      <c r="J63" s="341"/>
      <c r="K63" s="341"/>
      <c r="L63" s="341"/>
      <c r="M63" s="341"/>
      <c r="N63" s="341"/>
      <c r="O63" s="341"/>
      <c r="P63" s="341"/>
      <c r="Q63" s="341"/>
      <c r="R63" s="341"/>
      <c r="S63" s="341"/>
      <c r="T63" s="341"/>
      <c r="U63" s="341"/>
      <c r="V63" s="1121"/>
      <c r="W63" s="1121"/>
      <c r="X63" s="1121"/>
      <c r="Y63" s="1121"/>
      <c r="Z63" s="1121"/>
      <c r="AA63" s="1121"/>
      <c r="AB63" s="1121"/>
      <c r="AC63" s="1121"/>
      <c r="AD63" s="1121"/>
      <c r="AE63" s="1121"/>
      <c r="AF63" s="1121"/>
      <c r="AG63" s="1121"/>
      <c r="AH63" s="1121"/>
      <c r="AI63" s="1121"/>
      <c r="AJ63" s="341"/>
      <c r="AK63" s="1121"/>
      <c r="AL63" s="1121"/>
      <c r="AM63" s="1121"/>
      <c r="AN63" s="1121"/>
      <c r="AO63" s="1121"/>
      <c r="AP63" s="1121"/>
      <c r="AQ63" s="1121"/>
      <c r="AR63" s="1121"/>
      <c r="AS63" s="1121"/>
      <c r="AT63" s="1121"/>
      <c r="AU63" s="1121"/>
      <c r="AV63" s="1121"/>
      <c r="AW63" s="1121"/>
      <c r="AX63" s="1121"/>
      <c r="AY63" s="1121"/>
      <c r="AZ63" s="1121"/>
      <c r="BA63" s="1121"/>
      <c r="BB63" s="1121"/>
      <c r="BC63" s="1121"/>
      <c r="BD63" s="1121"/>
      <c r="BE63" s="1121"/>
      <c r="BF63" s="1121"/>
      <c r="BG63" s="1121"/>
      <c r="BH63" s="1121"/>
      <c r="BI63" s="1121"/>
      <c r="BJ63" s="1121"/>
      <c r="BK63" s="1121"/>
      <c r="BL63" s="1121"/>
      <c r="BM63" s="1121"/>
      <c r="BN63" s="1121"/>
      <c r="BO63" s="1121"/>
      <c r="BP63" s="1293"/>
      <c r="BQ63" s="1293"/>
      <c r="BR63" s="1293"/>
      <c r="BS63" s="1293"/>
      <c r="BT63" s="1293"/>
      <c r="BU63" s="1293"/>
      <c r="BV63" s="1293"/>
      <c r="BW63" s="1293"/>
      <c r="BX63" s="1293"/>
      <c r="BY63" s="1293"/>
      <c r="BZ63" s="1293"/>
      <c r="CA63" s="1293"/>
      <c r="CB63" s="1293"/>
      <c r="CC63" s="1293"/>
      <c r="CD63" s="1293"/>
      <c r="CE63" s="1293"/>
      <c r="CF63" s="1293"/>
      <c r="CG63" s="1293"/>
      <c r="CH63" s="1293"/>
      <c r="CI63" s="1293"/>
      <c r="CJ63" s="1293"/>
      <c r="CK63" s="1293"/>
      <c r="CL63" s="1293"/>
      <c r="CM63" s="1295"/>
      <c r="CN63" s="1295"/>
      <c r="CO63" s="1295"/>
      <c r="CP63" s="1295"/>
      <c r="CQ63" s="1295"/>
      <c r="CR63" s="1295"/>
      <c r="CS63" s="1295"/>
      <c r="CT63" s="1295"/>
      <c r="CU63" s="1295"/>
      <c r="CV63" s="1295"/>
      <c r="CW63" s="1295"/>
      <c r="CX63" s="1295"/>
      <c r="CY63" s="1295"/>
      <c r="CZ63" s="1295"/>
      <c r="DA63" s="1113"/>
      <c r="DB63" s="1353"/>
      <c r="DC63" s="1115"/>
      <c r="DD63" s="1116"/>
      <c r="DE63" s="1117"/>
      <c r="DF63" s="1117"/>
      <c r="DG63" s="1118"/>
      <c r="DO63" s="1120"/>
    </row>
    <row r="64" spans="1:120" s="1119" customFormat="1" ht="16.5" hidden="1">
      <c r="A64" s="338"/>
      <c r="B64" s="401" t="s">
        <v>399</v>
      </c>
      <c r="C64" s="402" t="s">
        <v>49</v>
      </c>
      <c r="D64" s="341">
        <v>3</v>
      </c>
      <c r="E64" s="341"/>
      <c r="F64" s="341"/>
      <c r="G64" s="341"/>
      <c r="H64" s="341"/>
      <c r="I64" s="341"/>
      <c r="J64" s="341"/>
      <c r="K64" s="341"/>
      <c r="L64" s="341"/>
      <c r="M64" s="341"/>
      <c r="N64" s="341"/>
      <c r="O64" s="341"/>
      <c r="P64" s="341"/>
      <c r="Q64" s="341"/>
      <c r="R64" s="341"/>
      <c r="S64" s="341">
        <v>5</v>
      </c>
      <c r="T64" s="341">
        <v>5</v>
      </c>
      <c r="U64" s="56">
        <v>5</v>
      </c>
      <c r="V64" s="1121"/>
      <c r="W64" s="1121"/>
      <c r="X64" s="1121"/>
      <c r="Y64" s="1121"/>
      <c r="Z64" s="1121"/>
      <c r="AA64" s="1121"/>
      <c r="AB64" s="1121"/>
      <c r="AC64" s="1121"/>
      <c r="AD64" s="1121"/>
      <c r="AE64" s="1121"/>
      <c r="AF64" s="1121"/>
      <c r="AG64" s="1121"/>
      <c r="AH64" s="1121"/>
      <c r="AI64" s="1121"/>
      <c r="AJ64" s="56">
        <v>5</v>
      </c>
      <c r="AK64" s="1121"/>
      <c r="AL64" s="1121"/>
      <c r="AM64" s="1121"/>
      <c r="AN64" s="1121"/>
      <c r="AO64" s="1121"/>
      <c r="AP64" s="1121"/>
      <c r="AQ64" s="1121"/>
      <c r="AR64" s="1121"/>
      <c r="AS64" s="1121"/>
      <c r="AT64" s="1121"/>
      <c r="AU64" s="1121"/>
      <c r="AV64" s="1121"/>
      <c r="AW64" s="1121"/>
      <c r="AX64" s="1121"/>
      <c r="AY64" s="1121"/>
      <c r="AZ64" s="1121"/>
      <c r="BA64" s="1121"/>
      <c r="BB64" s="1121"/>
      <c r="BC64" s="1121"/>
      <c r="BD64" s="1121"/>
      <c r="BE64" s="1121"/>
      <c r="BF64" s="1121"/>
      <c r="BG64" s="1121"/>
      <c r="BH64" s="1121"/>
      <c r="BI64" s="1121"/>
      <c r="BJ64" s="1121"/>
      <c r="BK64" s="1121"/>
      <c r="BL64" s="1121"/>
      <c r="BM64" s="1121"/>
      <c r="BN64" s="1121"/>
      <c r="BO64" s="1121"/>
      <c r="BP64" s="1293"/>
      <c r="BQ64" s="1293"/>
      <c r="BR64" s="1293"/>
      <c r="BS64" s="1293"/>
      <c r="BT64" s="1293"/>
      <c r="BU64" s="1293"/>
      <c r="BV64" s="1293"/>
      <c r="BW64" s="1293"/>
      <c r="BX64" s="1293"/>
      <c r="BY64" s="1293"/>
      <c r="BZ64" s="1293"/>
      <c r="CA64" s="1293"/>
      <c r="CB64" s="1293"/>
      <c r="CC64" s="1293"/>
      <c r="CD64" s="1293"/>
      <c r="CE64" s="1293"/>
      <c r="CF64" s="1293"/>
      <c r="CG64" s="1293"/>
      <c r="CH64" s="1293"/>
      <c r="CI64" s="1293"/>
      <c r="CJ64" s="1293"/>
      <c r="CK64" s="1293"/>
      <c r="CL64" s="1293"/>
      <c r="CM64" s="1295"/>
      <c r="CN64" s="1295"/>
      <c r="CO64" s="1295"/>
      <c r="CP64" s="1295"/>
      <c r="CQ64" s="1295"/>
      <c r="CR64" s="1295"/>
      <c r="CS64" s="1295"/>
      <c r="CT64" s="1295"/>
      <c r="CU64" s="1295"/>
      <c r="CV64" s="1295"/>
      <c r="CW64" s="1295"/>
      <c r="CX64" s="1295"/>
      <c r="CY64" s="1295"/>
      <c r="CZ64" s="1295"/>
      <c r="DA64" s="1113"/>
      <c r="DB64" s="1353"/>
      <c r="DC64" s="1114"/>
      <c r="DD64" s="1116"/>
      <c r="DE64" s="1117"/>
      <c r="DF64" s="1117"/>
      <c r="DG64" s="1118"/>
      <c r="DO64" s="1120"/>
    </row>
    <row r="65" spans="1:119" s="1119" customFormat="1" ht="16.5" hidden="1">
      <c r="A65" s="338"/>
      <c r="B65" s="401" t="s">
        <v>400</v>
      </c>
      <c r="C65" s="402" t="s">
        <v>49</v>
      </c>
      <c r="D65" s="341">
        <v>11</v>
      </c>
      <c r="E65" s="341"/>
      <c r="F65" s="341"/>
      <c r="G65" s="341"/>
      <c r="H65" s="341"/>
      <c r="I65" s="341"/>
      <c r="J65" s="341"/>
      <c r="K65" s="341"/>
      <c r="L65" s="341"/>
      <c r="M65" s="341"/>
      <c r="N65" s="341"/>
      <c r="O65" s="341"/>
      <c r="P65" s="341"/>
      <c r="Q65" s="341"/>
      <c r="R65" s="341"/>
      <c r="S65" s="341">
        <v>11</v>
      </c>
      <c r="T65" s="341">
        <v>11</v>
      </c>
      <c r="U65" s="56">
        <v>11</v>
      </c>
      <c r="V65" s="1121"/>
      <c r="W65" s="1121"/>
      <c r="X65" s="1121"/>
      <c r="Y65" s="1121"/>
      <c r="Z65" s="1121"/>
      <c r="AA65" s="1121"/>
      <c r="AB65" s="1121"/>
      <c r="AC65" s="1121"/>
      <c r="AD65" s="1121"/>
      <c r="AE65" s="1121"/>
      <c r="AF65" s="1121"/>
      <c r="AG65" s="1121"/>
      <c r="AH65" s="1121"/>
      <c r="AI65" s="1121"/>
      <c r="AJ65" s="56">
        <v>11</v>
      </c>
      <c r="AK65" s="1121"/>
      <c r="AL65" s="1121"/>
      <c r="AM65" s="1121"/>
      <c r="AN65" s="1121"/>
      <c r="AO65" s="1121"/>
      <c r="AP65" s="1121"/>
      <c r="AQ65" s="1121"/>
      <c r="AR65" s="1121"/>
      <c r="AS65" s="1121"/>
      <c r="AT65" s="1121"/>
      <c r="AU65" s="1121"/>
      <c r="AV65" s="1121"/>
      <c r="AW65" s="1121"/>
      <c r="AX65" s="1121"/>
      <c r="AY65" s="1121"/>
      <c r="AZ65" s="1121"/>
      <c r="BA65" s="1121"/>
      <c r="BB65" s="1121"/>
      <c r="BC65" s="1121"/>
      <c r="BD65" s="1121"/>
      <c r="BE65" s="1121"/>
      <c r="BF65" s="1121"/>
      <c r="BG65" s="1121"/>
      <c r="BH65" s="1121"/>
      <c r="BI65" s="1121"/>
      <c r="BJ65" s="1121"/>
      <c r="BK65" s="1121"/>
      <c r="BL65" s="1121"/>
      <c r="BM65" s="1121"/>
      <c r="BN65" s="1121"/>
      <c r="BO65" s="1121"/>
      <c r="BP65" s="1293"/>
      <c r="BQ65" s="1293"/>
      <c r="BR65" s="1293"/>
      <c r="BS65" s="1293"/>
      <c r="BT65" s="1293"/>
      <c r="BU65" s="1293"/>
      <c r="BV65" s="1293"/>
      <c r="BW65" s="1293"/>
      <c r="BX65" s="1293"/>
      <c r="BY65" s="1293"/>
      <c r="BZ65" s="1293"/>
      <c r="CA65" s="1293"/>
      <c r="CB65" s="1293"/>
      <c r="CC65" s="1293"/>
      <c r="CD65" s="1293"/>
      <c r="CE65" s="1293"/>
      <c r="CF65" s="1293"/>
      <c r="CG65" s="1293"/>
      <c r="CH65" s="1293"/>
      <c r="CI65" s="1293"/>
      <c r="CJ65" s="1293"/>
      <c r="CK65" s="1293"/>
      <c r="CL65" s="1293"/>
      <c r="CM65" s="1295"/>
      <c r="CN65" s="1295"/>
      <c r="CO65" s="1295"/>
      <c r="CP65" s="1295"/>
      <c r="CQ65" s="1295"/>
      <c r="CR65" s="1295"/>
      <c r="CS65" s="1295"/>
      <c r="CT65" s="1295"/>
      <c r="CU65" s="1295"/>
      <c r="CV65" s="1295"/>
      <c r="CW65" s="1295"/>
      <c r="CX65" s="1295"/>
      <c r="CY65" s="1295"/>
      <c r="CZ65" s="1295"/>
      <c r="DA65" s="1113"/>
      <c r="DB65" s="1353"/>
      <c r="DC65" s="1114"/>
      <c r="DD65" s="1116"/>
      <c r="DE65" s="1117"/>
      <c r="DF65" s="1117"/>
      <c r="DG65" s="1118"/>
      <c r="DO65" s="1120"/>
    </row>
    <row r="66" spans="1:119" s="1119" customFormat="1" ht="16.5" hidden="1">
      <c r="A66" s="338"/>
      <c r="B66" s="401" t="s">
        <v>401</v>
      </c>
      <c r="C66" s="402" t="s">
        <v>49</v>
      </c>
      <c r="D66" s="445">
        <v>10</v>
      </c>
      <c r="E66" s="445"/>
      <c r="F66" s="445"/>
      <c r="G66" s="445"/>
      <c r="H66" s="445"/>
      <c r="I66" s="445"/>
      <c r="J66" s="445"/>
      <c r="K66" s="445"/>
      <c r="L66" s="445"/>
      <c r="M66" s="445"/>
      <c r="N66" s="445"/>
      <c r="O66" s="445"/>
      <c r="P66" s="445"/>
      <c r="Q66" s="445"/>
      <c r="R66" s="445"/>
      <c r="S66" s="445">
        <v>10</v>
      </c>
      <c r="T66" s="445">
        <v>10</v>
      </c>
      <c r="U66" s="56">
        <v>10</v>
      </c>
      <c r="V66" s="1121"/>
      <c r="W66" s="1121"/>
      <c r="X66" s="1121"/>
      <c r="Y66" s="1121"/>
      <c r="Z66" s="1121"/>
      <c r="AA66" s="1121"/>
      <c r="AB66" s="1121"/>
      <c r="AC66" s="1121"/>
      <c r="AD66" s="1121"/>
      <c r="AE66" s="1121"/>
      <c r="AF66" s="1121"/>
      <c r="AG66" s="1121"/>
      <c r="AH66" s="1121"/>
      <c r="AI66" s="1121"/>
      <c r="AJ66" s="56">
        <v>10</v>
      </c>
      <c r="AK66" s="1121"/>
      <c r="AL66" s="1121"/>
      <c r="AM66" s="1121"/>
      <c r="AN66" s="1121"/>
      <c r="AO66" s="1121"/>
      <c r="AP66" s="1121"/>
      <c r="AQ66" s="1121"/>
      <c r="AR66" s="1121"/>
      <c r="AS66" s="1121"/>
      <c r="AT66" s="1121"/>
      <c r="AU66" s="1121"/>
      <c r="AV66" s="1121"/>
      <c r="AW66" s="1121"/>
      <c r="AX66" s="1121"/>
      <c r="AY66" s="1121"/>
      <c r="AZ66" s="1121"/>
      <c r="BA66" s="1121"/>
      <c r="BB66" s="1121"/>
      <c r="BC66" s="1121"/>
      <c r="BD66" s="1121"/>
      <c r="BE66" s="1121"/>
      <c r="BF66" s="1121"/>
      <c r="BG66" s="1121"/>
      <c r="BH66" s="1121"/>
      <c r="BI66" s="1121"/>
      <c r="BJ66" s="1121"/>
      <c r="BK66" s="1121"/>
      <c r="BL66" s="1121"/>
      <c r="BM66" s="1121"/>
      <c r="BN66" s="1121"/>
      <c r="BO66" s="1121"/>
      <c r="BP66" s="1293"/>
      <c r="BQ66" s="1293"/>
      <c r="BR66" s="1293"/>
      <c r="BS66" s="1293"/>
      <c r="BT66" s="1293"/>
      <c r="BU66" s="1293"/>
      <c r="BV66" s="1293"/>
      <c r="BW66" s="1293"/>
      <c r="BX66" s="1293"/>
      <c r="BY66" s="1293"/>
      <c r="BZ66" s="1293"/>
      <c r="CA66" s="1293"/>
      <c r="CB66" s="1293"/>
      <c r="CC66" s="1293"/>
      <c r="CD66" s="1293"/>
      <c r="CE66" s="1293"/>
      <c r="CF66" s="1293"/>
      <c r="CG66" s="1293"/>
      <c r="CH66" s="1293"/>
      <c r="CI66" s="1293"/>
      <c r="CJ66" s="1293"/>
      <c r="CK66" s="1293"/>
      <c r="CL66" s="1293"/>
      <c r="CM66" s="1295"/>
      <c r="CN66" s="1295"/>
      <c r="CO66" s="1295"/>
      <c r="CP66" s="1295"/>
      <c r="CQ66" s="1295"/>
      <c r="CR66" s="1295"/>
      <c r="CS66" s="1295"/>
      <c r="CT66" s="1295"/>
      <c r="CU66" s="1295"/>
      <c r="CV66" s="1295"/>
      <c r="CW66" s="1295"/>
      <c r="CX66" s="1295"/>
      <c r="CY66" s="1295"/>
      <c r="CZ66" s="1295"/>
      <c r="DA66" s="1113"/>
      <c r="DB66" s="1353"/>
      <c r="DC66" s="1114"/>
      <c r="DD66" s="1116"/>
      <c r="DE66" s="1117"/>
      <c r="DF66" s="1117"/>
      <c r="DG66" s="1118"/>
      <c r="DO66" s="1120"/>
    </row>
    <row r="67" spans="1:119" s="1119" customFormat="1" ht="16.5" hidden="1">
      <c r="A67" s="338"/>
      <c r="B67" s="401" t="s">
        <v>402</v>
      </c>
      <c r="C67" s="402" t="s">
        <v>49</v>
      </c>
      <c r="D67" s="400"/>
      <c r="E67" s="400"/>
      <c r="F67" s="400"/>
      <c r="G67" s="400"/>
      <c r="H67" s="400"/>
      <c r="I67" s="400"/>
      <c r="J67" s="400"/>
      <c r="K67" s="400"/>
      <c r="L67" s="400"/>
      <c r="M67" s="400"/>
      <c r="N67" s="400"/>
      <c r="O67" s="400"/>
      <c r="P67" s="400"/>
      <c r="Q67" s="400"/>
      <c r="R67" s="400"/>
      <c r="S67" s="446">
        <v>0</v>
      </c>
      <c r="T67" s="446">
        <v>0</v>
      </c>
      <c r="U67" s="472"/>
      <c r="V67" s="1121"/>
      <c r="W67" s="1121"/>
      <c r="X67" s="1121"/>
      <c r="Y67" s="1121"/>
      <c r="Z67" s="1121"/>
      <c r="AA67" s="1121"/>
      <c r="AB67" s="1121"/>
      <c r="AC67" s="1121"/>
      <c r="AD67" s="1121"/>
      <c r="AE67" s="1121"/>
      <c r="AF67" s="1121"/>
      <c r="AG67" s="1121"/>
      <c r="AH67" s="1121"/>
      <c r="AI67" s="1121"/>
      <c r="AJ67" s="472">
        <v>0</v>
      </c>
      <c r="AK67" s="1121"/>
      <c r="AL67" s="1121"/>
      <c r="AM67" s="1121"/>
      <c r="AN67" s="1121"/>
      <c r="AO67" s="1121"/>
      <c r="AP67" s="1121"/>
      <c r="AQ67" s="1121"/>
      <c r="AR67" s="1121"/>
      <c r="AS67" s="1121"/>
      <c r="AT67" s="1121"/>
      <c r="AU67" s="1121"/>
      <c r="AV67" s="1121"/>
      <c r="AW67" s="1121"/>
      <c r="AX67" s="1121"/>
      <c r="AY67" s="1121"/>
      <c r="AZ67" s="1121"/>
      <c r="BA67" s="1121"/>
      <c r="BB67" s="1121"/>
      <c r="BC67" s="1121"/>
      <c r="BD67" s="1121"/>
      <c r="BE67" s="1121"/>
      <c r="BF67" s="1121"/>
      <c r="BG67" s="1121"/>
      <c r="BH67" s="1121"/>
      <c r="BI67" s="1121"/>
      <c r="BJ67" s="1121"/>
      <c r="BK67" s="1121"/>
      <c r="BL67" s="1121"/>
      <c r="BM67" s="1121"/>
      <c r="BN67" s="1121"/>
      <c r="BO67" s="1121"/>
      <c r="BP67" s="1293"/>
      <c r="BQ67" s="1293"/>
      <c r="BR67" s="1293"/>
      <c r="BS67" s="1293"/>
      <c r="BT67" s="1293"/>
      <c r="BU67" s="1293"/>
      <c r="BV67" s="1293"/>
      <c r="BW67" s="1293"/>
      <c r="BX67" s="1293"/>
      <c r="BY67" s="1293"/>
      <c r="BZ67" s="1293"/>
      <c r="CA67" s="1293"/>
      <c r="CB67" s="1293"/>
      <c r="CC67" s="1293"/>
      <c r="CD67" s="1293"/>
      <c r="CE67" s="1293"/>
      <c r="CF67" s="1293"/>
      <c r="CG67" s="1293"/>
      <c r="CH67" s="1293"/>
      <c r="CI67" s="1293"/>
      <c r="CJ67" s="1293"/>
      <c r="CK67" s="1293"/>
      <c r="CL67" s="1293"/>
      <c r="CM67" s="1295"/>
      <c r="CN67" s="1295"/>
      <c r="CO67" s="1295"/>
      <c r="CP67" s="1295"/>
      <c r="CQ67" s="1295"/>
      <c r="CR67" s="1295"/>
      <c r="CS67" s="1295"/>
      <c r="CT67" s="1295"/>
      <c r="CU67" s="1295"/>
      <c r="CV67" s="1295"/>
      <c r="CW67" s="1295"/>
      <c r="CX67" s="1295"/>
      <c r="CY67" s="1295"/>
      <c r="CZ67" s="1295"/>
      <c r="DA67" s="1113"/>
      <c r="DB67" s="1353"/>
      <c r="DC67" s="1114"/>
      <c r="DD67" s="1117"/>
      <c r="DE67" s="1117"/>
      <c r="DF67" s="1117"/>
      <c r="DG67" s="1118"/>
      <c r="DO67" s="1120"/>
    </row>
    <row r="68" spans="1:119" s="1119" customFormat="1" ht="16.5" hidden="1">
      <c r="A68" s="249">
        <v>2</v>
      </c>
      <c r="B68" s="443" t="s">
        <v>403</v>
      </c>
      <c r="C68" s="444"/>
      <c r="D68" s="341"/>
      <c r="E68" s="341"/>
      <c r="F68" s="341"/>
      <c r="G68" s="341"/>
      <c r="H68" s="341"/>
      <c r="I68" s="341"/>
      <c r="J68" s="341"/>
      <c r="K68" s="341"/>
      <c r="L68" s="341"/>
      <c r="M68" s="341"/>
      <c r="N68" s="341"/>
      <c r="O68" s="341"/>
      <c r="P68" s="341"/>
      <c r="Q68" s="341"/>
      <c r="R68" s="341"/>
      <c r="S68" s="341"/>
      <c r="T68" s="341"/>
      <c r="U68" s="56"/>
      <c r="V68" s="1121"/>
      <c r="W68" s="1121"/>
      <c r="X68" s="1121"/>
      <c r="Y68" s="1121"/>
      <c r="Z68" s="1121"/>
      <c r="AA68" s="1121"/>
      <c r="AB68" s="1121"/>
      <c r="AC68" s="1121"/>
      <c r="AD68" s="1121"/>
      <c r="AE68" s="1121"/>
      <c r="AF68" s="1121"/>
      <c r="AG68" s="1121"/>
      <c r="AH68" s="1121"/>
      <c r="AI68" s="1121"/>
      <c r="AJ68" s="56"/>
      <c r="AK68" s="1121"/>
      <c r="AL68" s="1121"/>
      <c r="AM68" s="1121"/>
      <c r="AN68" s="1121"/>
      <c r="AO68" s="1121"/>
      <c r="AP68" s="1121"/>
      <c r="AQ68" s="1121"/>
      <c r="AR68" s="1121"/>
      <c r="AS68" s="1121"/>
      <c r="AT68" s="1121"/>
      <c r="AU68" s="1121"/>
      <c r="AV68" s="1121"/>
      <c r="AW68" s="1121"/>
      <c r="AX68" s="1121"/>
      <c r="AY68" s="1121"/>
      <c r="AZ68" s="1121"/>
      <c r="BA68" s="1121"/>
      <c r="BB68" s="1121"/>
      <c r="BC68" s="1121"/>
      <c r="BD68" s="1121"/>
      <c r="BE68" s="1121"/>
      <c r="BF68" s="1121"/>
      <c r="BG68" s="1121"/>
      <c r="BH68" s="1121"/>
      <c r="BI68" s="1121"/>
      <c r="BJ68" s="1121"/>
      <c r="BK68" s="1121"/>
      <c r="BL68" s="1121"/>
      <c r="BM68" s="1121"/>
      <c r="BN68" s="1121"/>
      <c r="BO68" s="1121"/>
      <c r="BP68" s="1293"/>
      <c r="BQ68" s="1293"/>
      <c r="BR68" s="1293"/>
      <c r="BS68" s="1293"/>
      <c r="BT68" s="1293"/>
      <c r="BU68" s="1293"/>
      <c r="BV68" s="1293"/>
      <c r="BW68" s="1293"/>
      <c r="BX68" s="1293"/>
      <c r="BY68" s="1293"/>
      <c r="BZ68" s="1293"/>
      <c r="CA68" s="1293"/>
      <c r="CB68" s="1293"/>
      <c r="CC68" s="1293"/>
      <c r="CD68" s="1293"/>
      <c r="CE68" s="1293"/>
      <c r="CF68" s="1293"/>
      <c r="CG68" s="1293"/>
      <c r="CH68" s="1293"/>
      <c r="CI68" s="1293"/>
      <c r="CJ68" s="1293"/>
      <c r="CK68" s="1293"/>
      <c r="CL68" s="1293"/>
      <c r="CM68" s="1295"/>
      <c r="CN68" s="1295"/>
      <c r="CO68" s="1295"/>
      <c r="CP68" s="1295"/>
      <c r="CQ68" s="1295"/>
      <c r="CR68" s="1295"/>
      <c r="CS68" s="1295"/>
      <c r="CT68" s="1295"/>
      <c r="CU68" s="1295"/>
      <c r="CV68" s="1295"/>
      <c r="CW68" s="1295"/>
      <c r="CX68" s="1295"/>
      <c r="CY68" s="1295"/>
      <c r="CZ68" s="1295"/>
      <c r="DA68" s="1113"/>
      <c r="DB68" s="1353"/>
      <c r="DC68" s="1114"/>
      <c r="DD68" s="1117"/>
      <c r="DE68" s="1117"/>
      <c r="DF68" s="1117"/>
      <c r="DG68" s="1118"/>
      <c r="DO68" s="1120"/>
    </row>
    <row r="69" spans="1:119" s="1117" customFormat="1" ht="16.5" hidden="1">
      <c r="A69" s="338"/>
      <c r="B69" s="401" t="s">
        <v>399</v>
      </c>
      <c r="C69" s="402" t="s">
        <v>49</v>
      </c>
      <c r="D69" s="340">
        <v>2</v>
      </c>
      <c r="E69" s="320"/>
      <c r="F69" s="320"/>
      <c r="G69" s="320"/>
      <c r="H69" s="320"/>
      <c r="I69" s="320"/>
      <c r="J69" s="320"/>
      <c r="K69" s="320"/>
      <c r="L69" s="320"/>
      <c r="M69" s="320"/>
      <c r="N69" s="320"/>
      <c r="O69" s="320"/>
      <c r="P69" s="320"/>
      <c r="Q69" s="320"/>
      <c r="R69" s="320"/>
      <c r="S69" s="340">
        <v>2</v>
      </c>
      <c r="T69" s="340">
        <v>2</v>
      </c>
      <c r="U69" s="339">
        <v>2</v>
      </c>
      <c r="V69" s="1121"/>
      <c r="W69" s="1121"/>
      <c r="X69" s="1121"/>
      <c r="Y69" s="1121"/>
      <c r="Z69" s="1121"/>
      <c r="AA69" s="1121"/>
      <c r="AB69" s="1121"/>
      <c r="AC69" s="1121"/>
      <c r="AD69" s="1121"/>
      <c r="AE69" s="1121"/>
      <c r="AF69" s="1121"/>
      <c r="AG69" s="1121"/>
      <c r="AH69" s="1121"/>
      <c r="AI69" s="1121"/>
      <c r="AJ69" s="339">
        <v>3</v>
      </c>
      <c r="AK69" s="1121"/>
      <c r="AL69" s="1121"/>
      <c r="AM69" s="1121"/>
      <c r="AN69" s="1121"/>
      <c r="AO69" s="1121"/>
      <c r="AP69" s="1121"/>
      <c r="AQ69" s="1121"/>
      <c r="AR69" s="1121"/>
      <c r="AS69" s="1121"/>
      <c r="AT69" s="1121"/>
      <c r="AU69" s="1121"/>
      <c r="AV69" s="1121"/>
      <c r="AW69" s="1121"/>
      <c r="AX69" s="1121"/>
      <c r="AY69" s="1121"/>
      <c r="AZ69" s="1121"/>
      <c r="BA69" s="1121"/>
      <c r="BB69" s="1121"/>
      <c r="BC69" s="1121"/>
      <c r="BD69" s="1121"/>
      <c r="BE69" s="1121"/>
      <c r="BF69" s="1121"/>
      <c r="BG69" s="1121"/>
      <c r="BH69" s="1121"/>
      <c r="BI69" s="1121"/>
      <c r="BJ69" s="1121"/>
      <c r="BK69" s="1121"/>
      <c r="BL69" s="1121"/>
      <c r="BM69" s="1121"/>
      <c r="BN69" s="1121"/>
      <c r="BO69" s="1121"/>
      <c r="BP69" s="1293"/>
      <c r="BQ69" s="1293"/>
      <c r="BR69" s="1293"/>
      <c r="BS69" s="1293"/>
      <c r="BT69" s="1293"/>
      <c r="BU69" s="1293"/>
      <c r="BV69" s="1293"/>
      <c r="BW69" s="1293"/>
      <c r="BX69" s="1293"/>
      <c r="BY69" s="1293"/>
      <c r="BZ69" s="1293"/>
      <c r="CA69" s="1293"/>
      <c r="CB69" s="1293"/>
      <c r="CC69" s="1293"/>
      <c r="CD69" s="1293"/>
      <c r="CE69" s="1293"/>
      <c r="CF69" s="1293"/>
      <c r="CG69" s="1293"/>
      <c r="CH69" s="1293"/>
      <c r="CI69" s="1293"/>
      <c r="CJ69" s="1293"/>
      <c r="CK69" s="1293"/>
      <c r="CL69" s="1293"/>
      <c r="CM69" s="1295"/>
      <c r="CN69" s="1295"/>
      <c r="CO69" s="1295"/>
      <c r="CP69" s="1295"/>
      <c r="CQ69" s="1295"/>
      <c r="CR69" s="1295"/>
      <c r="CS69" s="1295"/>
      <c r="CT69" s="1295"/>
      <c r="CU69" s="1295"/>
      <c r="CV69" s="1295"/>
      <c r="CW69" s="1295"/>
      <c r="CX69" s="1295"/>
      <c r="CY69" s="1295"/>
      <c r="CZ69" s="1295"/>
      <c r="DA69" s="1113"/>
      <c r="DB69" s="1353"/>
      <c r="DC69" s="1114"/>
      <c r="DG69" s="1118"/>
      <c r="DO69" s="1122"/>
    </row>
    <row r="70" spans="1:119" s="1119" customFormat="1" ht="16.5" hidden="1">
      <c r="A70" s="338"/>
      <c r="B70" s="401" t="s">
        <v>400</v>
      </c>
      <c r="C70" s="402" t="s">
        <v>49</v>
      </c>
      <c r="D70" s="340">
        <v>4</v>
      </c>
      <c r="E70" s="320"/>
      <c r="F70" s="320"/>
      <c r="G70" s="320"/>
      <c r="H70" s="320"/>
      <c r="I70" s="320"/>
      <c r="J70" s="320"/>
      <c r="K70" s="320"/>
      <c r="L70" s="320"/>
      <c r="M70" s="320"/>
      <c r="N70" s="320"/>
      <c r="O70" s="320"/>
      <c r="P70" s="320"/>
      <c r="Q70" s="320"/>
      <c r="R70" s="320"/>
      <c r="S70" s="340">
        <v>4</v>
      </c>
      <c r="T70" s="340">
        <v>4</v>
      </c>
      <c r="U70" s="339">
        <v>4</v>
      </c>
      <c r="V70" s="1121"/>
      <c r="W70" s="1121"/>
      <c r="X70" s="1121"/>
      <c r="Y70" s="1121"/>
      <c r="Z70" s="1121"/>
      <c r="AA70" s="1121"/>
      <c r="AB70" s="1121"/>
      <c r="AC70" s="1121"/>
      <c r="AD70" s="1121"/>
      <c r="AE70" s="1121"/>
      <c r="AF70" s="1121"/>
      <c r="AG70" s="1121"/>
      <c r="AH70" s="1121"/>
      <c r="AI70" s="1121"/>
      <c r="AJ70" s="339">
        <v>11</v>
      </c>
      <c r="AK70" s="1121"/>
      <c r="AL70" s="1121"/>
      <c r="AM70" s="1121"/>
      <c r="AN70" s="1121"/>
      <c r="AO70" s="1121"/>
      <c r="AP70" s="1121"/>
      <c r="AQ70" s="1121"/>
      <c r="AR70" s="1121"/>
      <c r="AS70" s="1121"/>
      <c r="AT70" s="1121"/>
      <c r="AU70" s="1121"/>
      <c r="AV70" s="1121"/>
      <c r="AW70" s="1121"/>
      <c r="AX70" s="1121"/>
      <c r="AY70" s="1121"/>
      <c r="AZ70" s="1121"/>
      <c r="BA70" s="1121"/>
      <c r="BB70" s="1121"/>
      <c r="BC70" s="1121"/>
      <c r="BD70" s="1121"/>
      <c r="BE70" s="1121"/>
      <c r="BF70" s="1121"/>
      <c r="BG70" s="1121"/>
      <c r="BH70" s="1121"/>
      <c r="BI70" s="1121"/>
      <c r="BJ70" s="1121"/>
      <c r="BK70" s="1121"/>
      <c r="BL70" s="1121"/>
      <c r="BM70" s="1121"/>
      <c r="BN70" s="1121"/>
      <c r="BO70" s="1121"/>
      <c r="BP70" s="1293"/>
      <c r="BQ70" s="1293"/>
      <c r="BR70" s="1293"/>
      <c r="BS70" s="1293"/>
      <c r="BT70" s="1293"/>
      <c r="BU70" s="1293"/>
      <c r="BV70" s="1293"/>
      <c r="BW70" s="1293"/>
      <c r="BX70" s="1293"/>
      <c r="BY70" s="1293"/>
      <c r="BZ70" s="1293"/>
      <c r="CA70" s="1293"/>
      <c r="CB70" s="1293"/>
      <c r="CC70" s="1293"/>
      <c r="CD70" s="1293"/>
      <c r="CE70" s="1293"/>
      <c r="CF70" s="1293"/>
      <c r="CG70" s="1293"/>
      <c r="CH70" s="1293"/>
      <c r="CI70" s="1293"/>
      <c r="CJ70" s="1293"/>
      <c r="CK70" s="1293"/>
      <c r="CL70" s="1293"/>
      <c r="CM70" s="1295"/>
      <c r="CN70" s="1295"/>
      <c r="CO70" s="1295"/>
      <c r="CP70" s="1295"/>
      <c r="CQ70" s="1295"/>
      <c r="CR70" s="1295"/>
      <c r="CS70" s="1295"/>
      <c r="CT70" s="1295"/>
      <c r="CU70" s="1295"/>
      <c r="CV70" s="1295"/>
      <c r="CW70" s="1295"/>
      <c r="CX70" s="1295"/>
      <c r="CY70" s="1295"/>
      <c r="CZ70" s="1295"/>
      <c r="DA70" s="1113"/>
      <c r="DB70" s="1353"/>
      <c r="DC70" s="1114"/>
      <c r="DD70" s="1117"/>
      <c r="DE70" s="1117"/>
      <c r="DF70" s="1117"/>
      <c r="DG70" s="1118"/>
      <c r="DO70" s="1120"/>
    </row>
    <row r="71" spans="1:119" s="1119" customFormat="1" ht="25.5" hidden="1">
      <c r="A71" s="338"/>
      <c r="B71" s="401" t="s">
        <v>404</v>
      </c>
      <c r="C71" s="402" t="s">
        <v>49</v>
      </c>
      <c r="D71" s="400"/>
      <c r="E71" s="400"/>
      <c r="F71" s="400"/>
      <c r="G71" s="400"/>
      <c r="H71" s="400"/>
      <c r="I71" s="400"/>
      <c r="J71" s="400"/>
      <c r="K71" s="400"/>
      <c r="L71" s="400"/>
      <c r="M71" s="400"/>
      <c r="N71" s="400"/>
      <c r="O71" s="400"/>
      <c r="P71" s="400"/>
      <c r="Q71" s="400"/>
      <c r="R71" s="400"/>
      <c r="S71" s="400"/>
      <c r="T71" s="400">
        <v>0</v>
      </c>
      <c r="U71" s="400"/>
      <c r="V71" s="1121"/>
      <c r="W71" s="1121"/>
      <c r="X71" s="1121"/>
      <c r="Y71" s="1121"/>
      <c r="Z71" s="1121"/>
      <c r="AA71" s="1121"/>
      <c r="AB71" s="1121"/>
      <c r="AC71" s="1121"/>
      <c r="AD71" s="1121"/>
      <c r="AE71" s="1121"/>
      <c r="AF71" s="1121"/>
      <c r="AG71" s="1121"/>
      <c r="AH71" s="1121"/>
      <c r="AI71" s="1121"/>
      <c r="AJ71" s="400"/>
      <c r="AK71" s="1121"/>
      <c r="AL71" s="1121"/>
      <c r="AM71" s="1121"/>
      <c r="AN71" s="1121"/>
      <c r="AO71" s="1121"/>
      <c r="AP71" s="1121"/>
      <c r="AQ71" s="1121"/>
      <c r="AR71" s="1121"/>
      <c r="AS71" s="1121"/>
      <c r="AT71" s="1121"/>
      <c r="AU71" s="1121"/>
      <c r="AV71" s="1121"/>
      <c r="AW71" s="1121"/>
      <c r="AX71" s="1121"/>
      <c r="AY71" s="1121"/>
      <c r="AZ71" s="1121"/>
      <c r="BA71" s="1121"/>
      <c r="BB71" s="1121"/>
      <c r="BC71" s="1121"/>
      <c r="BD71" s="1121"/>
      <c r="BE71" s="1121"/>
      <c r="BF71" s="1121"/>
      <c r="BG71" s="1121"/>
      <c r="BH71" s="1121"/>
      <c r="BI71" s="1121"/>
      <c r="BJ71" s="1121"/>
      <c r="BK71" s="1121"/>
      <c r="BL71" s="1121"/>
      <c r="BM71" s="1121"/>
      <c r="BN71" s="1121"/>
      <c r="BO71" s="1121"/>
      <c r="BP71" s="1293"/>
      <c r="BQ71" s="1293"/>
      <c r="BR71" s="1293"/>
      <c r="BS71" s="1293"/>
      <c r="BT71" s="1293"/>
      <c r="BU71" s="1293"/>
      <c r="BV71" s="1293"/>
      <c r="BW71" s="1293"/>
      <c r="BX71" s="1293"/>
      <c r="BY71" s="1293"/>
      <c r="BZ71" s="1293"/>
      <c r="CA71" s="1293"/>
      <c r="CB71" s="1293"/>
      <c r="CC71" s="1293"/>
      <c r="CD71" s="1293"/>
      <c r="CE71" s="1293"/>
      <c r="CF71" s="1293"/>
      <c r="CG71" s="1293"/>
      <c r="CH71" s="1293"/>
      <c r="CI71" s="1293"/>
      <c r="CJ71" s="1293"/>
      <c r="CK71" s="1293"/>
      <c r="CL71" s="1293"/>
      <c r="CM71" s="1295"/>
      <c r="CN71" s="1295"/>
      <c r="CO71" s="1295"/>
      <c r="CP71" s="1295"/>
      <c r="CQ71" s="1295"/>
      <c r="CR71" s="1295"/>
      <c r="CS71" s="1295"/>
      <c r="CT71" s="1295"/>
      <c r="CU71" s="1295"/>
      <c r="CV71" s="1295"/>
      <c r="CW71" s="1295"/>
      <c r="CX71" s="1295"/>
      <c r="CY71" s="1295"/>
      <c r="CZ71" s="1295"/>
      <c r="DA71" s="1113"/>
      <c r="DB71" s="1353"/>
      <c r="DC71" s="1114"/>
      <c r="DD71" s="1117"/>
      <c r="DE71" s="1117"/>
      <c r="DF71" s="1117"/>
      <c r="DG71" s="1118"/>
      <c r="DO71" s="1120"/>
    </row>
    <row r="72" spans="1:119" s="1119" customFormat="1" ht="16.5" hidden="1">
      <c r="A72" s="343"/>
      <c r="B72" s="447" t="s">
        <v>402</v>
      </c>
      <c r="C72" s="448" t="s">
        <v>49</v>
      </c>
      <c r="D72" s="449"/>
      <c r="E72" s="449"/>
      <c r="F72" s="449"/>
      <c r="G72" s="449"/>
      <c r="H72" s="449"/>
      <c r="I72" s="449"/>
      <c r="J72" s="449"/>
      <c r="K72" s="449"/>
      <c r="L72" s="449"/>
      <c r="M72" s="449"/>
      <c r="N72" s="449"/>
      <c r="O72" s="449"/>
      <c r="P72" s="449"/>
      <c r="Q72" s="449"/>
      <c r="R72" s="449"/>
      <c r="S72" s="449"/>
      <c r="T72" s="449">
        <v>0</v>
      </c>
      <c r="U72" s="449"/>
      <c r="V72" s="1123"/>
      <c r="W72" s="1123"/>
      <c r="X72" s="1123"/>
      <c r="Y72" s="1123"/>
      <c r="Z72" s="1123"/>
      <c r="AA72" s="1123"/>
      <c r="AB72" s="1123"/>
      <c r="AC72" s="1123"/>
      <c r="AD72" s="1123"/>
      <c r="AE72" s="1123"/>
      <c r="AF72" s="1123"/>
      <c r="AG72" s="1123"/>
      <c r="AH72" s="1123"/>
      <c r="AI72" s="1123"/>
      <c r="AJ72" s="449"/>
      <c r="AK72" s="1123"/>
      <c r="AL72" s="1123"/>
      <c r="AM72" s="1123"/>
      <c r="AN72" s="1123"/>
      <c r="AO72" s="1123"/>
      <c r="AP72" s="1123"/>
      <c r="AQ72" s="1123"/>
      <c r="AR72" s="1123"/>
      <c r="AS72" s="1123"/>
      <c r="AT72" s="1123"/>
      <c r="AU72" s="1123"/>
      <c r="AV72" s="1123"/>
      <c r="AW72" s="1123"/>
      <c r="AX72" s="1123"/>
      <c r="AY72" s="1123"/>
      <c r="AZ72" s="1123"/>
      <c r="BA72" s="1123"/>
      <c r="BB72" s="1123"/>
      <c r="BC72" s="1123"/>
      <c r="BD72" s="1123"/>
      <c r="BE72" s="1123"/>
      <c r="BF72" s="1123"/>
      <c r="BG72" s="1123"/>
      <c r="BH72" s="1123"/>
      <c r="BI72" s="1123"/>
      <c r="BJ72" s="1123"/>
      <c r="BK72" s="1123"/>
      <c r="BL72" s="1123"/>
      <c r="BM72" s="1123"/>
      <c r="BN72" s="1123"/>
      <c r="BO72" s="1123"/>
      <c r="BP72" s="1296"/>
      <c r="BQ72" s="1296"/>
      <c r="BR72" s="1296"/>
      <c r="BS72" s="1296"/>
      <c r="BT72" s="1296"/>
      <c r="BU72" s="1296"/>
      <c r="BV72" s="1296"/>
      <c r="BW72" s="1296"/>
      <c r="BX72" s="1296"/>
      <c r="BY72" s="1296"/>
      <c r="BZ72" s="1296"/>
      <c r="CA72" s="1296"/>
      <c r="CB72" s="1296"/>
      <c r="CC72" s="1296"/>
      <c r="CD72" s="1296"/>
      <c r="CE72" s="1296"/>
      <c r="CF72" s="1296"/>
      <c r="CG72" s="1296"/>
      <c r="CH72" s="1296"/>
      <c r="CI72" s="1296"/>
      <c r="CJ72" s="1296"/>
      <c r="CK72" s="1296"/>
      <c r="CL72" s="1296"/>
      <c r="CM72" s="1297"/>
      <c r="CN72" s="1297"/>
      <c r="CO72" s="1297"/>
      <c r="CP72" s="1297"/>
      <c r="CQ72" s="1297"/>
      <c r="CR72" s="1297"/>
      <c r="CS72" s="1297"/>
      <c r="CT72" s="1297"/>
      <c r="CU72" s="1297"/>
      <c r="CV72" s="1297"/>
      <c r="CW72" s="1297"/>
      <c r="CX72" s="1297"/>
      <c r="CY72" s="1297"/>
      <c r="CZ72" s="1297"/>
      <c r="DA72" s="1113"/>
      <c r="DB72" s="1353"/>
      <c r="DC72" s="1124"/>
      <c r="DD72" s="1117"/>
      <c r="DE72" s="1117"/>
      <c r="DF72" s="1117"/>
      <c r="DG72" s="1117"/>
      <c r="DO72" s="1120"/>
    </row>
    <row r="73" spans="1:119" ht="16.5" hidden="1">
      <c r="A73" s="1125"/>
      <c r="B73" s="1126"/>
      <c r="C73" s="1127"/>
      <c r="D73" s="1128"/>
      <c r="E73" s="1128"/>
      <c r="F73" s="1128"/>
      <c r="G73" s="1128"/>
      <c r="H73" s="1128"/>
      <c r="I73" s="1128"/>
      <c r="J73" s="1128"/>
      <c r="K73" s="1128"/>
      <c r="L73" s="1128"/>
      <c r="M73" s="1128"/>
      <c r="N73" s="1128"/>
      <c r="O73" s="1128"/>
      <c r="P73" s="1128"/>
      <c r="Q73" s="1128"/>
      <c r="R73" s="1128"/>
      <c r="S73" s="1128"/>
      <c r="T73" s="1128"/>
      <c r="U73" s="1128"/>
      <c r="AJ73" s="1128"/>
      <c r="DA73" s="1129"/>
    </row>
    <row r="74" spans="1:119" ht="45" customHeight="1">
      <c r="A74" s="3272"/>
      <c r="B74" s="3272"/>
      <c r="C74" s="3272"/>
      <c r="D74" s="3273"/>
      <c r="E74" s="3273"/>
      <c r="F74" s="3273"/>
      <c r="G74" s="3273"/>
      <c r="H74" s="3273"/>
      <c r="I74" s="3273"/>
      <c r="J74" s="3273"/>
      <c r="K74" s="3273"/>
      <c r="L74" s="3273"/>
      <c r="M74" s="3273"/>
      <c r="N74" s="3273"/>
      <c r="O74" s="3273"/>
      <c r="P74" s="3273"/>
      <c r="Q74" s="3273"/>
      <c r="R74" s="3273"/>
      <c r="S74" s="3273"/>
      <c r="T74" s="3273"/>
      <c r="U74" s="3273"/>
      <c r="V74" s="3273"/>
      <c r="W74" s="3273"/>
      <c r="X74" s="3273"/>
      <c r="Y74" s="3273"/>
      <c r="Z74" s="3273"/>
      <c r="AA74" s="3273"/>
      <c r="AB74" s="3273"/>
      <c r="AC74" s="3273"/>
      <c r="AD74" s="3273"/>
      <c r="AE74" s="3273"/>
      <c r="AF74" s="3273"/>
      <c r="AG74" s="3273"/>
      <c r="AH74" s="3273"/>
      <c r="AI74" s="3273"/>
      <c r="AJ74" s="3273"/>
      <c r="AK74" s="3273"/>
      <c r="AL74" s="3273"/>
      <c r="AM74" s="3273"/>
      <c r="AN74" s="3273"/>
      <c r="AO74" s="3273"/>
      <c r="AP74" s="3273"/>
      <c r="AQ74" s="3273"/>
      <c r="AR74" s="3273"/>
      <c r="AS74" s="3273"/>
      <c r="AT74" s="3273"/>
      <c r="AU74" s="3273"/>
      <c r="AV74" s="3273"/>
      <c r="AW74" s="3273"/>
      <c r="AX74" s="3273"/>
      <c r="AY74" s="3273"/>
      <c r="AZ74" s="3273"/>
      <c r="BA74" s="3273"/>
      <c r="BB74" s="3273"/>
      <c r="BC74" s="3273"/>
      <c r="BD74" s="3273"/>
      <c r="BE74" s="3273"/>
      <c r="BF74" s="3273"/>
      <c r="BG74" s="3273"/>
      <c r="BH74" s="3273"/>
      <c r="BI74" s="3273"/>
      <c r="BJ74" s="3273"/>
      <c r="BK74" s="3273"/>
      <c r="BL74" s="3273"/>
      <c r="BM74" s="3273"/>
      <c r="BN74" s="3273"/>
      <c r="BO74" s="3273"/>
      <c r="BP74" s="3273"/>
      <c r="BQ74" s="3273"/>
      <c r="BR74" s="3273"/>
      <c r="BS74" s="3273"/>
      <c r="BT74" s="3273"/>
      <c r="BU74" s="3273"/>
      <c r="BV74" s="3273"/>
      <c r="BW74" s="3273"/>
      <c r="BX74" s="3273"/>
      <c r="BY74" s="3273"/>
      <c r="BZ74" s="3273"/>
      <c r="CA74" s="3273"/>
      <c r="CB74" s="3273"/>
      <c r="CC74" s="3273"/>
      <c r="CD74" s="3273"/>
      <c r="CE74" s="3273"/>
      <c r="CF74" s="3273"/>
      <c r="CG74" s="3273"/>
      <c r="CH74" s="3273"/>
      <c r="CI74" s="3273"/>
      <c r="CJ74" s="3273"/>
      <c r="CK74" s="3273"/>
      <c r="CL74" s="3273"/>
      <c r="CM74" s="3273"/>
      <c r="CN74" s="3273"/>
      <c r="CO74" s="3273"/>
      <c r="CP74" s="3273"/>
      <c r="CQ74" s="3273"/>
      <c r="CR74" s="3273"/>
      <c r="CS74" s="3273"/>
      <c r="CT74" s="3273"/>
      <c r="CU74" s="3273"/>
      <c r="CV74" s="3273"/>
      <c r="CW74" s="3273"/>
      <c r="CX74" s="3273"/>
      <c r="CY74" s="3273"/>
      <c r="CZ74" s="3273"/>
      <c r="DA74" s="3273"/>
    </row>
    <row r="75" spans="1:119" ht="15.75" customHeight="1">
      <c r="A75" s="1093"/>
      <c r="B75" s="1094"/>
      <c r="C75" s="1130"/>
      <c r="D75" s="1133"/>
      <c r="E75" s="1133"/>
      <c r="F75" s="1133"/>
      <c r="G75" s="1133"/>
      <c r="H75" s="1133"/>
      <c r="I75" s="1133"/>
      <c r="J75" s="1133"/>
      <c r="K75" s="1133"/>
      <c r="L75" s="1133"/>
      <c r="M75" s="1133"/>
      <c r="N75" s="1133"/>
      <c r="O75" s="1133"/>
      <c r="P75" s="1133"/>
      <c r="Q75" s="1133"/>
      <c r="R75" s="1133"/>
      <c r="S75" s="1133"/>
      <c r="T75" s="1133"/>
      <c r="U75" s="1133"/>
      <c r="AJ75" s="1133"/>
      <c r="BA75" s="1188"/>
    </row>
    <row r="76" spans="1:119" ht="15.75" customHeight="1">
      <c r="A76" s="1093"/>
      <c r="B76" s="1094"/>
      <c r="C76" s="1130"/>
      <c r="D76" s="1133"/>
      <c r="E76" s="1133"/>
      <c r="F76" s="1133"/>
      <c r="G76" s="1133"/>
      <c r="H76" s="1133"/>
      <c r="I76" s="1133"/>
      <c r="J76" s="1133"/>
      <c r="K76" s="1133"/>
      <c r="L76" s="1133"/>
      <c r="M76" s="1133"/>
      <c r="N76" s="1133"/>
      <c r="O76" s="1133"/>
      <c r="P76" s="1133"/>
      <c r="Q76" s="1133"/>
      <c r="R76" s="1133"/>
      <c r="S76" s="1133"/>
      <c r="T76" s="1133"/>
      <c r="U76" s="1133"/>
      <c r="AJ76" s="1133"/>
    </row>
    <row r="77" spans="1:119" ht="15.75" customHeight="1">
      <c r="A77" s="1094"/>
      <c r="B77" s="1094"/>
      <c r="C77" s="1130"/>
      <c r="D77" s="1133"/>
      <c r="E77" s="1133"/>
      <c r="F77" s="1133"/>
      <c r="G77" s="1133"/>
      <c r="H77" s="1133"/>
      <c r="I77" s="1133"/>
      <c r="J77" s="1133"/>
      <c r="K77" s="1133"/>
      <c r="L77" s="1133"/>
      <c r="M77" s="1133"/>
      <c r="N77" s="1133"/>
      <c r="O77" s="1133"/>
      <c r="P77" s="1133"/>
      <c r="Q77" s="1133"/>
      <c r="R77" s="1133"/>
      <c r="S77" s="1133"/>
      <c r="T77" s="1133"/>
      <c r="U77" s="1133"/>
      <c r="AJ77" s="1133"/>
    </row>
    <row r="78" spans="1:119" ht="15.75" customHeight="1">
      <c r="A78" s="1094"/>
      <c r="B78" s="1094"/>
      <c r="C78" s="1130"/>
      <c r="D78" s="1133"/>
      <c r="E78" s="1133"/>
      <c r="F78" s="1133"/>
      <c r="G78" s="1133"/>
      <c r="H78" s="1133"/>
      <c r="I78" s="1133"/>
      <c r="J78" s="1133"/>
      <c r="K78" s="1133"/>
      <c r="L78" s="1133"/>
      <c r="M78" s="1133"/>
      <c r="N78" s="1133"/>
      <c r="O78" s="1133"/>
      <c r="P78" s="1133"/>
      <c r="Q78" s="1133"/>
      <c r="R78" s="1133"/>
      <c r="S78" s="1133"/>
      <c r="T78" s="1133"/>
      <c r="U78" s="1133"/>
      <c r="AJ78" s="1133"/>
    </row>
    <row r="79" spans="1:119" ht="15.75" customHeight="1">
      <c r="A79" s="1094"/>
      <c r="B79" s="1094"/>
      <c r="C79" s="1130"/>
      <c r="D79" s="1133"/>
      <c r="E79" s="1133"/>
      <c r="F79" s="1133"/>
      <c r="G79" s="1133"/>
      <c r="H79" s="1133"/>
      <c r="I79" s="1133"/>
      <c r="J79" s="1133"/>
      <c r="K79" s="1133"/>
      <c r="L79" s="1133"/>
      <c r="M79" s="1133"/>
      <c r="N79" s="1133"/>
      <c r="O79" s="1133"/>
      <c r="P79" s="1133"/>
      <c r="Q79" s="1133"/>
      <c r="R79" s="1133"/>
      <c r="S79" s="1133"/>
      <c r="T79" s="1133"/>
      <c r="U79" s="1133"/>
      <c r="AJ79" s="1133"/>
    </row>
    <row r="80" spans="1:119" ht="15.75" customHeight="1">
      <c r="A80" s="1094"/>
      <c r="B80" s="1094"/>
      <c r="C80" s="1130"/>
      <c r="D80" s="1133"/>
      <c r="E80" s="1133"/>
      <c r="F80" s="1133"/>
      <c r="G80" s="1133"/>
      <c r="H80" s="1133"/>
      <c r="I80" s="1133"/>
      <c r="J80" s="1133"/>
      <c r="K80" s="1133"/>
      <c r="L80" s="1133"/>
      <c r="M80" s="1133"/>
      <c r="N80" s="1133"/>
      <c r="O80" s="1133"/>
      <c r="P80" s="1133"/>
      <c r="Q80" s="1133"/>
      <c r="R80" s="1133"/>
      <c r="S80" s="1133"/>
      <c r="T80" s="1133"/>
      <c r="U80" s="1133"/>
      <c r="AJ80" s="1133"/>
    </row>
    <row r="81" spans="1:36" ht="15.75" customHeight="1">
      <c r="A81" s="1094"/>
      <c r="B81" s="1094"/>
      <c r="C81" s="1130"/>
      <c r="D81" s="1133"/>
      <c r="E81" s="1133"/>
      <c r="F81" s="1133"/>
      <c r="G81" s="1133"/>
      <c r="H81" s="1133"/>
      <c r="I81" s="1133"/>
      <c r="J81" s="1133"/>
      <c r="K81" s="1133"/>
      <c r="L81" s="1133"/>
      <c r="M81" s="1133"/>
      <c r="N81" s="1133"/>
      <c r="O81" s="1133"/>
      <c r="P81" s="1133"/>
      <c r="Q81" s="1133"/>
      <c r="R81" s="1133"/>
      <c r="S81" s="1133"/>
      <c r="T81" s="1133"/>
      <c r="U81" s="1133"/>
      <c r="AJ81" s="1133"/>
    </row>
    <row r="82" spans="1:36" ht="15.75" customHeight="1">
      <c r="A82" s="1094"/>
      <c r="B82" s="1094"/>
      <c r="C82" s="1130"/>
      <c r="D82" s="1133"/>
      <c r="E82" s="1133"/>
      <c r="F82" s="1133"/>
      <c r="G82" s="1133"/>
      <c r="H82" s="1133"/>
      <c r="I82" s="1133"/>
      <c r="J82" s="1133"/>
      <c r="K82" s="1133"/>
      <c r="L82" s="1133"/>
      <c r="M82" s="1133"/>
      <c r="N82" s="1133"/>
      <c r="O82" s="1133"/>
      <c r="P82" s="1133"/>
      <c r="Q82" s="1133"/>
      <c r="R82" s="1133"/>
      <c r="S82" s="1133"/>
      <c r="T82" s="1133"/>
      <c r="U82" s="1133"/>
      <c r="AJ82" s="1133"/>
    </row>
    <row r="83" spans="1:36" ht="15.75" customHeight="1">
      <c r="A83" s="1094"/>
      <c r="B83" s="1094"/>
      <c r="C83" s="1130"/>
      <c r="D83" s="1133"/>
      <c r="E83" s="1133"/>
      <c r="F83" s="1133"/>
      <c r="G83" s="1133"/>
      <c r="H83" s="1133"/>
      <c r="I83" s="1133"/>
      <c r="J83" s="1133"/>
      <c r="K83" s="1133"/>
      <c r="L83" s="1133"/>
      <c r="M83" s="1133"/>
      <c r="N83" s="1133"/>
      <c r="O83" s="1133"/>
      <c r="P83" s="1133"/>
      <c r="Q83" s="1133"/>
      <c r="R83" s="1133"/>
      <c r="S83" s="1133"/>
      <c r="T83" s="1133"/>
      <c r="U83" s="1133"/>
      <c r="AJ83" s="1133"/>
    </row>
    <row r="84" spans="1:36" ht="15.75" customHeight="1">
      <c r="A84" s="1094"/>
      <c r="B84" s="1094"/>
      <c r="C84" s="1130"/>
      <c r="D84" s="1133"/>
      <c r="E84" s="1133"/>
      <c r="F84" s="1133"/>
      <c r="G84" s="1133"/>
      <c r="H84" s="1133"/>
      <c r="I84" s="1133"/>
      <c r="J84" s="1133"/>
      <c r="K84" s="1133"/>
      <c r="L84" s="1133"/>
      <c r="M84" s="1133"/>
      <c r="N84" s="1133"/>
      <c r="O84" s="1133"/>
      <c r="P84" s="1133"/>
      <c r="Q84" s="1133"/>
      <c r="R84" s="1133"/>
      <c r="S84" s="1133"/>
      <c r="T84" s="1133"/>
      <c r="U84" s="1133"/>
      <c r="AJ84" s="1133"/>
    </row>
    <row r="85" spans="1:36" ht="15.75" customHeight="1">
      <c r="A85" s="1094"/>
      <c r="B85" s="1094"/>
      <c r="C85" s="1130"/>
      <c r="D85" s="1133"/>
      <c r="E85" s="1133"/>
      <c r="F85" s="1133"/>
      <c r="G85" s="1133"/>
      <c r="H85" s="1133"/>
      <c r="I85" s="1133"/>
      <c r="J85" s="1133"/>
      <c r="K85" s="1133"/>
      <c r="L85" s="1133"/>
      <c r="M85" s="1133"/>
      <c r="N85" s="1133"/>
      <c r="O85" s="1133"/>
      <c r="P85" s="1133"/>
      <c r="Q85" s="1133"/>
      <c r="R85" s="1133"/>
      <c r="S85" s="1133"/>
      <c r="T85" s="1133"/>
      <c r="U85" s="1133"/>
      <c r="AJ85" s="1133"/>
    </row>
    <row r="86" spans="1:36" ht="15.75" customHeight="1">
      <c r="A86" s="1094"/>
      <c r="B86" s="1094"/>
      <c r="C86" s="1130"/>
      <c r="D86" s="1133"/>
      <c r="E86" s="1133"/>
      <c r="F86" s="1133"/>
      <c r="G86" s="1133"/>
      <c r="H86" s="1133"/>
      <c r="I86" s="1133"/>
      <c r="J86" s="1133"/>
      <c r="K86" s="1133"/>
      <c r="L86" s="1133"/>
      <c r="M86" s="1133"/>
      <c r="N86" s="1133"/>
      <c r="O86" s="1133"/>
      <c r="P86" s="1133"/>
      <c r="Q86" s="1133"/>
      <c r="R86" s="1133"/>
      <c r="S86" s="1133"/>
      <c r="T86" s="1133"/>
      <c r="U86" s="1133"/>
      <c r="AJ86" s="1133"/>
    </row>
    <row r="87" spans="1:36" ht="15.75" customHeight="1">
      <c r="A87" s="1094"/>
      <c r="B87" s="1094"/>
      <c r="C87" s="1130"/>
      <c r="D87" s="1133"/>
      <c r="E87" s="1133"/>
      <c r="F87" s="1133"/>
      <c r="G87" s="1133"/>
      <c r="H87" s="1133"/>
      <c r="I87" s="1133"/>
      <c r="J87" s="1133"/>
      <c r="K87" s="1133"/>
      <c r="L87" s="1133"/>
      <c r="M87" s="1133"/>
      <c r="N87" s="1133"/>
      <c r="O87" s="1133"/>
      <c r="P87" s="1133"/>
      <c r="Q87" s="1133"/>
      <c r="R87" s="1133"/>
      <c r="S87" s="1133"/>
      <c r="T87" s="1133"/>
      <c r="U87" s="1133"/>
      <c r="AJ87" s="1133"/>
    </row>
    <row r="88" spans="1:36" ht="15.75" customHeight="1">
      <c r="A88" s="1094"/>
      <c r="B88" s="1094"/>
      <c r="C88" s="1130"/>
      <c r="D88" s="1133"/>
      <c r="E88" s="1133"/>
      <c r="F88" s="1133"/>
      <c r="G88" s="1133"/>
      <c r="H88" s="1133"/>
      <c r="I88" s="1133"/>
      <c r="J88" s="1133"/>
      <c r="K88" s="1133"/>
      <c r="L88" s="1133"/>
      <c r="M88" s="1133"/>
      <c r="N88" s="1133"/>
      <c r="O88" s="1133"/>
      <c r="P88" s="1133"/>
      <c r="Q88" s="1133"/>
      <c r="R88" s="1133"/>
      <c r="S88" s="1133"/>
      <c r="T88" s="1133"/>
      <c r="U88" s="1133"/>
      <c r="AJ88" s="1133"/>
    </row>
    <row r="89" spans="1:36" ht="15.75" customHeight="1">
      <c r="A89" s="1094"/>
      <c r="B89" s="1094"/>
      <c r="C89" s="1130"/>
      <c r="D89" s="1133"/>
      <c r="E89" s="1133"/>
      <c r="F89" s="1133"/>
      <c r="G89" s="1133"/>
      <c r="H89" s="1133"/>
      <c r="I89" s="1133"/>
      <c r="J89" s="1133"/>
      <c r="K89" s="1133"/>
      <c r="L89" s="1133"/>
      <c r="M89" s="1133"/>
      <c r="N89" s="1133"/>
      <c r="O89" s="1133"/>
      <c r="P89" s="1133"/>
      <c r="Q89" s="1133"/>
      <c r="R89" s="1133"/>
      <c r="S89" s="1133"/>
      <c r="T89" s="1133"/>
      <c r="U89" s="1133"/>
      <c r="AJ89" s="1133"/>
    </row>
    <row r="90" spans="1:36" ht="15.75" customHeight="1">
      <c r="A90" s="1094"/>
      <c r="B90" s="1094"/>
      <c r="C90" s="1130"/>
      <c r="D90" s="1133"/>
      <c r="E90" s="1133"/>
      <c r="F90" s="1133"/>
      <c r="G90" s="1133"/>
      <c r="H90" s="1133"/>
      <c r="I90" s="1133"/>
      <c r="J90" s="1133"/>
      <c r="K90" s="1133"/>
      <c r="L90" s="1133"/>
      <c r="M90" s="1133"/>
      <c r="N90" s="1133"/>
      <c r="O90" s="1133"/>
      <c r="P90" s="1133"/>
      <c r="Q90" s="1133"/>
      <c r="R90" s="1133"/>
      <c r="S90" s="1133"/>
      <c r="T90" s="1133"/>
      <c r="U90" s="1133"/>
      <c r="AJ90" s="1133"/>
    </row>
    <row r="91" spans="1:36" ht="15.75" customHeight="1">
      <c r="A91" s="1094"/>
      <c r="B91" s="1094"/>
      <c r="C91" s="1130"/>
      <c r="D91" s="1133"/>
      <c r="E91" s="1133"/>
      <c r="F91" s="1133"/>
      <c r="G91" s="1133"/>
      <c r="H91" s="1133"/>
      <c r="I91" s="1133"/>
      <c r="J91" s="1133"/>
      <c r="K91" s="1133"/>
      <c r="L91" s="1133"/>
      <c r="M91" s="1133"/>
      <c r="N91" s="1133"/>
      <c r="O91" s="1133"/>
      <c r="P91" s="1133"/>
      <c r="Q91" s="1133"/>
      <c r="R91" s="1133"/>
      <c r="S91" s="1133"/>
      <c r="T91" s="1133"/>
      <c r="U91" s="1133"/>
      <c r="AJ91" s="1133"/>
    </row>
    <row r="92" spans="1:36" ht="15.75" customHeight="1">
      <c r="A92" s="1094"/>
      <c r="B92" s="1094"/>
      <c r="C92" s="1130"/>
      <c r="D92" s="1133"/>
      <c r="E92" s="1133"/>
      <c r="F92" s="1133"/>
      <c r="G92" s="1133"/>
      <c r="H92" s="1133"/>
      <c r="I92" s="1133"/>
      <c r="J92" s="1133"/>
      <c r="K92" s="1133"/>
      <c r="L92" s="1133"/>
      <c r="M92" s="1133"/>
      <c r="N92" s="1133"/>
      <c r="O92" s="1133"/>
      <c r="P92" s="1133"/>
      <c r="Q92" s="1133"/>
      <c r="R92" s="1133"/>
      <c r="S92" s="1133"/>
      <c r="T92" s="1133"/>
      <c r="U92" s="1133"/>
      <c r="AJ92" s="1133"/>
    </row>
    <row r="93" spans="1:36" ht="15.75" customHeight="1">
      <c r="A93" s="1094"/>
      <c r="B93" s="1094"/>
      <c r="C93" s="1130"/>
      <c r="D93" s="1133"/>
      <c r="E93" s="1133"/>
      <c r="F93" s="1133"/>
      <c r="G93" s="1133"/>
      <c r="H93" s="1133"/>
      <c r="I93" s="1133"/>
      <c r="J93" s="1133"/>
      <c r="K93" s="1133"/>
      <c r="L93" s="1133"/>
      <c r="M93" s="1133"/>
      <c r="N93" s="1133"/>
      <c r="O93" s="1133"/>
      <c r="P93" s="1133"/>
      <c r="Q93" s="1133"/>
      <c r="R93" s="1133"/>
      <c r="S93" s="1133"/>
      <c r="T93" s="1133"/>
      <c r="U93" s="1133"/>
      <c r="AJ93" s="1133"/>
    </row>
    <row r="94" spans="1:36" ht="15.75" customHeight="1">
      <c r="A94" s="1094"/>
      <c r="B94" s="1094"/>
      <c r="C94" s="1130"/>
      <c r="D94" s="1133"/>
      <c r="E94" s="1133"/>
      <c r="F94" s="1133"/>
      <c r="G94" s="1133"/>
      <c r="H94" s="1133"/>
      <c r="I94" s="1133"/>
      <c r="J94" s="1133"/>
      <c r="K94" s="1133"/>
      <c r="L94" s="1133"/>
      <c r="M94" s="1133"/>
      <c r="N94" s="1133"/>
      <c r="O94" s="1133"/>
      <c r="P94" s="1133"/>
      <c r="Q94" s="1133"/>
      <c r="R94" s="1133"/>
      <c r="S94" s="1133"/>
      <c r="T94" s="1133"/>
      <c r="U94" s="1133"/>
      <c r="AJ94" s="1133"/>
    </row>
    <row r="95" spans="1:36" ht="15.75" customHeight="1">
      <c r="A95" s="1094"/>
      <c r="B95" s="1094"/>
      <c r="C95" s="1130"/>
      <c r="D95" s="1133"/>
      <c r="E95" s="1133"/>
      <c r="F95" s="1133"/>
      <c r="G95" s="1133"/>
      <c r="H95" s="1133"/>
      <c r="I95" s="1133"/>
      <c r="J95" s="1133"/>
      <c r="K95" s="1133"/>
      <c r="L95" s="1133"/>
      <c r="M95" s="1133"/>
      <c r="N95" s="1133"/>
      <c r="O95" s="1133"/>
      <c r="P95" s="1133"/>
      <c r="Q95" s="1133"/>
      <c r="R95" s="1133"/>
      <c r="S95" s="1133"/>
      <c r="T95" s="1133"/>
      <c r="U95" s="1133"/>
      <c r="AJ95" s="1133"/>
    </row>
    <row r="96" spans="1:36" ht="15.75" customHeight="1">
      <c r="A96" s="1094"/>
      <c r="B96" s="1094"/>
      <c r="C96" s="1130"/>
      <c r="D96" s="1133"/>
      <c r="E96" s="1133"/>
      <c r="F96" s="1133"/>
      <c r="G96" s="1133"/>
      <c r="H96" s="1133"/>
      <c r="I96" s="1133"/>
      <c r="J96" s="1133"/>
      <c r="K96" s="1133"/>
      <c r="L96" s="1133"/>
      <c r="M96" s="1133"/>
      <c r="N96" s="1133"/>
      <c r="O96" s="1133"/>
      <c r="P96" s="1133"/>
      <c r="Q96" s="1133"/>
      <c r="R96" s="1133"/>
      <c r="S96" s="1133"/>
      <c r="T96" s="1133"/>
      <c r="U96" s="1133"/>
      <c r="AJ96" s="1133"/>
    </row>
    <row r="97" spans="1:36" ht="15.75" customHeight="1">
      <c r="A97" s="1094"/>
      <c r="B97" s="1094"/>
      <c r="C97" s="1130"/>
      <c r="D97" s="1133"/>
      <c r="E97" s="1133"/>
      <c r="F97" s="1133"/>
      <c r="G97" s="1133"/>
      <c r="H97" s="1133"/>
      <c r="I97" s="1133"/>
      <c r="J97" s="1133"/>
      <c r="K97" s="1133"/>
      <c r="L97" s="1133"/>
      <c r="M97" s="1133"/>
      <c r="N97" s="1133"/>
      <c r="O97" s="1133"/>
      <c r="P97" s="1133"/>
      <c r="Q97" s="1133"/>
      <c r="R97" s="1133"/>
      <c r="S97" s="1133"/>
      <c r="T97" s="1133"/>
      <c r="U97" s="1133"/>
      <c r="AJ97" s="1133"/>
    </row>
    <row r="98" spans="1:36" ht="15.75" customHeight="1">
      <c r="A98" s="1094"/>
      <c r="B98" s="1094"/>
      <c r="C98" s="1130"/>
      <c r="D98" s="1133"/>
      <c r="E98" s="1133"/>
      <c r="F98" s="1133"/>
      <c r="G98" s="1133"/>
      <c r="H98" s="1133"/>
      <c r="I98" s="1133"/>
      <c r="J98" s="1133"/>
      <c r="K98" s="1133"/>
      <c r="L98" s="1133"/>
      <c r="M98" s="1133"/>
      <c r="N98" s="1133"/>
      <c r="O98" s="1133"/>
      <c r="P98" s="1133"/>
      <c r="Q98" s="1133"/>
      <c r="R98" s="1133"/>
      <c r="S98" s="1133"/>
      <c r="T98" s="1133"/>
      <c r="U98" s="1133"/>
      <c r="AJ98" s="1133"/>
    </row>
    <row r="99" spans="1:36" ht="15.75" customHeight="1">
      <c r="A99" s="1094"/>
      <c r="B99" s="1094"/>
      <c r="C99" s="1130"/>
      <c r="D99" s="1133"/>
      <c r="E99" s="1133"/>
      <c r="F99" s="1133"/>
      <c r="G99" s="1133"/>
      <c r="H99" s="1133"/>
      <c r="I99" s="1133"/>
      <c r="J99" s="1133"/>
      <c r="K99" s="1133"/>
      <c r="L99" s="1133"/>
      <c r="M99" s="1133"/>
      <c r="N99" s="1133"/>
      <c r="O99" s="1133"/>
      <c r="P99" s="1133"/>
      <c r="Q99" s="1133"/>
      <c r="R99" s="1133"/>
      <c r="S99" s="1133"/>
      <c r="T99" s="1133"/>
      <c r="U99" s="1133"/>
      <c r="AJ99" s="1133"/>
    </row>
    <row r="100" spans="1:36" ht="15.75" customHeight="1">
      <c r="A100" s="1094"/>
      <c r="B100" s="1094"/>
      <c r="C100" s="1130"/>
      <c r="D100" s="1133"/>
      <c r="E100" s="1133"/>
      <c r="F100" s="1133"/>
      <c r="G100" s="1133"/>
      <c r="H100" s="1133"/>
      <c r="I100" s="1133"/>
      <c r="J100" s="1133"/>
      <c r="K100" s="1133"/>
      <c r="L100" s="1133"/>
      <c r="M100" s="1133"/>
      <c r="N100" s="1133"/>
      <c r="O100" s="1133"/>
      <c r="P100" s="1133"/>
      <c r="Q100" s="1133"/>
      <c r="R100" s="1133"/>
      <c r="S100" s="1133"/>
      <c r="T100" s="1133"/>
      <c r="U100" s="1133"/>
      <c r="AJ100" s="1133"/>
    </row>
    <row r="101" spans="1:36" ht="15.75" customHeight="1">
      <c r="A101" s="1094"/>
      <c r="B101" s="1094"/>
      <c r="C101" s="1130"/>
      <c r="D101" s="1133"/>
      <c r="E101" s="1133"/>
      <c r="F101" s="1133"/>
      <c r="G101" s="1133"/>
      <c r="H101" s="1133"/>
      <c r="I101" s="1133"/>
      <c r="J101" s="1133"/>
      <c r="K101" s="1133"/>
      <c r="L101" s="1133"/>
      <c r="M101" s="1133"/>
      <c r="N101" s="1133"/>
      <c r="O101" s="1133"/>
      <c r="P101" s="1133"/>
      <c r="Q101" s="1133"/>
      <c r="R101" s="1133"/>
      <c r="S101" s="1133"/>
      <c r="T101" s="1133"/>
      <c r="U101" s="1133"/>
      <c r="AJ101" s="1133"/>
    </row>
    <row r="102" spans="1:36" ht="15.75" customHeight="1">
      <c r="A102" s="1094"/>
      <c r="B102" s="1094"/>
      <c r="C102" s="1130"/>
      <c r="D102" s="1133"/>
      <c r="E102" s="1133"/>
      <c r="F102" s="1133"/>
      <c r="G102" s="1133"/>
      <c r="H102" s="1133"/>
      <c r="I102" s="1133"/>
      <c r="J102" s="1133"/>
      <c r="K102" s="1133"/>
      <c r="L102" s="1133"/>
      <c r="M102" s="1133"/>
      <c r="N102" s="1133"/>
      <c r="O102" s="1133"/>
      <c r="P102" s="1133"/>
      <c r="Q102" s="1133"/>
      <c r="R102" s="1133"/>
      <c r="S102" s="1133"/>
      <c r="T102" s="1133"/>
      <c r="U102" s="1133"/>
      <c r="AJ102" s="1133"/>
    </row>
    <row r="103" spans="1:36" ht="15.75" customHeight="1">
      <c r="A103" s="1094"/>
      <c r="B103" s="1094"/>
      <c r="C103" s="1130"/>
      <c r="D103" s="1133"/>
      <c r="E103" s="1133"/>
      <c r="F103" s="1133"/>
      <c r="G103" s="1133"/>
      <c r="H103" s="1133"/>
      <c r="I103" s="1133"/>
      <c r="J103" s="1133"/>
      <c r="K103" s="1133"/>
      <c r="L103" s="1133"/>
      <c r="M103" s="1133"/>
      <c r="N103" s="1133"/>
      <c r="O103" s="1133"/>
      <c r="P103" s="1133"/>
      <c r="Q103" s="1133"/>
      <c r="R103" s="1133"/>
      <c r="S103" s="1133"/>
      <c r="T103" s="1133"/>
      <c r="U103" s="1133"/>
      <c r="AJ103" s="1133"/>
    </row>
    <row r="104" spans="1:36" ht="15.75" customHeight="1">
      <c r="A104" s="1094"/>
      <c r="B104" s="1094"/>
      <c r="C104" s="1130"/>
      <c r="D104" s="1133"/>
      <c r="E104" s="1133"/>
      <c r="F104" s="1133"/>
      <c r="G104" s="1133"/>
      <c r="H104" s="1133"/>
      <c r="I104" s="1133"/>
      <c r="J104" s="1133"/>
      <c r="K104" s="1133"/>
      <c r="L104" s="1133"/>
      <c r="M104" s="1133"/>
      <c r="N104" s="1133"/>
      <c r="O104" s="1133"/>
      <c r="P104" s="1133"/>
      <c r="Q104" s="1133"/>
      <c r="R104" s="1133"/>
      <c r="S104" s="1133"/>
      <c r="T104" s="1133"/>
      <c r="U104" s="1133"/>
      <c r="AJ104" s="1133"/>
    </row>
    <row r="105" spans="1:36" ht="15.75" customHeight="1">
      <c r="A105" s="1094"/>
      <c r="B105" s="1094"/>
      <c r="C105" s="1130"/>
      <c r="D105" s="1133"/>
      <c r="E105" s="1133"/>
      <c r="F105" s="1133"/>
      <c r="G105" s="1133"/>
      <c r="H105" s="1133"/>
      <c r="I105" s="1133"/>
      <c r="J105" s="1133"/>
      <c r="K105" s="1133"/>
      <c r="L105" s="1133"/>
      <c r="M105" s="1133"/>
      <c r="N105" s="1133"/>
      <c r="O105" s="1133"/>
      <c r="P105" s="1133"/>
      <c r="Q105" s="1133"/>
      <c r="R105" s="1133"/>
      <c r="S105" s="1133"/>
      <c r="T105" s="1133"/>
      <c r="U105" s="1133"/>
      <c r="AJ105" s="1133"/>
    </row>
    <row r="106" spans="1:36" ht="15.75" customHeight="1">
      <c r="A106" s="1094"/>
      <c r="B106" s="1094"/>
      <c r="C106" s="1130"/>
      <c r="D106" s="1133"/>
      <c r="E106" s="1133"/>
      <c r="F106" s="1133"/>
      <c r="G106" s="1133"/>
      <c r="H106" s="1133"/>
      <c r="I106" s="1133"/>
      <c r="J106" s="1133"/>
      <c r="K106" s="1133"/>
      <c r="L106" s="1133"/>
      <c r="M106" s="1133"/>
      <c r="N106" s="1133"/>
      <c r="O106" s="1133"/>
      <c r="P106" s="1133"/>
      <c r="Q106" s="1133"/>
      <c r="R106" s="1133"/>
      <c r="S106" s="1133"/>
      <c r="T106" s="1133"/>
      <c r="U106" s="1133"/>
      <c r="AJ106" s="1133"/>
    </row>
    <row r="107" spans="1:36" ht="15.75" customHeight="1">
      <c r="A107" s="1094"/>
      <c r="B107" s="1094"/>
      <c r="C107" s="1130"/>
      <c r="D107" s="1133"/>
      <c r="E107" s="1133"/>
      <c r="F107" s="1133"/>
      <c r="G107" s="1133"/>
      <c r="H107" s="1133"/>
      <c r="I107" s="1133"/>
      <c r="J107" s="1133"/>
      <c r="K107" s="1133"/>
      <c r="L107" s="1133"/>
      <c r="M107" s="1133"/>
      <c r="N107" s="1133"/>
      <c r="O107" s="1133"/>
      <c r="P107" s="1133"/>
      <c r="Q107" s="1133"/>
      <c r="R107" s="1133"/>
      <c r="S107" s="1133"/>
      <c r="T107" s="1133"/>
      <c r="U107" s="1133"/>
      <c r="AJ107" s="1133"/>
    </row>
    <row r="108" spans="1:36" ht="15.75" customHeight="1">
      <c r="A108" s="1094"/>
      <c r="B108" s="1094"/>
      <c r="C108" s="1130"/>
      <c r="D108" s="1133"/>
      <c r="E108" s="1133"/>
      <c r="F108" s="1133"/>
      <c r="G108" s="1133"/>
      <c r="H108" s="1133"/>
      <c r="I108" s="1133"/>
      <c r="J108" s="1133"/>
      <c r="K108" s="1133"/>
      <c r="L108" s="1133"/>
      <c r="M108" s="1133"/>
      <c r="N108" s="1133"/>
      <c r="O108" s="1133"/>
      <c r="P108" s="1133"/>
      <c r="Q108" s="1133"/>
      <c r="R108" s="1133"/>
      <c r="S108" s="1133"/>
      <c r="T108" s="1133"/>
      <c r="U108" s="1133"/>
      <c r="AJ108" s="1133"/>
    </row>
    <row r="109" spans="1:36" ht="15.75" customHeight="1">
      <c r="A109" s="1094"/>
      <c r="B109" s="1094"/>
      <c r="C109" s="1130"/>
      <c r="D109" s="1133"/>
      <c r="E109" s="1133"/>
      <c r="F109" s="1133"/>
      <c r="G109" s="1133"/>
      <c r="H109" s="1133"/>
      <c r="I109" s="1133"/>
      <c r="J109" s="1133"/>
      <c r="K109" s="1133"/>
      <c r="L109" s="1133"/>
      <c r="M109" s="1133"/>
      <c r="N109" s="1133"/>
      <c r="O109" s="1133"/>
      <c r="P109" s="1133"/>
      <c r="Q109" s="1133"/>
      <c r="R109" s="1133"/>
      <c r="S109" s="1133"/>
      <c r="T109" s="1133"/>
      <c r="U109" s="1133"/>
      <c r="AJ109" s="1133"/>
    </row>
    <row r="110" spans="1:36" ht="15.75" customHeight="1">
      <c r="A110" s="1094"/>
      <c r="B110" s="1094"/>
      <c r="C110" s="1130"/>
      <c r="D110" s="1133"/>
      <c r="E110" s="1133"/>
      <c r="F110" s="1133"/>
      <c r="G110" s="1133"/>
      <c r="H110" s="1133"/>
      <c r="I110" s="1133"/>
      <c r="J110" s="1133"/>
      <c r="K110" s="1133"/>
      <c r="L110" s="1133"/>
      <c r="M110" s="1133"/>
      <c r="N110" s="1133"/>
      <c r="O110" s="1133"/>
      <c r="P110" s="1133"/>
      <c r="Q110" s="1133"/>
      <c r="R110" s="1133"/>
      <c r="S110" s="1133"/>
      <c r="T110" s="1133"/>
      <c r="U110" s="1133"/>
      <c r="AJ110" s="1133"/>
    </row>
    <row r="111" spans="1:36" ht="15.75" customHeight="1">
      <c r="A111" s="1094"/>
      <c r="B111" s="1094"/>
      <c r="C111" s="1130"/>
      <c r="D111" s="1133"/>
      <c r="E111" s="1133"/>
      <c r="F111" s="1133"/>
      <c r="G111" s="1133"/>
      <c r="H111" s="1133"/>
      <c r="I111" s="1133"/>
      <c r="J111" s="1133"/>
      <c r="K111" s="1133"/>
      <c r="L111" s="1133"/>
      <c r="M111" s="1133"/>
      <c r="N111" s="1133"/>
      <c r="O111" s="1133"/>
      <c r="P111" s="1133"/>
      <c r="Q111" s="1133"/>
      <c r="R111" s="1133"/>
      <c r="S111" s="1133"/>
      <c r="T111" s="1133"/>
      <c r="U111" s="1133"/>
      <c r="AJ111" s="1133"/>
    </row>
    <row r="112" spans="1:36" ht="15.75" customHeight="1">
      <c r="A112" s="1094"/>
      <c r="B112" s="1094"/>
      <c r="C112" s="1130"/>
      <c r="D112" s="1133"/>
      <c r="E112" s="1133"/>
      <c r="F112" s="1133"/>
      <c r="G112" s="1133"/>
      <c r="H112" s="1133"/>
      <c r="I112" s="1133"/>
      <c r="J112" s="1133"/>
      <c r="K112" s="1133"/>
      <c r="L112" s="1133"/>
      <c r="M112" s="1133"/>
      <c r="N112" s="1133"/>
      <c r="O112" s="1133"/>
      <c r="P112" s="1133"/>
      <c r="Q112" s="1133"/>
      <c r="R112" s="1133"/>
      <c r="S112" s="1133"/>
      <c r="T112" s="1133"/>
      <c r="U112" s="1133"/>
      <c r="AJ112" s="1133"/>
    </row>
    <row r="113" spans="1:36" ht="15.75" customHeight="1">
      <c r="A113" s="1094"/>
      <c r="B113" s="1094"/>
      <c r="C113" s="1130"/>
      <c r="D113" s="1133"/>
      <c r="E113" s="1133"/>
      <c r="F113" s="1133"/>
      <c r="G113" s="1133"/>
      <c r="H113" s="1133"/>
      <c r="I113" s="1133"/>
      <c r="J113" s="1133"/>
      <c r="K113" s="1133"/>
      <c r="L113" s="1133"/>
      <c r="M113" s="1133"/>
      <c r="N113" s="1133"/>
      <c r="O113" s="1133"/>
      <c r="P113" s="1133"/>
      <c r="Q113" s="1133"/>
      <c r="R113" s="1133"/>
      <c r="S113" s="1133"/>
      <c r="T113" s="1133"/>
      <c r="U113" s="1133"/>
      <c r="AJ113" s="1133"/>
    </row>
    <row r="114" spans="1:36" ht="15.75" customHeight="1">
      <c r="A114" s="1094"/>
      <c r="B114" s="1094"/>
      <c r="C114" s="1130"/>
      <c r="D114" s="1133"/>
      <c r="E114" s="1133"/>
      <c r="F114" s="1133"/>
      <c r="G114" s="1133"/>
      <c r="H114" s="1133"/>
      <c r="I114" s="1133"/>
      <c r="J114" s="1133"/>
      <c r="K114" s="1133"/>
      <c r="L114" s="1133"/>
      <c r="M114" s="1133"/>
      <c r="N114" s="1133"/>
      <c r="O114" s="1133"/>
      <c r="P114" s="1133"/>
      <c r="Q114" s="1133"/>
      <c r="R114" s="1133"/>
      <c r="S114" s="1133"/>
      <c r="T114" s="1133"/>
      <c r="U114" s="1133"/>
      <c r="AJ114" s="1133"/>
    </row>
    <row r="115" spans="1:36" ht="15.75" customHeight="1">
      <c r="A115" s="1094"/>
      <c r="B115" s="1094"/>
      <c r="C115" s="1130"/>
    </row>
    <row r="116" spans="1:36" ht="15.75" customHeight="1">
      <c r="A116" s="1094"/>
      <c r="B116" s="1094"/>
      <c r="C116" s="1130"/>
    </row>
    <row r="117" spans="1:36" ht="15.75" customHeight="1">
      <c r="A117" s="1094"/>
      <c r="B117" s="1094"/>
      <c r="C117" s="1130"/>
    </row>
    <row r="118" spans="1:36" ht="15.75" customHeight="1">
      <c r="A118" s="1094"/>
      <c r="B118" s="1094"/>
      <c r="C118" s="1130"/>
    </row>
    <row r="119" spans="1:36" ht="15.75" customHeight="1">
      <c r="A119" s="1094"/>
      <c r="B119" s="1094"/>
      <c r="C119" s="1130"/>
    </row>
  </sheetData>
  <mergeCells count="49">
    <mergeCell ref="DC49:DG49"/>
    <mergeCell ref="CD6:CD7"/>
    <mergeCell ref="CE6:CE7"/>
    <mergeCell ref="CF6:CF7"/>
    <mergeCell ref="CI6:CI7"/>
    <mergeCell ref="CJ6:CJ7"/>
    <mergeCell ref="CK6:CK7"/>
    <mergeCell ref="BT6:BT7"/>
    <mergeCell ref="BU6:BU7"/>
    <mergeCell ref="BV6:BV7"/>
    <mergeCell ref="CG6:CG7"/>
    <mergeCell ref="CH6:CH7"/>
    <mergeCell ref="CB6:CB7"/>
    <mergeCell ref="CC6:CC7"/>
    <mergeCell ref="BY6:BY7"/>
    <mergeCell ref="BZ6:BZ7"/>
    <mergeCell ref="BX6:BX7"/>
    <mergeCell ref="A74:DA74"/>
    <mergeCell ref="DA5:DA7"/>
    <mergeCell ref="AJ6:AJ7"/>
    <mergeCell ref="AY6:AY7"/>
    <mergeCell ref="BA6:BA7"/>
    <mergeCell ref="BB6:BO6"/>
    <mergeCell ref="AJ5:BO5"/>
    <mergeCell ref="CM5:CZ6"/>
    <mergeCell ref="U5:U7"/>
    <mergeCell ref="AZ6:AZ7"/>
    <mergeCell ref="BP6:BP7"/>
    <mergeCell ref="BQ6:BQ7"/>
    <mergeCell ref="BS6:BS7"/>
    <mergeCell ref="BP5:BS5"/>
    <mergeCell ref="CL5:CL7"/>
    <mergeCell ref="BR6:BR7"/>
    <mergeCell ref="A1:DA1"/>
    <mergeCell ref="D6:D7"/>
    <mergeCell ref="E6:R6"/>
    <mergeCell ref="T6:T7"/>
    <mergeCell ref="A2:DA2"/>
    <mergeCell ref="V6:AI6"/>
    <mergeCell ref="AK6:AX6"/>
    <mergeCell ref="A5:A7"/>
    <mergeCell ref="B5:B7"/>
    <mergeCell ref="C5:C7"/>
    <mergeCell ref="A3:DA3"/>
    <mergeCell ref="S6:S7"/>
    <mergeCell ref="BW5:BW7"/>
    <mergeCell ref="BT5:BV5"/>
    <mergeCell ref="BX5:CK5"/>
    <mergeCell ref="CA6:CA7"/>
  </mergeCells>
  <printOptions horizontalCentered="1"/>
  <pageMargins left="0.39370078740157483" right="0.19685039370078741" top="0.39370078740157483" bottom="0.39370078740157483" header="0.19685039370078741" footer="0.27559055118110237"/>
  <pageSetup paperSize="9" scale="80" orientation="portrait" r:id="rId1"/>
  <header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G200"/>
  <sheetViews>
    <sheetView topLeftCell="A2" zoomScale="85" zoomScaleNormal="85" zoomScaleSheetLayoutView="85" workbookViewId="0">
      <pane ySplit="8" topLeftCell="A10" activePane="bottomLeft" state="frozen"/>
      <selection activeCell="A2" sqref="A2"/>
      <selection pane="bottomLeft" activeCell="DG16" sqref="DG16"/>
    </sheetView>
  </sheetViews>
  <sheetFormatPr defaultColWidth="9" defaultRowHeight="16.5" customHeight="1"/>
  <cols>
    <col min="1" max="1" width="4.109375" style="1157" customWidth="1"/>
    <col min="2" max="2" width="32.6640625" style="1151" customWidth="1"/>
    <col min="3" max="3" width="6" style="1151" customWidth="1"/>
    <col min="4" max="4" width="6.77734375" style="1151" hidden="1" customWidth="1"/>
    <col min="5" max="6" width="7.21875" style="1151" hidden="1" customWidth="1"/>
    <col min="7" max="7" width="8" style="1151" hidden="1" customWidth="1"/>
    <col min="8" max="8" width="8.77734375" style="1151" hidden="1" customWidth="1"/>
    <col min="9" max="9" width="7.88671875" style="1151" hidden="1" customWidth="1"/>
    <col min="10" max="10" width="7.77734375" style="1151" hidden="1" customWidth="1"/>
    <col min="11" max="11" width="7" style="1151" hidden="1" customWidth="1"/>
    <col min="12" max="12" width="6.21875" style="1151" hidden="1" customWidth="1"/>
    <col min="13" max="14" width="6.77734375" style="1151" hidden="1" customWidth="1"/>
    <col min="15" max="15" width="7" style="1151" hidden="1" customWidth="1"/>
    <col min="16" max="16" width="8.109375" style="1151" hidden="1" customWidth="1"/>
    <col min="17" max="17" width="7.88671875" style="1151" hidden="1" customWidth="1"/>
    <col min="18" max="19" width="6.77734375" style="1151" hidden="1" customWidth="1"/>
    <col min="20" max="20" width="8.21875" style="1152" hidden="1" customWidth="1"/>
    <col min="21" max="21" width="6.77734375" style="1151" hidden="1" customWidth="1"/>
    <col min="22" max="23" width="7.21875" style="1151" hidden="1" customWidth="1"/>
    <col min="24" max="24" width="8" style="1151" hidden="1" customWidth="1"/>
    <col min="25" max="25" width="8.77734375" style="1151" hidden="1" customWidth="1"/>
    <col min="26" max="26" width="7.88671875" style="1151" hidden="1" customWidth="1"/>
    <col min="27" max="27" width="7.77734375" style="1151" hidden="1" customWidth="1"/>
    <col min="28" max="28" width="7" style="1151" hidden="1" customWidth="1"/>
    <col min="29" max="29" width="6.21875" style="1151" hidden="1" customWidth="1"/>
    <col min="30" max="30" width="8.77734375" style="1151" hidden="1" customWidth="1"/>
    <col min="31" max="31" width="6.77734375" style="1151" hidden="1" customWidth="1"/>
    <col min="32" max="32" width="7" style="1151" hidden="1" customWidth="1"/>
    <col min="33" max="33" width="8.109375" style="1151" hidden="1" customWidth="1"/>
    <col min="34" max="34" width="7.88671875" style="1151" hidden="1" customWidth="1"/>
    <col min="35" max="37" width="6.77734375" style="1151" hidden="1" customWidth="1"/>
    <col min="38" max="38" width="6.88671875" style="1151" hidden="1" customWidth="1"/>
    <col min="39" max="39" width="6.77734375" style="1151" hidden="1" customWidth="1"/>
    <col min="40" max="40" width="7.109375" style="1151" hidden="1" customWidth="1"/>
    <col min="41" max="41" width="6.77734375" style="1151" hidden="1" customWidth="1"/>
    <col min="42" max="43" width="7" style="1151" hidden="1" customWidth="1"/>
    <col min="44" max="45" width="6.88671875" style="1151" hidden="1" customWidth="1"/>
    <col min="46" max="46" width="7.109375" style="1151" hidden="1" customWidth="1"/>
    <col min="47" max="47" width="6.77734375" style="1151" hidden="1" customWidth="1"/>
    <col min="48" max="48" width="6.88671875" style="1151" hidden="1" customWidth="1"/>
    <col min="49" max="49" width="7.109375" style="1151" hidden="1" customWidth="1"/>
    <col min="50" max="50" width="6.88671875" style="1151" hidden="1" customWidth="1"/>
    <col min="51" max="51" width="7.21875" style="1151" hidden="1" customWidth="1"/>
    <col min="52" max="52" width="8.33203125" style="1151" customWidth="1"/>
    <col min="53" max="54" width="6.77734375" style="1151" hidden="1" customWidth="1"/>
    <col min="55" max="55" width="6.88671875" style="1151" hidden="1" customWidth="1"/>
    <col min="56" max="56" width="6.77734375" style="1151" hidden="1" customWidth="1"/>
    <col min="57" max="57" width="7.109375" style="1151" hidden="1" customWidth="1"/>
    <col min="58" max="58" width="6.77734375" style="1151" hidden="1" customWidth="1"/>
    <col min="59" max="60" width="7" style="1151" hidden="1" customWidth="1"/>
    <col min="61" max="62" width="6.88671875" style="1151" hidden="1" customWidth="1"/>
    <col min="63" max="63" width="7.109375" style="1151" hidden="1" customWidth="1"/>
    <col min="64" max="64" width="6.77734375" style="1151" hidden="1" customWidth="1"/>
    <col min="65" max="65" width="6.88671875" style="1151" hidden="1" customWidth="1"/>
    <col min="66" max="66" width="7.109375" style="1151" hidden="1" customWidth="1"/>
    <col min="67" max="67" width="6.88671875" style="1151" hidden="1" customWidth="1"/>
    <col min="68" max="68" width="7.33203125" style="1151" customWidth="1"/>
    <col min="69" max="69" width="7.33203125" style="1151" hidden="1" customWidth="1"/>
    <col min="70" max="71" width="7.33203125" style="1151" customWidth="1"/>
    <col min="72" max="74" width="8.109375" style="1151" customWidth="1"/>
    <col min="75" max="75" width="7.88671875" style="1151" hidden="1" customWidth="1"/>
    <col min="76" max="76" width="6.5546875" style="1151" hidden="1" customWidth="1"/>
    <col min="77" max="77" width="7.33203125" style="1151" hidden="1" customWidth="1"/>
    <col min="78" max="78" width="7.44140625" style="1151" hidden="1" customWidth="1"/>
    <col min="79" max="79" width="8" style="1151" hidden="1" customWidth="1"/>
    <col min="80" max="80" width="7.5546875" style="1151" hidden="1" customWidth="1"/>
    <col min="81" max="81" width="6.5546875" style="1151" hidden="1" customWidth="1"/>
    <col min="82" max="82" width="7" style="1151" hidden="1" customWidth="1"/>
    <col min="83" max="86" width="6.5546875" style="1151" hidden="1" customWidth="1"/>
    <col min="87" max="87" width="7" style="1151" hidden="1" customWidth="1"/>
    <col min="88" max="89" width="6.5546875" style="1151" hidden="1" customWidth="1"/>
    <col min="90" max="90" width="6.33203125" style="1151" hidden="1" customWidth="1"/>
    <col min="91" max="91" width="6.77734375" style="1151" hidden="1" customWidth="1"/>
    <col min="92" max="93" width="6.21875" style="1151" hidden="1" customWidth="1"/>
    <col min="94" max="94" width="6.6640625" style="1151" hidden="1" customWidth="1"/>
    <col min="95" max="95" width="5.77734375" style="1151" hidden="1" customWidth="1"/>
    <col min="96" max="96" width="6.77734375" style="1151" hidden="1" customWidth="1"/>
    <col min="97" max="99" width="6.21875" style="1151" hidden="1" customWidth="1"/>
    <col min="100" max="100" width="5.77734375" style="1151" hidden="1" customWidth="1"/>
    <col min="101" max="101" width="6.77734375" style="1151" hidden="1" customWidth="1"/>
    <col min="102" max="102" width="6.21875" style="1151" hidden="1" customWidth="1"/>
    <col min="103" max="103" width="5.77734375" style="1151" hidden="1" customWidth="1"/>
    <col min="104" max="104" width="5.6640625" style="1151" hidden="1" customWidth="1"/>
    <col min="105" max="105" width="6.77734375" style="1151" hidden="1" customWidth="1"/>
    <col min="106" max="107" width="7.33203125" style="1151" hidden="1" customWidth="1"/>
    <col min="108" max="108" width="7.77734375" style="1151" hidden="1" customWidth="1"/>
    <col min="109" max="109" width="4.5546875" style="1151" customWidth="1"/>
    <col min="110" max="110" width="9" style="1357" customWidth="1"/>
    <col min="111" max="111" width="10.33203125" style="657" bestFit="1" customWidth="1"/>
    <col min="112" max="16384" width="9" style="657"/>
  </cols>
  <sheetData>
    <row r="1" spans="1:110" s="1137" customFormat="1" ht="15.75" customHeight="1">
      <c r="A1" s="3111" t="s">
        <v>342</v>
      </c>
      <c r="B1" s="3111"/>
      <c r="C1" s="808"/>
      <c r="D1" s="808"/>
      <c r="E1" s="808"/>
      <c r="F1" s="808"/>
      <c r="G1" s="808"/>
      <c r="H1" s="808"/>
      <c r="I1" s="808"/>
      <c r="J1" s="808"/>
      <c r="K1" s="808"/>
      <c r="L1" s="808"/>
      <c r="M1" s="808"/>
      <c r="N1" s="808"/>
      <c r="O1" s="808"/>
      <c r="P1" s="808"/>
      <c r="Q1" s="808"/>
      <c r="R1" s="808"/>
      <c r="S1" s="808"/>
      <c r="T1" s="808"/>
      <c r="U1" s="808"/>
      <c r="V1" s="808"/>
      <c r="W1" s="808"/>
      <c r="X1" s="808"/>
      <c r="Y1" s="808"/>
      <c r="Z1" s="808"/>
      <c r="AA1" s="808"/>
      <c r="AB1" s="808"/>
      <c r="AC1" s="808"/>
      <c r="AD1" s="808"/>
      <c r="AE1" s="808"/>
      <c r="AF1" s="808"/>
      <c r="AG1" s="808"/>
      <c r="AH1" s="808"/>
      <c r="AI1" s="808"/>
      <c r="AJ1" s="808"/>
      <c r="AK1" s="808"/>
      <c r="AL1" s="808"/>
      <c r="AM1" s="808"/>
      <c r="AN1" s="808"/>
      <c r="AO1" s="808"/>
      <c r="AP1" s="808"/>
      <c r="AQ1" s="808"/>
      <c r="AR1" s="808"/>
      <c r="AS1" s="808"/>
      <c r="AT1" s="808"/>
      <c r="AU1" s="808"/>
      <c r="AV1" s="808"/>
      <c r="AW1" s="808"/>
      <c r="AX1" s="808"/>
      <c r="AY1" s="808"/>
      <c r="AZ1" s="808"/>
      <c r="BA1" s="808"/>
      <c r="BB1" s="808"/>
      <c r="BC1" s="808"/>
      <c r="BD1" s="808"/>
      <c r="BE1" s="808"/>
      <c r="BF1" s="808"/>
      <c r="BG1" s="808"/>
      <c r="BH1" s="808"/>
      <c r="BI1" s="808"/>
      <c r="BJ1" s="808"/>
      <c r="BK1" s="808"/>
      <c r="BL1" s="808"/>
      <c r="BM1" s="808"/>
      <c r="BN1" s="808"/>
      <c r="BO1" s="808"/>
      <c r="BP1" s="808"/>
      <c r="BQ1" s="808"/>
      <c r="BR1" s="808"/>
      <c r="BS1" s="808"/>
      <c r="BT1" s="808"/>
      <c r="BU1" s="808"/>
      <c r="BV1" s="808"/>
      <c r="BW1" s="808"/>
      <c r="BX1" s="808"/>
      <c r="BY1" s="808"/>
      <c r="BZ1" s="808"/>
      <c r="CA1" s="808"/>
      <c r="CB1" s="808"/>
      <c r="CC1" s="808"/>
      <c r="CD1" s="808"/>
      <c r="CE1" s="808"/>
      <c r="CF1" s="808"/>
      <c r="CG1" s="808"/>
      <c r="CH1" s="808"/>
      <c r="CI1" s="808"/>
      <c r="CJ1" s="808"/>
      <c r="CK1" s="808"/>
      <c r="CL1" s="808"/>
      <c r="CM1" s="808"/>
      <c r="CN1" s="808"/>
      <c r="CO1" s="808"/>
      <c r="CP1" s="808"/>
      <c r="CQ1" s="808"/>
      <c r="CR1" s="808"/>
      <c r="CS1" s="808"/>
      <c r="CT1" s="808"/>
      <c r="CU1" s="808"/>
      <c r="CV1" s="808"/>
      <c r="CW1" s="808"/>
      <c r="CX1" s="808"/>
      <c r="CY1" s="808"/>
      <c r="CZ1" s="808"/>
      <c r="DA1" s="808"/>
      <c r="DB1" s="808"/>
      <c r="DC1" s="808"/>
      <c r="DD1" s="808"/>
      <c r="DE1" s="808"/>
      <c r="DF1" s="1357"/>
    </row>
    <row r="2" spans="1:110" s="1137" customFormat="1" ht="18.75" customHeight="1">
      <c r="A2" s="3112" t="s">
        <v>406</v>
      </c>
      <c r="B2" s="3112"/>
      <c r="C2" s="3112"/>
      <c r="D2" s="3112"/>
      <c r="E2" s="3112"/>
      <c r="F2" s="3112"/>
      <c r="G2" s="3112"/>
      <c r="H2" s="3112"/>
      <c r="I2" s="3112"/>
      <c r="J2" s="3112"/>
      <c r="K2" s="3112"/>
      <c r="L2" s="3112"/>
      <c r="M2" s="3112"/>
      <c r="N2" s="3112"/>
      <c r="O2" s="3112"/>
      <c r="P2" s="3112"/>
      <c r="Q2" s="3112"/>
      <c r="R2" s="3112"/>
      <c r="S2" s="3112"/>
      <c r="T2" s="3112"/>
      <c r="U2" s="3112"/>
      <c r="V2" s="3112"/>
      <c r="W2" s="3112"/>
      <c r="X2" s="3112"/>
      <c r="Y2" s="3112"/>
      <c r="Z2" s="3112"/>
      <c r="AA2" s="3112"/>
      <c r="AB2" s="3112"/>
      <c r="AC2" s="3112"/>
      <c r="AD2" s="3112"/>
      <c r="AE2" s="3112"/>
      <c r="AF2" s="3112"/>
      <c r="AG2" s="3112"/>
      <c r="AH2" s="3112"/>
      <c r="AI2" s="3112"/>
      <c r="AJ2" s="3112"/>
      <c r="AK2" s="3112"/>
      <c r="AL2" s="3112"/>
      <c r="AM2" s="3112"/>
      <c r="AN2" s="3112"/>
      <c r="AO2" s="3112"/>
      <c r="AP2" s="3112"/>
      <c r="AQ2" s="3112"/>
      <c r="AR2" s="3112"/>
      <c r="AS2" s="3112"/>
      <c r="AT2" s="3112"/>
      <c r="AU2" s="3112"/>
      <c r="AV2" s="3112"/>
      <c r="AW2" s="3112"/>
      <c r="AX2" s="3112"/>
      <c r="AY2" s="3112"/>
      <c r="AZ2" s="3112"/>
      <c r="BA2" s="3112"/>
      <c r="BB2" s="3112"/>
      <c r="BC2" s="3112"/>
      <c r="BD2" s="3112"/>
      <c r="BE2" s="3112"/>
      <c r="BF2" s="3112"/>
      <c r="BG2" s="3112"/>
      <c r="BH2" s="3112"/>
      <c r="BI2" s="3112"/>
      <c r="BJ2" s="3112"/>
      <c r="BK2" s="3112"/>
      <c r="BL2" s="3112"/>
      <c r="BM2" s="3112"/>
      <c r="BN2" s="3112"/>
      <c r="BO2" s="3112"/>
      <c r="BP2" s="3112"/>
      <c r="BQ2" s="3112"/>
      <c r="BR2" s="3112"/>
      <c r="BS2" s="3112"/>
      <c r="BT2" s="3112"/>
      <c r="BU2" s="3112"/>
      <c r="BV2" s="3112"/>
      <c r="BW2" s="3112"/>
      <c r="BX2" s="3112"/>
      <c r="BY2" s="3112"/>
      <c r="BZ2" s="3112"/>
      <c r="CA2" s="3112"/>
      <c r="CB2" s="3112"/>
      <c r="CC2" s="3112"/>
      <c r="CD2" s="3112"/>
      <c r="CE2" s="3112"/>
      <c r="CF2" s="3112"/>
      <c r="CG2" s="3112"/>
      <c r="CH2" s="3112"/>
      <c r="CI2" s="3112"/>
      <c r="CJ2" s="3112"/>
      <c r="CK2" s="3112"/>
      <c r="CL2" s="3112"/>
      <c r="CM2" s="3112"/>
      <c r="CN2" s="3112"/>
      <c r="CO2" s="3112"/>
      <c r="CP2" s="3112"/>
      <c r="CQ2" s="3112"/>
      <c r="CR2" s="3112"/>
      <c r="CS2" s="3112"/>
      <c r="CT2" s="3112"/>
      <c r="CU2" s="3112"/>
      <c r="CV2" s="3112"/>
      <c r="CW2" s="3112"/>
      <c r="CX2" s="3112"/>
      <c r="CY2" s="3112"/>
      <c r="CZ2" s="3112"/>
      <c r="DA2" s="3112"/>
      <c r="DB2" s="3112"/>
      <c r="DC2" s="3112"/>
      <c r="DD2" s="3112"/>
      <c r="DE2" s="3112"/>
      <c r="DF2" s="1357"/>
    </row>
    <row r="3" spans="1:110" s="1137" customFormat="1" ht="18.75" customHeight="1">
      <c r="A3" s="3113" t="str">
        <f>'B9. Y TE'!A3:CZ3</f>
        <v>(Kèm theo Báo cáo số 2666/BC-UBND, ngày 09 tháng 9 năm 2024 của Ủy ban nhân dân huyện Mường Tè)</v>
      </c>
      <c r="B3" s="3113"/>
      <c r="C3" s="3113"/>
      <c r="D3" s="3113"/>
      <c r="E3" s="3113"/>
      <c r="F3" s="3113"/>
      <c r="G3" s="3113"/>
      <c r="H3" s="3113"/>
      <c r="I3" s="3113"/>
      <c r="J3" s="3113"/>
      <c r="K3" s="3113"/>
      <c r="L3" s="3113"/>
      <c r="M3" s="3113"/>
      <c r="N3" s="3113"/>
      <c r="O3" s="3113"/>
      <c r="P3" s="3113"/>
      <c r="Q3" s="3113"/>
      <c r="R3" s="3113"/>
      <c r="S3" s="3113"/>
      <c r="T3" s="3113"/>
      <c r="U3" s="3113"/>
      <c r="V3" s="3113"/>
      <c r="W3" s="3113"/>
      <c r="X3" s="3113"/>
      <c r="Y3" s="3113"/>
      <c r="Z3" s="3113"/>
      <c r="AA3" s="3113"/>
      <c r="AB3" s="3113"/>
      <c r="AC3" s="3113"/>
      <c r="AD3" s="3113"/>
      <c r="AE3" s="3113"/>
      <c r="AF3" s="3113"/>
      <c r="AG3" s="3113"/>
      <c r="AH3" s="3113"/>
      <c r="AI3" s="3113"/>
      <c r="AJ3" s="3113"/>
      <c r="AK3" s="3113"/>
      <c r="AL3" s="3113"/>
      <c r="AM3" s="3113"/>
      <c r="AN3" s="3113"/>
      <c r="AO3" s="3113"/>
      <c r="AP3" s="3113"/>
      <c r="AQ3" s="3113"/>
      <c r="AR3" s="3113"/>
      <c r="AS3" s="3113"/>
      <c r="AT3" s="3113"/>
      <c r="AU3" s="3113"/>
      <c r="AV3" s="3113"/>
      <c r="AW3" s="3113"/>
      <c r="AX3" s="3113"/>
      <c r="AY3" s="3113"/>
      <c r="AZ3" s="3113"/>
      <c r="BA3" s="3113"/>
      <c r="BB3" s="3113"/>
      <c r="BC3" s="3113"/>
      <c r="BD3" s="3113"/>
      <c r="BE3" s="3113"/>
      <c r="BF3" s="3113"/>
      <c r="BG3" s="3113"/>
      <c r="BH3" s="3113"/>
      <c r="BI3" s="3113"/>
      <c r="BJ3" s="3113"/>
      <c r="BK3" s="3113"/>
      <c r="BL3" s="3113"/>
      <c r="BM3" s="3113"/>
      <c r="BN3" s="3113"/>
      <c r="BO3" s="3113"/>
      <c r="BP3" s="3113"/>
      <c r="BQ3" s="3113"/>
      <c r="BR3" s="3113"/>
      <c r="BS3" s="3113"/>
      <c r="BT3" s="3113"/>
      <c r="BU3" s="3113"/>
      <c r="BV3" s="3113"/>
      <c r="BW3" s="3113"/>
      <c r="BX3" s="3113"/>
      <c r="BY3" s="3113"/>
      <c r="BZ3" s="3113"/>
      <c r="CA3" s="3113"/>
      <c r="CB3" s="3113"/>
      <c r="CC3" s="3113"/>
      <c r="CD3" s="3113"/>
      <c r="CE3" s="3113"/>
      <c r="CF3" s="3113"/>
      <c r="CG3" s="3113"/>
      <c r="CH3" s="3113"/>
      <c r="CI3" s="3113"/>
      <c r="CJ3" s="3113"/>
      <c r="CK3" s="3113"/>
      <c r="CL3" s="3113"/>
      <c r="CM3" s="3113"/>
      <c r="CN3" s="3113"/>
      <c r="CO3" s="3113"/>
      <c r="CP3" s="3113"/>
      <c r="CQ3" s="3113"/>
      <c r="CR3" s="3113"/>
      <c r="CS3" s="3113"/>
      <c r="CT3" s="3113"/>
      <c r="CU3" s="3113"/>
      <c r="CV3" s="3113"/>
      <c r="CW3" s="3113"/>
      <c r="CX3" s="3113"/>
      <c r="CY3" s="3113"/>
      <c r="CZ3" s="3113"/>
      <c r="DA3" s="3113"/>
      <c r="DB3" s="3113"/>
      <c r="DC3" s="3113"/>
      <c r="DD3" s="3113"/>
      <c r="DE3" s="3113"/>
      <c r="DF3" s="1357"/>
    </row>
    <row r="4" spans="1:110" s="689" customFormat="1" ht="21.75" hidden="1" customHeight="1">
      <c r="A4" s="16"/>
      <c r="B4" s="869"/>
      <c r="C4" s="1138"/>
      <c r="D4" s="1138"/>
      <c r="E4" s="1138"/>
      <c r="F4" s="1138"/>
      <c r="G4" s="1138"/>
      <c r="H4" s="1138"/>
      <c r="I4" s="1138"/>
      <c r="J4" s="1138"/>
      <c r="K4" s="1138"/>
      <c r="L4" s="1138"/>
      <c r="M4" s="1138"/>
      <c r="N4" s="1138"/>
      <c r="O4" s="1138"/>
      <c r="P4" s="1138"/>
      <c r="Q4" s="1138"/>
      <c r="R4" s="1138"/>
      <c r="S4" s="1138"/>
      <c r="T4" s="1218"/>
      <c r="U4" s="1138"/>
      <c r="V4" s="1138"/>
      <c r="W4" s="1138"/>
      <c r="X4" s="1138"/>
      <c r="Y4" s="1138"/>
      <c r="Z4" s="1138"/>
      <c r="AA4" s="1138"/>
      <c r="AB4" s="1138"/>
      <c r="AC4" s="1138"/>
      <c r="AD4" s="1138"/>
      <c r="AE4" s="1138"/>
      <c r="AF4" s="1138"/>
      <c r="AG4" s="1138"/>
      <c r="AH4" s="1138"/>
      <c r="AI4" s="1138"/>
      <c r="AJ4" s="1138"/>
      <c r="AK4" s="1138"/>
      <c r="AL4" s="1138"/>
      <c r="AM4" s="1138"/>
      <c r="AN4" s="1138"/>
      <c r="AO4" s="1138"/>
      <c r="AP4" s="1138"/>
      <c r="AQ4" s="1138"/>
      <c r="AR4" s="1138"/>
      <c r="AS4" s="1138"/>
      <c r="AT4" s="1138"/>
      <c r="AU4" s="1138"/>
      <c r="AV4" s="1138"/>
      <c r="AW4" s="1138"/>
      <c r="AX4" s="1138"/>
      <c r="AY4" s="1138"/>
      <c r="AZ4" s="1138"/>
      <c r="BA4" s="1138"/>
      <c r="BB4" s="1138"/>
      <c r="BC4" s="1138"/>
      <c r="BD4" s="1138"/>
      <c r="BE4" s="1138"/>
      <c r="BF4" s="1138"/>
      <c r="BG4" s="1138"/>
      <c r="BH4" s="1138"/>
      <c r="BI4" s="1138"/>
      <c r="BJ4" s="1138"/>
      <c r="BK4" s="1138"/>
      <c r="BL4" s="1138"/>
      <c r="BM4" s="1138"/>
      <c r="BN4" s="1138"/>
      <c r="BO4" s="1138"/>
      <c r="BP4" s="1138"/>
      <c r="BQ4" s="1138"/>
      <c r="BR4" s="1138"/>
      <c r="BS4" s="1138"/>
      <c r="BT4" s="1138"/>
      <c r="BU4" s="1138"/>
      <c r="BV4" s="1138"/>
      <c r="BW4" s="1138"/>
      <c r="BX4" s="1138"/>
      <c r="BY4" s="1138"/>
      <c r="BZ4" s="1138"/>
      <c r="CA4" s="1138"/>
      <c r="CB4" s="1138"/>
      <c r="CC4" s="1138"/>
      <c r="CD4" s="1138"/>
      <c r="CE4" s="1138"/>
      <c r="CF4" s="1138"/>
      <c r="CG4" s="1138"/>
      <c r="CH4" s="1138"/>
      <c r="CI4" s="1138"/>
      <c r="CJ4" s="1138"/>
      <c r="CK4" s="1138"/>
      <c r="CL4" s="1138"/>
      <c r="CM4" s="1138"/>
      <c r="CN4" s="1138"/>
      <c r="CO4" s="1138"/>
      <c r="CP4" s="1138"/>
      <c r="CQ4" s="1138"/>
      <c r="CR4" s="1138"/>
      <c r="CS4" s="1138"/>
      <c r="CT4" s="1138"/>
      <c r="CU4" s="1138"/>
      <c r="CV4" s="1138"/>
      <c r="CW4" s="1138"/>
      <c r="CX4" s="1138"/>
      <c r="CY4" s="1138"/>
      <c r="CZ4" s="1138"/>
      <c r="DA4" s="1138"/>
      <c r="DB4" s="1138"/>
      <c r="DC4" s="1138"/>
      <c r="DD4" s="1137"/>
      <c r="DE4" s="1137"/>
      <c r="DF4" s="1357"/>
    </row>
    <row r="5" spans="1:110" s="689" customFormat="1" ht="16.5" customHeight="1">
      <c r="A5" s="16"/>
      <c r="B5" s="869"/>
      <c r="C5" s="1138"/>
      <c r="D5" s="1139"/>
      <c r="E5" s="1138"/>
      <c r="F5" s="1138"/>
      <c r="G5" s="1138"/>
      <c r="H5" s="1138"/>
      <c r="I5" s="1138"/>
      <c r="J5" s="1138"/>
      <c r="K5" s="1138"/>
      <c r="L5" s="1138"/>
      <c r="M5" s="1138"/>
      <c r="N5" s="1138"/>
      <c r="O5" s="1138"/>
      <c r="P5" s="1138"/>
      <c r="Q5" s="1138"/>
      <c r="R5" s="1138"/>
      <c r="S5" s="1138"/>
      <c r="T5" s="1218"/>
      <c r="U5" s="1138"/>
      <c r="V5" s="1138"/>
      <c r="W5" s="1138"/>
      <c r="X5" s="1138"/>
      <c r="Y5" s="1138"/>
      <c r="Z5" s="1138"/>
      <c r="AA5" s="1138"/>
      <c r="AB5" s="1138"/>
      <c r="AC5" s="1138"/>
      <c r="AD5" s="1138"/>
      <c r="AE5" s="1138"/>
      <c r="AF5" s="1138"/>
      <c r="AG5" s="1138"/>
      <c r="AH5" s="1138"/>
      <c r="AI5" s="1138"/>
      <c r="AJ5" s="1138"/>
      <c r="AK5" s="1138"/>
      <c r="AL5" s="1138"/>
      <c r="AM5" s="1138"/>
      <c r="AN5" s="1138"/>
      <c r="AO5" s="1138"/>
      <c r="AP5" s="1138"/>
      <c r="AQ5" s="1138"/>
      <c r="AR5" s="1138"/>
      <c r="AS5" s="1138"/>
      <c r="AT5" s="1138"/>
      <c r="AU5" s="1138"/>
      <c r="AV5" s="1138"/>
      <c r="AW5" s="1138"/>
      <c r="AX5" s="1138"/>
      <c r="AY5" s="1138"/>
      <c r="AZ5" s="1138"/>
      <c r="BA5" s="1138"/>
      <c r="BB5" s="1138"/>
      <c r="BC5" s="1138"/>
      <c r="BD5" s="1138"/>
      <c r="BE5" s="1138"/>
      <c r="BF5" s="1138"/>
      <c r="BG5" s="1138"/>
      <c r="BH5" s="1138"/>
      <c r="BI5" s="1138"/>
      <c r="BJ5" s="1138"/>
      <c r="BK5" s="1138"/>
      <c r="BL5" s="1138"/>
      <c r="BM5" s="1138"/>
      <c r="BN5" s="1138"/>
      <c r="BO5" s="1138"/>
      <c r="BP5" s="1138"/>
      <c r="BQ5" s="1138"/>
      <c r="BR5" s="1138"/>
      <c r="BS5" s="1138"/>
      <c r="BT5" s="1138"/>
      <c r="BU5" s="1138"/>
      <c r="BV5" s="1138"/>
      <c r="BW5" s="1138"/>
      <c r="BX5" s="1138"/>
      <c r="BY5" s="1138"/>
      <c r="BZ5" s="1138"/>
      <c r="CA5" s="1138"/>
      <c r="CB5" s="1138"/>
      <c r="CC5" s="1138"/>
      <c r="CD5" s="1138"/>
      <c r="CE5" s="1138"/>
      <c r="CF5" s="1138"/>
      <c r="CG5" s="1138"/>
      <c r="CH5" s="1138"/>
      <c r="CI5" s="1138"/>
      <c r="CJ5" s="1138"/>
      <c r="CK5" s="1138"/>
      <c r="CL5" s="1138"/>
      <c r="CM5" s="1138"/>
      <c r="CN5" s="1138"/>
      <c r="CO5" s="1138"/>
      <c r="CP5" s="1138"/>
      <c r="CQ5" s="1138"/>
      <c r="CR5" s="1138"/>
      <c r="CS5" s="1138"/>
      <c r="CT5" s="1138"/>
      <c r="CU5" s="1138"/>
      <c r="CV5" s="1138"/>
      <c r="CW5" s="1138"/>
      <c r="CX5" s="1138"/>
      <c r="CY5" s="1138"/>
      <c r="CZ5" s="1138"/>
      <c r="DA5" s="1138"/>
      <c r="DB5" s="1138"/>
      <c r="DC5" s="1138"/>
      <c r="DD5" s="1137"/>
      <c r="DE5" s="1137"/>
      <c r="DF5" s="1357"/>
    </row>
    <row r="6" spans="1:110" s="1140" customFormat="1" ht="25.5">
      <c r="A6" s="3279" t="s">
        <v>179</v>
      </c>
      <c r="B6" s="3279" t="s">
        <v>4</v>
      </c>
      <c r="C6" s="3279" t="s">
        <v>5</v>
      </c>
      <c r="D6" s="1257" t="s">
        <v>761</v>
      </c>
      <c r="E6" s="1258"/>
      <c r="F6" s="1258"/>
      <c r="G6" s="1258"/>
      <c r="H6" s="1258"/>
      <c r="I6" s="1258"/>
      <c r="J6" s="1258"/>
      <c r="K6" s="1258"/>
      <c r="L6" s="1258"/>
      <c r="M6" s="1258"/>
      <c r="N6" s="1258"/>
      <c r="O6" s="1258"/>
      <c r="P6" s="1258"/>
      <c r="Q6" s="1258"/>
      <c r="R6" s="1258"/>
      <c r="S6" s="1258"/>
      <c r="T6" s="1258"/>
      <c r="U6" s="3299" t="s">
        <v>883</v>
      </c>
      <c r="V6" s="1258"/>
      <c r="W6" s="1258"/>
      <c r="X6" s="1258"/>
      <c r="Y6" s="1258"/>
      <c r="Z6" s="1258"/>
      <c r="AA6" s="1258"/>
      <c r="AB6" s="1258"/>
      <c r="AC6" s="1258"/>
      <c r="AD6" s="1258"/>
      <c r="AE6" s="1258"/>
      <c r="AF6" s="1258"/>
      <c r="AG6" s="1258"/>
      <c r="AH6" s="1258"/>
      <c r="AI6" s="1259"/>
      <c r="AJ6" s="3283" t="s">
        <v>834</v>
      </c>
      <c r="AK6" s="3284"/>
      <c r="AL6" s="3284"/>
      <c r="AM6" s="3284"/>
      <c r="AN6" s="3284"/>
      <c r="AO6" s="3284"/>
      <c r="AP6" s="3284"/>
      <c r="AQ6" s="3284"/>
      <c r="AR6" s="3284"/>
      <c r="AS6" s="3284"/>
      <c r="AT6" s="3284"/>
      <c r="AU6" s="3284"/>
      <c r="AV6" s="3284"/>
      <c r="AW6" s="3284"/>
      <c r="AX6" s="3284"/>
      <c r="AY6" s="3284"/>
      <c r="AZ6" s="3284"/>
      <c r="BA6" s="3284"/>
      <c r="BB6" s="3284"/>
      <c r="BC6" s="3284"/>
      <c r="BD6" s="3284"/>
      <c r="BE6" s="3284"/>
      <c r="BF6" s="3284"/>
      <c r="BG6" s="3284"/>
      <c r="BH6" s="3284"/>
      <c r="BI6" s="3284"/>
      <c r="BJ6" s="3284"/>
      <c r="BK6" s="3284"/>
      <c r="BL6" s="3284"/>
      <c r="BM6" s="3284"/>
      <c r="BN6" s="3284"/>
      <c r="BO6" s="3285"/>
      <c r="BP6" s="3105" t="s">
        <v>945</v>
      </c>
      <c r="BQ6" s="3106"/>
      <c r="BR6" s="3106"/>
      <c r="BS6" s="3302"/>
      <c r="BT6" s="3125" t="s">
        <v>949</v>
      </c>
      <c r="BU6" s="3126"/>
      <c r="BV6" s="3127"/>
      <c r="BW6" s="3134" t="s">
        <v>950</v>
      </c>
      <c r="BX6" s="3128" t="s">
        <v>58</v>
      </c>
      <c r="BY6" s="3129"/>
      <c r="BZ6" s="3129"/>
      <c r="CA6" s="3129"/>
      <c r="CB6" s="3129"/>
      <c r="CC6" s="3129"/>
      <c r="CD6" s="3129"/>
      <c r="CE6" s="3129"/>
      <c r="CF6" s="3129"/>
      <c r="CG6" s="3129"/>
      <c r="CH6" s="3129"/>
      <c r="CI6" s="3129"/>
      <c r="CJ6" s="3129"/>
      <c r="CK6" s="3130"/>
      <c r="CL6" s="3280" t="s">
        <v>681</v>
      </c>
      <c r="CM6" s="3286" t="s">
        <v>58</v>
      </c>
      <c r="CN6" s="3287"/>
      <c r="CO6" s="3287"/>
      <c r="CP6" s="3287"/>
      <c r="CQ6" s="3287"/>
      <c r="CR6" s="3287"/>
      <c r="CS6" s="3287"/>
      <c r="CT6" s="3287"/>
      <c r="CU6" s="3287"/>
      <c r="CV6" s="3287"/>
      <c r="CW6" s="3287"/>
      <c r="CX6" s="3287"/>
      <c r="CY6" s="3287"/>
      <c r="CZ6" s="3288"/>
      <c r="DA6" s="3259" t="s">
        <v>9</v>
      </c>
      <c r="DB6" s="3259"/>
      <c r="DC6" s="3259"/>
      <c r="DD6" s="3295" t="s">
        <v>854</v>
      </c>
      <c r="DE6" s="3280" t="s">
        <v>681</v>
      </c>
      <c r="DF6" s="1357"/>
    </row>
    <row r="7" spans="1:110" s="1140" customFormat="1" ht="15">
      <c r="A7" s="3279"/>
      <c r="B7" s="3279"/>
      <c r="C7" s="3279"/>
      <c r="D7" s="3103" t="s">
        <v>11</v>
      </c>
      <c r="E7" s="3292" t="s">
        <v>58</v>
      </c>
      <c r="F7" s="3293"/>
      <c r="G7" s="3293"/>
      <c r="H7" s="3293"/>
      <c r="I7" s="3293"/>
      <c r="J7" s="3293"/>
      <c r="K7" s="3293"/>
      <c r="L7" s="3293"/>
      <c r="M7" s="3293"/>
      <c r="N7" s="3293"/>
      <c r="O7" s="3293"/>
      <c r="P7" s="3293"/>
      <c r="Q7" s="3293"/>
      <c r="R7" s="3294"/>
      <c r="S7" s="3122" t="s">
        <v>766</v>
      </c>
      <c r="T7" s="3116" t="s">
        <v>572</v>
      </c>
      <c r="U7" s="3300"/>
      <c r="V7" s="3292" t="s">
        <v>58</v>
      </c>
      <c r="W7" s="3293"/>
      <c r="X7" s="3293"/>
      <c r="Y7" s="3293"/>
      <c r="Z7" s="3293"/>
      <c r="AA7" s="3293"/>
      <c r="AB7" s="3293"/>
      <c r="AC7" s="3293"/>
      <c r="AD7" s="3293"/>
      <c r="AE7" s="3293"/>
      <c r="AF7" s="3293"/>
      <c r="AG7" s="3293"/>
      <c r="AH7" s="3293"/>
      <c r="AI7" s="3297"/>
      <c r="AJ7" s="3298" t="s">
        <v>11</v>
      </c>
      <c r="AK7" s="3124" t="s">
        <v>58</v>
      </c>
      <c r="AL7" s="3124"/>
      <c r="AM7" s="3124"/>
      <c r="AN7" s="3124"/>
      <c r="AO7" s="3124"/>
      <c r="AP7" s="3124"/>
      <c r="AQ7" s="3124"/>
      <c r="AR7" s="3124"/>
      <c r="AS7" s="3124"/>
      <c r="AT7" s="3124"/>
      <c r="AU7" s="3124"/>
      <c r="AV7" s="3124"/>
      <c r="AW7" s="3124"/>
      <c r="AX7" s="3124"/>
      <c r="AY7" s="3288" t="s">
        <v>584</v>
      </c>
      <c r="AZ7" s="3120" t="s">
        <v>683</v>
      </c>
      <c r="BA7" s="3120" t="s">
        <v>856</v>
      </c>
      <c r="BB7" s="3124" t="s">
        <v>58</v>
      </c>
      <c r="BC7" s="3124"/>
      <c r="BD7" s="3124"/>
      <c r="BE7" s="3124"/>
      <c r="BF7" s="3124"/>
      <c r="BG7" s="3124"/>
      <c r="BH7" s="3124"/>
      <c r="BI7" s="3124"/>
      <c r="BJ7" s="3124"/>
      <c r="BK7" s="3124"/>
      <c r="BL7" s="3124"/>
      <c r="BM7" s="3124"/>
      <c r="BN7" s="3124"/>
      <c r="BO7" s="3124"/>
      <c r="BP7" s="3275" t="s">
        <v>11</v>
      </c>
      <c r="BQ7" s="3275" t="s">
        <v>583</v>
      </c>
      <c r="BR7" s="3277" t="s">
        <v>960</v>
      </c>
      <c r="BS7" s="3275" t="s">
        <v>853</v>
      </c>
      <c r="BT7" s="3275" t="s">
        <v>961</v>
      </c>
      <c r="BU7" s="3275" t="s">
        <v>959</v>
      </c>
      <c r="BV7" s="3275" t="s">
        <v>946</v>
      </c>
      <c r="BW7" s="3135"/>
      <c r="BX7" s="3270" t="s">
        <v>59</v>
      </c>
      <c r="BY7" s="3270" t="s">
        <v>60</v>
      </c>
      <c r="BZ7" s="3270" t="s">
        <v>61</v>
      </c>
      <c r="CA7" s="3270" t="s">
        <v>62</v>
      </c>
      <c r="CB7" s="3270" t="s">
        <v>63</v>
      </c>
      <c r="CC7" s="3270" t="s">
        <v>64</v>
      </c>
      <c r="CD7" s="3270" t="s">
        <v>65</v>
      </c>
      <c r="CE7" s="3270" t="s">
        <v>66</v>
      </c>
      <c r="CF7" s="3270" t="s">
        <v>67</v>
      </c>
      <c r="CG7" s="3270" t="s">
        <v>68</v>
      </c>
      <c r="CH7" s="3270" t="s">
        <v>69</v>
      </c>
      <c r="CI7" s="3270" t="s">
        <v>70</v>
      </c>
      <c r="CJ7" s="3270" t="s">
        <v>71</v>
      </c>
      <c r="CK7" s="3270" t="s">
        <v>72</v>
      </c>
      <c r="CL7" s="3280"/>
      <c r="CM7" s="3289"/>
      <c r="CN7" s="3290"/>
      <c r="CO7" s="3290"/>
      <c r="CP7" s="3290"/>
      <c r="CQ7" s="3290"/>
      <c r="CR7" s="3290"/>
      <c r="CS7" s="3290"/>
      <c r="CT7" s="3290"/>
      <c r="CU7" s="3290"/>
      <c r="CV7" s="3290"/>
      <c r="CW7" s="3290"/>
      <c r="CX7" s="3290"/>
      <c r="CY7" s="3290"/>
      <c r="CZ7" s="3291"/>
      <c r="DA7" s="3282" t="s">
        <v>886</v>
      </c>
      <c r="DB7" s="3282" t="s">
        <v>920</v>
      </c>
      <c r="DC7" s="3282" t="s">
        <v>919</v>
      </c>
      <c r="DD7" s="3296"/>
      <c r="DE7" s="3280"/>
      <c r="DF7" s="1357"/>
    </row>
    <row r="8" spans="1:110" s="1140" customFormat="1" ht="73.5" customHeight="1">
      <c r="A8" s="3279"/>
      <c r="B8" s="3279"/>
      <c r="C8" s="3279"/>
      <c r="D8" s="3104"/>
      <c r="E8" s="247" t="s">
        <v>59</v>
      </c>
      <c r="F8" s="247" t="s">
        <v>60</v>
      </c>
      <c r="G8" s="247" t="s">
        <v>61</v>
      </c>
      <c r="H8" s="247" t="s">
        <v>62</v>
      </c>
      <c r="I8" s="247" t="s">
        <v>63</v>
      </c>
      <c r="J8" s="247" t="s">
        <v>64</v>
      </c>
      <c r="K8" s="247" t="s">
        <v>65</v>
      </c>
      <c r="L8" s="247" t="s">
        <v>66</v>
      </c>
      <c r="M8" s="247" t="s">
        <v>67</v>
      </c>
      <c r="N8" s="247" t="s">
        <v>68</v>
      </c>
      <c r="O8" s="247" t="s">
        <v>69</v>
      </c>
      <c r="P8" s="247" t="s">
        <v>70</v>
      </c>
      <c r="Q8" s="247" t="s">
        <v>71</v>
      </c>
      <c r="R8" s="247" t="s">
        <v>72</v>
      </c>
      <c r="S8" s="3102"/>
      <c r="T8" s="3117"/>
      <c r="U8" s="3301"/>
      <c r="V8" s="247" t="s">
        <v>59</v>
      </c>
      <c r="W8" s="247" t="s">
        <v>60</v>
      </c>
      <c r="X8" s="247" t="s">
        <v>61</v>
      </c>
      <c r="Y8" s="247" t="s">
        <v>62</v>
      </c>
      <c r="Z8" s="247" t="s">
        <v>63</v>
      </c>
      <c r="AA8" s="247" t="s">
        <v>64</v>
      </c>
      <c r="AB8" s="247" t="s">
        <v>65</v>
      </c>
      <c r="AC8" s="247" t="s">
        <v>66</v>
      </c>
      <c r="AD8" s="247" t="s">
        <v>67</v>
      </c>
      <c r="AE8" s="247" t="s">
        <v>68</v>
      </c>
      <c r="AF8" s="247" t="s">
        <v>69</v>
      </c>
      <c r="AG8" s="247" t="s">
        <v>70</v>
      </c>
      <c r="AH8" s="247" t="s">
        <v>71</v>
      </c>
      <c r="AI8" s="581" t="s">
        <v>72</v>
      </c>
      <c r="AJ8" s="3178"/>
      <c r="AK8" s="1244" t="s">
        <v>59</v>
      </c>
      <c r="AL8" s="1245" t="s">
        <v>60</v>
      </c>
      <c r="AM8" s="1245" t="s">
        <v>61</v>
      </c>
      <c r="AN8" s="1245" t="s">
        <v>62</v>
      </c>
      <c r="AO8" s="1245" t="s">
        <v>63</v>
      </c>
      <c r="AP8" s="1245" t="s">
        <v>64</v>
      </c>
      <c r="AQ8" s="1245" t="s">
        <v>65</v>
      </c>
      <c r="AR8" s="1245" t="s">
        <v>66</v>
      </c>
      <c r="AS8" s="1245" t="s">
        <v>67</v>
      </c>
      <c r="AT8" s="1245" t="s">
        <v>68</v>
      </c>
      <c r="AU8" s="1245" t="s">
        <v>69</v>
      </c>
      <c r="AV8" s="1245" t="s">
        <v>70</v>
      </c>
      <c r="AW8" s="1245" t="s">
        <v>71</v>
      </c>
      <c r="AX8" s="1245" t="s">
        <v>72</v>
      </c>
      <c r="AY8" s="3121"/>
      <c r="AZ8" s="3121"/>
      <c r="BA8" s="3121"/>
      <c r="BB8" s="1244" t="s">
        <v>59</v>
      </c>
      <c r="BC8" s="1245" t="s">
        <v>60</v>
      </c>
      <c r="BD8" s="1245" t="s">
        <v>61</v>
      </c>
      <c r="BE8" s="1245" t="s">
        <v>62</v>
      </c>
      <c r="BF8" s="1245" t="s">
        <v>63</v>
      </c>
      <c r="BG8" s="1245" t="s">
        <v>64</v>
      </c>
      <c r="BH8" s="1245" t="s">
        <v>65</v>
      </c>
      <c r="BI8" s="1245" t="s">
        <v>66</v>
      </c>
      <c r="BJ8" s="1245" t="s">
        <v>67</v>
      </c>
      <c r="BK8" s="1245" t="s">
        <v>68</v>
      </c>
      <c r="BL8" s="1245" t="s">
        <v>69</v>
      </c>
      <c r="BM8" s="1245" t="s">
        <v>70</v>
      </c>
      <c r="BN8" s="1245" t="s">
        <v>71</v>
      </c>
      <c r="BO8" s="1245" t="s">
        <v>72</v>
      </c>
      <c r="BP8" s="3228"/>
      <c r="BQ8" s="3228"/>
      <c r="BR8" s="3278"/>
      <c r="BS8" s="3228"/>
      <c r="BT8" s="3228"/>
      <c r="BU8" s="3228"/>
      <c r="BV8" s="3228"/>
      <c r="BW8" s="3178"/>
      <c r="BX8" s="3271"/>
      <c r="BY8" s="3271"/>
      <c r="BZ8" s="3271"/>
      <c r="CA8" s="3271"/>
      <c r="CB8" s="3271"/>
      <c r="CC8" s="3271"/>
      <c r="CD8" s="3271"/>
      <c r="CE8" s="3271"/>
      <c r="CF8" s="3271"/>
      <c r="CG8" s="3271"/>
      <c r="CH8" s="3271"/>
      <c r="CI8" s="3271"/>
      <c r="CJ8" s="3271"/>
      <c r="CK8" s="3271"/>
      <c r="CL8" s="3281"/>
      <c r="CM8" s="1244" t="s">
        <v>59</v>
      </c>
      <c r="CN8" s="1245" t="s">
        <v>60</v>
      </c>
      <c r="CO8" s="1245" t="s">
        <v>61</v>
      </c>
      <c r="CP8" s="1245" t="s">
        <v>62</v>
      </c>
      <c r="CQ8" s="1245" t="s">
        <v>63</v>
      </c>
      <c r="CR8" s="1245" t="s">
        <v>64</v>
      </c>
      <c r="CS8" s="1245" t="s">
        <v>65</v>
      </c>
      <c r="CT8" s="1245" t="s">
        <v>66</v>
      </c>
      <c r="CU8" s="1245" t="s">
        <v>67</v>
      </c>
      <c r="CV8" s="1245" t="s">
        <v>68</v>
      </c>
      <c r="CW8" s="1245" t="s">
        <v>69</v>
      </c>
      <c r="CX8" s="1245" t="s">
        <v>70</v>
      </c>
      <c r="CY8" s="1245" t="s">
        <v>71</v>
      </c>
      <c r="CZ8" s="1245" t="s">
        <v>72</v>
      </c>
      <c r="DA8" s="3282"/>
      <c r="DB8" s="3282"/>
      <c r="DC8" s="3282"/>
      <c r="DD8" s="3296"/>
      <c r="DE8" s="3281"/>
      <c r="DF8" s="1489"/>
    </row>
    <row r="9" spans="1:110" s="590" customFormat="1" ht="20.100000000000001" hidden="1" customHeight="1">
      <c r="A9" s="2512" t="s">
        <v>73</v>
      </c>
      <c r="B9" s="2513" t="s">
        <v>37</v>
      </c>
      <c r="C9" s="2512"/>
      <c r="D9" s="2514"/>
      <c r="E9" s="2514"/>
      <c r="F9" s="2514"/>
      <c r="G9" s="2514"/>
      <c r="H9" s="2514"/>
      <c r="I9" s="2514"/>
      <c r="J9" s="2514"/>
      <c r="K9" s="2514"/>
      <c r="L9" s="2514"/>
      <c r="M9" s="2514"/>
      <c r="N9" s="2514"/>
      <c r="O9" s="2514"/>
      <c r="P9" s="2514"/>
      <c r="Q9" s="2514"/>
      <c r="R9" s="2514"/>
      <c r="S9" s="2514"/>
      <c r="T9" s="2515"/>
      <c r="U9" s="2514"/>
      <c r="V9" s="2514"/>
      <c r="W9" s="2514"/>
      <c r="X9" s="2514"/>
      <c r="Y9" s="2514"/>
      <c r="Z9" s="2514"/>
      <c r="AA9" s="2514"/>
      <c r="AB9" s="2514"/>
      <c r="AC9" s="2514"/>
      <c r="AD9" s="2514"/>
      <c r="AE9" s="2514"/>
      <c r="AF9" s="2514"/>
      <c r="AG9" s="2514"/>
      <c r="AH9" s="2514"/>
      <c r="AI9" s="2514"/>
      <c r="AJ9" s="2516"/>
      <c r="AK9" s="2514"/>
      <c r="AL9" s="2514"/>
      <c r="AM9" s="2514"/>
      <c r="AN9" s="2514"/>
      <c r="AO9" s="2514"/>
      <c r="AP9" s="2514"/>
      <c r="AQ9" s="2514"/>
      <c r="AR9" s="2514"/>
      <c r="AS9" s="2514"/>
      <c r="AT9" s="2514"/>
      <c r="AU9" s="2514"/>
      <c r="AV9" s="2514"/>
      <c r="AW9" s="2514"/>
      <c r="AX9" s="2514"/>
      <c r="AY9" s="2514"/>
      <c r="AZ9" s="2514"/>
      <c r="BA9" s="2514"/>
      <c r="BB9" s="2514"/>
      <c r="BC9" s="2514"/>
      <c r="BD9" s="2514"/>
      <c r="BE9" s="2514"/>
      <c r="BF9" s="2514"/>
      <c r="BG9" s="2514"/>
      <c r="BH9" s="2514"/>
      <c r="BI9" s="2514"/>
      <c r="BJ9" s="2514"/>
      <c r="BK9" s="2514"/>
      <c r="BL9" s="2514"/>
      <c r="BM9" s="2514"/>
      <c r="BN9" s="2514"/>
      <c r="BO9" s="2514"/>
      <c r="BP9" s="2517"/>
      <c r="BQ9" s="2517"/>
      <c r="BR9" s="2517"/>
      <c r="BS9" s="2517"/>
      <c r="BT9" s="2517"/>
      <c r="BU9" s="2517"/>
      <c r="BV9" s="2517"/>
      <c r="BW9" s="2517"/>
      <c r="BX9" s="2517"/>
      <c r="BY9" s="2517"/>
      <c r="BZ9" s="2517"/>
      <c r="CA9" s="2517"/>
      <c r="CB9" s="2517"/>
      <c r="CC9" s="2517"/>
      <c r="CD9" s="2517"/>
      <c r="CE9" s="2517"/>
      <c r="CF9" s="2517"/>
      <c r="CG9" s="2517"/>
      <c r="CH9" s="2517"/>
      <c r="CI9" s="2517"/>
      <c r="CJ9" s="2517"/>
      <c r="CK9" s="2517"/>
      <c r="CL9" s="2517"/>
      <c r="CM9" s="2514"/>
      <c r="CN9" s="2514"/>
      <c r="CO9" s="2514"/>
      <c r="CP9" s="2514"/>
      <c r="CQ9" s="2514"/>
      <c r="CR9" s="2514"/>
      <c r="CS9" s="2514"/>
      <c r="CT9" s="2514"/>
      <c r="CU9" s="2514"/>
      <c r="CV9" s="2514"/>
      <c r="CW9" s="2514"/>
      <c r="CX9" s="2514"/>
      <c r="CY9" s="2514"/>
      <c r="CZ9" s="2514"/>
      <c r="DA9" s="2517"/>
      <c r="DB9" s="2518"/>
      <c r="DC9" s="2518"/>
      <c r="DD9" s="2519"/>
      <c r="DE9" s="2520"/>
      <c r="DF9" s="1358"/>
    </row>
    <row r="10" spans="1:110" s="1141" customFormat="1" ht="20.100000000000001" customHeight="1">
      <c r="A10" s="2521" t="s">
        <v>83</v>
      </c>
      <c r="B10" s="2522" t="s">
        <v>407</v>
      </c>
      <c r="C10" s="2523" t="s">
        <v>408</v>
      </c>
      <c r="D10" s="2524">
        <f t="shared" ref="D10" si="0">D11+D14+D22</f>
        <v>15650</v>
      </c>
      <c r="E10" s="2525">
        <f t="shared" ref="E10:BO10" si="1">E11+E14+E22</f>
        <v>2568</v>
      </c>
      <c r="F10" s="2525">
        <f t="shared" si="1"/>
        <v>828</v>
      </c>
      <c r="G10" s="2525">
        <f t="shared" si="1"/>
        <v>839</v>
      </c>
      <c r="H10" s="2525">
        <f t="shared" si="1"/>
        <v>540</v>
      </c>
      <c r="I10" s="2525">
        <f t="shared" si="1"/>
        <v>1153</v>
      </c>
      <c r="J10" s="2525">
        <f t="shared" si="1"/>
        <v>577</v>
      </c>
      <c r="K10" s="2525">
        <f t="shared" si="1"/>
        <v>948</v>
      </c>
      <c r="L10" s="2525">
        <f t="shared" si="1"/>
        <v>1252</v>
      </c>
      <c r="M10" s="2525">
        <f t="shared" si="1"/>
        <v>1092</v>
      </c>
      <c r="N10" s="2525">
        <f t="shared" si="1"/>
        <v>577</v>
      </c>
      <c r="O10" s="2525">
        <f t="shared" si="1"/>
        <v>1163</v>
      </c>
      <c r="P10" s="2525">
        <f t="shared" si="1"/>
        <v>646</v>
      </c>
      <c r="Q10" s="2525">
        <f t="shared" si="1"/>
        <v>761</v>
      </c>
      <c r="R10" s="2525">
        <f t="shared" si="1"/>
        <v>2706</v>
      </c>
      <c r="S10" s="2524">
        <f t="shared" si="1"/>
        <v>15619</v>
      </c>
      <c r="T10" s="2524">
        <f t="shared" si="1"/>
        <v>15631</v>
      </c>
      <c r="U10" s="2524">
        <f t="shared" si="1"/>
        <v>15578</v>
      </c>
      <c r="V10" s="2524">
        <f t="shared" si="1"/>
        <v>2493</v>
      </c>
      <c r="W10" s="2524">
        <f t="shared" si="1"/>
        <v>840</v>
      </c>
      <c r="X10" s="2524">
        <f t="shared" si="1"/>
        <v>838</v>
      </c>
      <c r="Y10" s="2524">
        <f t="shared" si="1"/>
        <v>539</v>
      </c>
      <c r="Z10" s="2524">
        <f t="shared" si="1"/>
        <v>1092</v>
      </c>
      <c r="AA10" s="2524">
        <f t="shared" si="1"/>
        <v>577</v>
      </c>
      <c r="AB10" s="2524">
        <f t="shared" si="1"/>
        <v>955</v>
      </c>
      <c r="AC10" s="2524">
        <f t="shared" si="1"/>
        <v>1329</v>
      </c>
      <c r="AD10" s="2524">
        <f t="shared" si="1"/>
        <v>1070</v>
      </c>
      <c r="AE10" s="2524">
        <f t="shared" si="1"/>
        <v>602</v>
      </c>
      <c r="AF10" s="2524">
        <f t="shared" si="1"/>
        <v>1180</v>
      </c>
      <c r="AG10" s="2524">
        <f t="shared" si="1"/>
        <v>674</v>
      </c>
      <c r="AH10" s="2524">
        <f t="shared" si="1"/>
        <v>809</v>
      </c>
      <c r="AI10" s="2524">
        <f t="shared" si="1"/>
        <v>2633</v>
      </c>
      <c r="AJ10" s="2524">
        <f t="shared" si="1"/>
        <v>15524</v>
      </c>
      <c r="AK10" s="2524">
        <f t="shared" si="1"/>
        <v>2514</v>
      </c>
      <c r="AL10" s="2524">
        <f t="shared" si="1"/>
        <v>815</v>
      </c>
      <c r="AM10" s="2524">
        <f t="shared" si="1"/>
        <v>834</v>
      </c>
      <c r="AN10" s="2524">
        <f t="shared" si="1"/>
        <v>544</v>
      </c>
      <c r="AO10" s="2524">
        <f t="shared" si="1"/>
        <v>1094</v>
      </c>
      <c r="AP10" s="2524">
        <f t="shared" si="1"/>
        <v>561</v>
      </c>
      <c r="AQ10" s="2524">
        <f t="shared" si="1"/>
        <v>933</v>
      </c>
      <c r="AR10" s="2524">
        <f t="shared" si="1"/>
        <v>1296</v>
      </c>
      <c r="AS10" s="2524">
        <f t="shared" si="1"/>
        <v>1060</v>
      </c>
      <c r="AT10" s="2524">
        <f t="shared" si="1"/>
        <v>578</v>
      </c>
      <c r="AU10" s="2524">
        <f t="shared" si="1"/>
        <v>1163</v>
      </c>
      <c r="AV10" s="2524">
        <f t="shared" si="1"/>
        <v>657</v>
      </c>
      <c r="AW10" s="2524">
        <f t="shared" si="1"/>
        <v>824</v>
      </c>
      <c r="AX10" s="2524">
        <f t="shared" si="1"/>
        <v>2651</v>
      </c>
      <c r="AY10" s="2524">
        <f t="shared" si="1"/>
        <v>15546</v>
      </c>
      <c r="AZ10" s="2524">
        <f t="shared" si="1"/>
        <v>15546</v>
      </c>
      <c r="BA10" s="2524">
        <f t="shared" si="1"/>
        <v>15564</v>
      </c>
      <c r="BB10" s="2524">
        <f t="shared" si="1"/>
        <v>2490</v>
      </c>
      <c r="BC10" s="2524">
        <f t="shared" si="1"/>
        <v>846</v>
      </c>
      <c r="BD10" s="2524">
        <f t="shared" si="1"/>
        <v>829</v>
      </c>
      <c r="BE10" s="2524">
        <f t="shared" si="1"/>
        <v>539</v>
      </c>
      <c r="BF10" s="2524">
        <f t="shared" si="1"/>
        <v>1057</v>
      </c>
      <c r="BG10" s="2524">
        <f t="shared" si="1"/>
        <v>562</v>
      </c>
      <c r="BH10" s="2524">
        <f t="shared" si="1"/>
        <v>933</v>
      </c>
      <c r="BI10" s="2524">
        <f t="shared" si="1"/>
        <v>1330</v>
      </c>
      <c r="BJ10" s="2524">
        <f t="shared" si="1"/>
        <v>1078</v>
      </c>
      <c r="BK10" s="2524">
        <f t="shared" si="1"/>
        <v>582</v>
      </c>
      <c r="BL10" s="2524">
        <f t="shared" si="1"/>
        <v>1138</v>
      </c>
      <c r="BM10" s="2524">
        <f t="shared" si="1"/>
        <v>659</v>
      </c>
      <c r="BN10" s="2524">
        <f t="shared" si="1"/>
        <v>819</v>
      </c>
      <c r="BO10" s="2524">
        <f t="shared" si="1"/>
        <v>2702</v>
      </c>
      <c r="BP10" s="2524">
        <f t="shared" ref="BP10:BS10" si="2">BP11+BP14+BP22</f>
        <v>15630</v>
      </c>
      <c r="BQ10" s="2524">
        <f t="shared" si="2"/>
        <v>15480</v>
      </c>
      <c r="BR10" s="2524">
        <f t="shared" si="2"/>
        <v>15480</v>
      </c>
      <c r="BS10" s="2524">
        <f t="shared" si="2"/>
        <v>15630</v>
      </c>
      <c r="BT10" s="3007">
        <f>BR10/AZ10%</f>
        <v>99.575453492859893</v>
      </c>
      <c r="BU10" s="3007">
        <f>BR10/BP10%</f>
        <v>99.040307101727436</v>
      </c>
      <c r="BV10" s="3007">
        <f>BS10/BP10%</f>
        <v>99.999999999999986</v>
      </c>
      <c r="BW10" s="2524">
        <f t="shared" ref="BW10:CK10" si="3">BW11+BW14+BW22</f>
        <v>15750</v>
      </c>
      <c r="BX10" s="2524">
        <f t="shared" si="3"/>
        <v>2685</v>
      </c>
      <c r="BY10" s="2524">
        <f t="shared" si="3"/>
        <v>842</v>
      </c>
      <c r="BZ10" s="2524">
        <f t="shared" si="3"/>
        <v>831</v>
      </c>
      <c r="CA10" s="2524">
        <f t="shared" si="3"/>
        <v>559</v>
      </c>
      <c r="CB10" s="2524">
        <f t="shared" si="3"/>
        <v>1078</v>
      </c>
      <c r="CC10" s="2524">
        <f t="shared" si="3"/>
        <v>549</v>
      </c>
      <c r="CD10" s="2524">
        <f t="shared" si="3"/>
        <v>928</v>
      </c>
      <c r="CE10" s="2524">
        <f t="shared" si="3"/>
        <v>1330</v>
      </c>
      <c r="CF10" s="2524">
        <f t="shared" si="3"/>
        <v>1068</v>
      </c>
      <c r="CG10" s="2524">
        <f t="shared" si="3"/>
        <v>560</v>
      </c>
      <c r="CH10" s="2524">
        <f t="shared" si="3"/>
        <v>1124</v>
      </c>
      <c r="CI10" s="2524">
        <f t="shared" si="3"/>
        <v>655</v>
      </c>
      <c r="CJ10" s="2524">
        <f t="shared" si="3"/>
        <v>836</v>
      </c>
      <c r="CK10" s="2524">
        <f t="shared" si="3"/>
        <v>2705</v>
      </c>
      <c r="CL10" s="2524"/>
      <c r="CM10" s="2524">
        <f t="shared" ref="CM10:CZ10" si="4">CM11+CM14+CM22</f>
        <v>2547</v>
      </c>
      <c r="CN10" s="2524">
        <f t="shared" si="4"/>
        <v>836</v>
      </c>
      <c r="CO10" s="2524">
        <f t="shared" si="4"/>
        <v>836</v>
      </c>
      <c r="CP10" s="2524">
        <f t="shared" si="4"/>
        <v>563</v>
      </c>
      <c r="CQ10" s="2524">
        <f t="shared" si="4"/>
        <v>1103</v>
      </c>
      <c r="CR10" s="2524">
        <f t="shared" si="4"/>
        <v>550</v>
      </c>
      <c r="CS10" s="2524">
        <f t="shared" si="4"/>
        <v>932</v>
      </c>
      <c r="CT10" s="2524">
        <f t="shared" si="4"/>
        <v>1321</v>
      </c>
      <c r="CU10" s="2524">
        <f t="shared" si="4"/>
        <v>1076</v>
      </c>
      <c r="CV10" s="2524">
        <f t="shared" si="4"/>
        <v>565</v>
      </c>
      <c r="CW10" s="2524">
        <f t="shared" si="4"/>
        <v>1120</v>
      </c>
      <c r="CX10" s="2524">
        <f t="shared" si="4"/>
        <v>645</v>
      </c>
      <c r="CY10" s="2524">
        <f t="shared" si="4"/>
        <v>820</v>
      </c>
      <c r="CZ10" s="2524">
        <f t="shared" si="4"/>
        <v>2716</v>
      </c>
      <c r="DA10" s="2526">
        <f>BA10/U10%</f>
        <v>99.910129670047496</v>
      </c>
      <c r="DB10" s="2526">
        <f>BA10/AJ10%</f>
        <v>100.25766555011595</v>
      </c>
      <c r="DC10" s="2526">
        <f>BP10/BA10%</f>
        <v>100.42405551272168</v>
      </c>
      <c r="DD10" s="2525"/>
      <c r="DE10" s="2527"/>
      <c r="DF10" s="1359"/>
    </row>
    <row r="11" spans="1:110" s="1142" customFormat="1" ht="20.100000000000001" customHeight="1">
      <c r="A11" s="1908">
        <v>1</v>
      </c>
      <c r="B11" s="2012" t="s">
        <v>409</v>
      </c>
      <c r="C11" s="2528" t="s">
        <v>408</v>
      </c>
      <c r="D11" s="1708">
        <f t="shared" ref="D11:AI11" si="5">SUM(D12:D13)</f>
        <v>4139</v>
      </c>
      <c r="E11" s="1710">
        <f t="shared" si="5"/>
        <v>444</v>
      </c>
      <c r="F11" s="1710">
        <f t="shared" si="5"/>
        <v>221</v>
      </c>
      <c r="G11" s="1710">
        <f t="shared" si="5"/>
        <v>239</v>
      </c>
      <c r="H11" s="1710">
        <f t="shared" si="5"/>
        <v>176</v>
      </c>
      <c r="I11" s="1710">
        <f t="shared" si="5"/>
        <v>439</v>
      </c>
      <c r="J11" s="1710">
        <f t="shared" si="5"/>
        <v>148</v>
      </c>
      <c r="K11" s="1710">
        <f t="shared" si="5"/>
        <v>281</v>
      </c>
      <c r="L11" s="1710">
        <f t="shared" si="5"/>
        <v>302</v>
      </c>
      <c r="M11" s="1710">
        <f t="shared" si="5"/>
        <v>313</v>
      </c>
      <c r="N11" s="1710">
        <f t="shared" si="5"/>
        <v>160</v>
      </c>
      <c r="O11" s="1710">
        <f t="shared" si="5"/>
        <v>201</v>
      </c>
      <c r="P11" s="1710">
        <f t="shared" si="5"/>
        <v>158</v>
      </c>
      <c r="Q11" s="1710">
        <f t="shared" si="5"/>
        <v>233</v>
      </c>
      <c r="R11" s="1710">
        <f t="shared" si="5"/>
        <v>824</v>
      </c>
      <c r="S11" s="1708">
        <f t="shared" si="5"/>
        <v>4460</v>
      </c>
      <c r="T11" s="1708">
        <f t="shared" si="5"/>
        <v>4393</v>
      </c>
      <c r="U11" s="1708">
        <v>4389</v>
      </c>
      <c r="V11" s="1708">
        <f t="shared" si="5"/>
        <v>483</v>
      </c>
      <c r="W11" s="1708">
        <f t="shared" si="5"/>
        <v>242</v>
      </c>
      <c r="X11" s="1708">
        <f t="shared" si="5"/>
        <v>245</v>
      </c>
      <c r="Y11" s="1708">
        <f t="shared" si="5"/>
        <v>170</v>
      </c>
      <c r="Z11" s="1708">
        <f t="shared" si="5"/>
        <v>417</v>
      </c>
      <c r="AA11" s="1708">
        <f t="shared" si="5"/>
        <v>150</v>
      </c>
      <c r="AB11" s="1708">
        <f t="shared" si="5"/>
        <v>299</v>
      </c>
      <c r="AC11" s="1708">
        <f t="shared" si="5"/>
        <v>385</v>
      </c>
      <c r="AD11" s="1708">
        <f t="shared" si="5"/>
        <v>310</v>
      </c>
      <c r="AE11" s="1708">
        <f t="shared" si="5"/>
        <v>182</v>
      </c>
      <c r="AF11" s="1708">
        <f t="shared" si="5"/>
        <v>199</v>
      </c>
      <c r="AG11" s="1708">
        <f t="shared" si="5"/>
        <v>186</v>
      </c>
      <c r="AH11" s="1708">
        <f t="shared" si="5"/>
        <v>270</v>
      </c>
      <c r="AI11" s="1708">
        <f t="shared" si="5"/>
        <v>855</v>
      </c>
      <c r="AJ11" s="1708">
        <f t="shared" ref="AJ11:AZ11" si="6">SUM(AJ12:AJ13)</f>
        <v>4076</v>
      </c>
      <c r="AK11" s="1708">
        <f t="shared" si="6"/>
        <v>439</v>
      </c>
      <c r="AL11" s="1708">
        <f t="shared" si="6"/>
        <v>220</v>
      </c>
      <c r="AM11" s="1708">
        <f t="shared" si="6"/>
        <v>246</v>
      </c>
      <c r="AN11" s="1708">
        <f t="shared" si="6"/>
        <v>163</v>
      </c>
      <c r="AO11" s="1708">
        <f t="shared" si="6"/>
        <v>388</v>
      </c>
      <c r="AP11" s="1708">
        <f t="shared" si="6"/>
        <v>133</v>
      </c>
      <c r="AQ11" s="1708">
        <f t="shared" si="6"/>
        <v>267</v>
      </c>
      <c r="AR11" s="1708">
        <f t="shared" si="6"/>
        <v>315</v>
      </c>
      <c r="AS11" s="1708">
        <f t="shared" si="6"/>
        <v>296</v>
      </c>
      <c r="AT11" s="1708">
        <f t="shared" si="6"/>
        <v>164</v>
      </c>
      <c r="AU11" s="1708">
        <f t="shared" si="6"/>
        <v>192</v>
      </c>
      <c r="AV11" s="1708">
        <f t="shared" si="6"/>
        <v>177</v>
      </c>
      <c r="AW11" s="1708">
        <f t="shared" si="6"/>
        <v>274</v>
      </c>
      <c r="AX11" s="1708">
        <f t="shared" si="6"/>
        <v>802</v>
      </c>
      <c r="AY11" s="1708">
        <f t="shared" si="6"/>
        <v>4393</v>
      </c>
      <c r="AZ11" s="1708">
        <f t="shared" si="6"/>
        <v>4393</v>
      </c>
      <c r="BA11" s="1708">
        <f t="shared" ref="BA11" si="7">SUM(BA12:BA13)</f>
        <v>4220</v>
      </c>
      <c r="BB11" s="1708">
        <f t="shared" ref="BB11:BN11" si="8">SUM(BB12:BB13)</f>
        <v>452</v>
      </c>
      <c r="BC11" s="1708">
        <f t="shared" si="8"/>
        <v>243</v>
      </c>
      <c r="BD11" s="1708">
        <f t="shared" si="8"/>
        <v>241</v>
      </c>
      <c r="BE11" s="1708">
        <f t="shared" si="8"/>
        <v>167</v>
      </c>
      <c r="BF11" s="1708">
        <f t="shared" si="8"/>
        <v>356</v>
      </c>
      <c r="BG11" s="1708">
        <f t="shared" si="8"/>
        <v>139</v>
      </c>
      <c r="BH11" s="1708">
        <f t="shared" si="8"/>
        <v>282</v>
      </c>
      <c r="BI11" s="1708">
        <f t="shared" si="8"/>
        <v>375</v>
      </c>
      <c r="BJ11" s="1708">
        <f t="shared" si="8"/>
        <v>313</v>
      </c>
      <c r="BK11" s="1708">
        <f t="shared" si="8"/>
        <v>164</v>
      </c>
      <c r="BL11" s="1708">
        <f t="shared" si="8"/>
        <v>190</v>
      </c>
      <c r="BM11" s="1708">
        <f t="shared" si="8"/>
        <v>177</v>
      </c>
      <c r="BN11" s="1708">
        <f t="shared" si="8"/>
        <v>265</v>
      </c>
      <c r="BO11" s="1708">
        <f>SUM(BO12:BO13)</f>
        <v>856</v>
      </c>
      <c r="BP11" s="1708">
        <f t="shared" ref="BP11:BS11" si="9">SUM(BP12:BP13)</f>
        <v>4050</v>
      </c>
      <c r="BQ11" s="1708">
        <f t="shared" si="9"/>
        <v>4226</v>
      </c>
      <c r="BR11" s="1708">
        <f t="shared" si="9"/>
        <v>4226</v>
      </c>
      <c r="BS11" s="1708">
        <f t="shared" si="9"/>
        <v>4050</v>
      </c>
      <c r="BT11" s="3009">
        <f t="shared" ref="BT11:BT74" si="10">BR11/AZ11%</f>
        <v>96.198497609833822</v>
      </c>
      <c r="BU11" s="3009">
        <f t="shared" ref="BU11:BU74" si="11">BR11/BP11%</f>
        <v>104.34567901234568</v>
      </c>
      <c r="BV11" s="3009">
        <f t="shared" ref="BV11:BV74" si="12">BS11/BP11%</f>
        <v>100</v>
      </c>
      <c r="BW11" s="1708">
        <f t="shared" ref="BW11:CK11" si="13">SUM(BW12:BW13)</f>
        <v>4046</v>
      </c>
      <c r="BX11" s="1708">
        <f t="shared" si="13"/>
        <v>445</v>
      </c>
      <c r="BY11" s="1708">
        <f t="shared" si="13"/>
        <v>246</v>
      </c>
      <c r="BZ11" s="1708">
        <f t="shared" si="13"/>
        <v>231</v>
      </c>
      <c r="CA11" s="1708">
        <f t="shared" si="13"/>
        <v>159</v>
      </c>
      <c r="CB11" s="1708">
        <f t="shared" si="13"/>
        <v>317</v>
      </c>
      <c r="CC11" s="1708">
        <f t="shared" si="13"/>
        <v>134</v>
      </c>
      <c r="CD11" s="1708">
        <f t="shared" si="13"/>
        <v>275</v>
      </c>
      <c r="CE11" s="1708">
        <f t="shared" si="13"/>
        <v>364</v>
      </c>
      <c r="CF11" s="1708">
        <f t="shared" si="13"/>
        <v>297</v>
      </c>
      <c r="CG11" s="1708">
        <f t="shared" si="13"/>
        <v>146</v>
      </c>
      <c r="CH11" s="1708">
        <f t="shared" si="13"/>
        <v>184</v>
      </c>
      <c r="CI11" s="1708">
        <f t="shared" si="13"/>
        <v>184</v>
      </c>
      <c r="CJ11" s="1708">
        <f t="shared" si="13"/>
        <v>272</v>
      </c>
      <c r="CK11" s="1708">
        <f t="shared" si="13"/>
        <v>792</v>
      </c>
      <c r="CL11" s="1708"/>
      <c r="CM11" s="1708">
        <f t="shared" ref="CM11:CY11" si="14">SUM(CM12:CM13)</f>
        <v>436</v>
      </c>
      <c r="CN11" s="1708">
        <f t="shared" si="14"/>
        <v>241</v>
      </c>
      <c r="CO11" s="1708">
        <f t="shared" si="14"/>
        <v>236</v>
      </c>
      <c r="CP11" s="1708">
        <f t="shared" si="14"/>
        <v>164</v>
      </c>
      <c r="CQ11" s="1708">
        <f t="shared" si="14"/>
        <v>341</v>
      </c>
      <c r="CR11" s="1708">
        <f t="shared" si="14"/>
        <v>135</v>
      </c>
      <c r="CS11" s="1708">
        <f t="shared" si="14"/>
        <v>279</v>
      </c>
      <c r="CT11" s="1708">
        <f t="shared" si="14"/>
        <v>341</v>
      </c>
      <c r="CU11" s="1708">
        <f t="shared" si="14"/>
        <v>305</v>
      </c>
      <c r="CV11" s="1708">
        <f t="shared" si="14"/>
        <v>152</v>
      </c>
      <c r="CW11" s="1708">
        <f t="shared" si="14"/>
        <v>188</v>
      </c>
      <c r="CX11" s="1708">
        <f t="shared" si="14"/>
        <v>175</v>
      </c>
      <c r="CY11" s="1708">
        <f t="shared" si="14"/>
        <v>255</v>
      </c>
      <c r="CZ11" s="1708">
        <f>SUM(CZ12:CZ13)</f>
        <v>802</v>
      </c>
      <c r="DA11" s="1740">
        <f t="shared" ref="DA11:DA74" si="15">BA11/U11%</f>
        <v>96.149464570517196</v>
      </c>
      <c r="DB11" s="1740">
        <f t="shared" ref="DB11:DB74" si="16">BA11/AJ11%</f>
        <v>103.53287536800785</v>
      </c>
      <c r="DC11" s="1740">
        <f t="shared" ref="DC11:DC74" si="17">BP11/BA11%</f>
        <v>95.97156398104265</v>
      </c>
      <c r="DD11" s="1710"/>
      <c r="DE11" s="2529"/>
      <c r="DF11" s="1360"/>
    </row>
    <row r="12" spans="1:110" ht="20.100000000000001" customHeight="1">
      <c r="A12" s="338"/>
      <c r="B12" s="2530" t="s">
        <v>410</v>
      </c>
      <c r="C12" s="999" t="s">
        <v>411</v>
      </c>
      <c r="D12" s="2531">
        <f>SUM(E12:R12)</f>
        <v>901</v>
      </c>
      <c r="E12" s="2531">
        <v>86</v>
      </c>
      <c r="F12" s="2531">
        <v>51</v>
      </c>
      <c r="G12" s="2531">
        <v>58</v>
      </c>
      <c r="H12" s="2531">
        <v>41</v>
      </c>
      <c r="I12" s="2531">
        <v>114</v>
      </c>
      <c r="J12" s="2531">
        <v>28</v>
      </c>
      <c r="K12" s="2531">
        <v>61</v>
      </c>
      <c r="L12" s="2531">
        <v>44</v>
      </c>
      <c r="M12" s="2531">
        <v>74</v>
      </c>
      <c r="N12" s="2531">
        <v>32</v>
      </c>
      <c r="O12" s="2531">
        <v>49</v>
      </c>
      <c r="P12" s="2531">
        <v>33</v>
      </c>
      <c r="Q12" s="2531">
        <v>52</v>
      </c>
      <c r="R12" s="2531">
        <v>178</v>
      </c>
      <c r="S12" s="2531">
        <v>919</v>
      </c>
      <c r="T12" s="2531">
        <v>910</v>
      </c>
      <c r="U12" s="2531">
        <v>905</v>
      </c>
      <c r="V12" s="2531">
        <v>94</v>
      </c>
      <c r="W12" s="2531">
        <v>55</v>
      </c>
      <c r="X12" s="2531">
        <v>56</v>
      </c>
      <c r="Y12" s="2531">
        <v>36</v>
      </c>
      <c r="Z12" s="2531">
        <v>93</v>
      </c>
      <c r="AA12" s="2531">
        <v>29</v>
      </c>
      <c r="AB12" s="2531">
        <v>46</v>
      </c>
      <c r="AC12" s="2531">
        <v>63</v>
      </c>
      <c r="AD12" s="2531">
        <v>56</v>
      </c>
      <c r="AE12" s="2531">
        <v>36</v>
      </c>
      <c r="AF12" s="2531">
        <v>43</v>
      </c>
      <c r="AG12" s="2531">
        <v>49</v>
      </c>
      <c r="AH12" s="2531">
        <v>80</v>
      </c>
      <c r="AI12" s="2531">
        <v>168</v>
      </c>
      <c r="AJ12" s="2531">
        <f>SUM(AK12:AX12)</f>
        <v>870</v>
      </c>
      <c r="AK12" s="2531">
        <v>89</v>
      </c>
      <c r="AL12" s="2531">
        <v>50</v>
      </c>
      <c r="AM12" s="2531">
        <v>56</v>
      </c>
      <c r="AN12" s="2531">
        <v>35</v>
      </c>
      <c r="AO12" s="2531">
        <v>94</v>
      </c>
      <c r="AP12" s="2531">
        <v>28</v>
      </c>
      <c r="AQ12" s="2531">
        <v>51</v>
      </c>
      <c r="AR12" s="2531">
        <v>46</v>
      </c>
      <c r="AS12" s="2531">
        <v>60</v>
      </c>
      <c r="AT12" s="2531">
        <v>32</v>
      </c>
      <c r="AU12" s="2531">
        <v>45</v>
      </c>
      <c r="AV12" s="2531">
        <v>41</v>
      </c>
      <c r="AW12" s="2531">
        <v>65</v>
      </c>
      <c r="AX12" s="2531">
        <v>178</v>
      </c>
      <c r="AY12" s="2531">
        <v>918</v>
      </c>
      <c r="AZ12" s="2531">
        <v>918</v>
      </c>
      <c r="BA12" s="2531">
        <f>SUM(BB12:BO12)</f>
        <v>777</v>
      </c>
      <c r="BB12" s="2531">
        <v>83</v>
      </c>
      <c r="BC12" s="2531">
        <v>47</v>
      </c>
      <c r="BD12" s="2531">
        <v>46</v>
      </c>
      <c r="BE12" s="2531">
        <v>41</v>
      </c>
      <c r="BF12" s="2531">
        <v>78</v>
      </c>
      <c r="BG12" s="2531">
        <v>29</v>
      </c>
      <c r="BH12" s="2531">
        <v>46</v>
      </c>
      <c r="BI12" s="2531">
        <v>47</v>
      </c>
      <c r="BJ12" s="2531">
        <v>66</v>
      </c>
      <c r="BK12" s="2531">
        <v>37</v>
      </c>
      <c r="BL12" s="2531">
        <v>41</v>
      </c>
      <c r="BM12" s="2531">
        <v>26</v>
      </c>
      <c r="BN12" s="2531">
        <v>50</v>
      </c>
      <c r="BO12" s="2531">
        <v>140</v>
      </c>
      <c r="BP12" s="2531">
        <f>SUM(CM12:CZ12)</f>
        <v>751</v>
      </c>
      <c r="BQ12" s="2531">
        <v>799</v>
      </c>
      <c r="BR12" s="2531">
        <v>799</v>
      </c>
      <c r="BS12" s="2531">
        <v>751</v>
      </c>
      <c r="BT12" s="3010">
        <f t="shared" si="10"/>
        <v>87.037037037037038</v>
      </c>
      <c r="BU12" s="3010">
        <f t="shared" si="11"/>
        <v>106.39147802929428</v>
      </c>
      <c r="BV12" s="3010">
        <f t="shared" si="12"/>
        <v>100</v>
      </c>
      <c r="BW12" s="2813">
        <f t="shared" ref="BW12" si="18">SUM(BX12:CK12)</f>
        <v>692</v>
      </c>
      <c r="BX12" s="2531">
        <v>100</v>
      </c>
      <c r="BY12" s="2531">
        <v>43</v>
      </c>
      <c r="BZ12" s="2531">
        <v>56</v>
      </c>
      <c r="CA12" s="2531">
        <v>32</v>
      </c>
      <c r="CB12" s="2531">
        <v>63</v>
      </c>
      <c r="CC12" s="2531">
        <v>31</v>
      </c>
      <c r="CD12" s="2531">
        <v>38</v>
      </c>
      <c r="CE12" s="2531">
        <v>49</v>
      </c>
      <c r="CF12" s="2531">
        <v>51</v>
      </c>
      <c r="CG12" s="2531">
        <v>31</v>
      </c>
      <c r="CH12" s="2531">
        <v>33</v>
      </c>
      <c r="CI12" s="2531">
        <v>32</v>
      </c>
      <c r="CJ12" s="2531">
        <v>53</v>
      </c>
      <c r="CK12" s="2531">
        <v>80</v>
      </c>
      <c r="CL12" s="2531"/>
      <c r="CM12" s="2531">
        <v>80</v>
      </c>
      <c r="CN12" s="2531">
        <v>48</v>
      </c>
      <c r="CO12" s="2531">
        <v>46</v>
      </c>
      <c r="CP12" s="2531">
        <v>42</v>
      </c>
      <c r="CQ12" s="2531">
        <v>71</v>
      </c>
      <c r="CR12" s="2531">
        <v>30</v>
      </c>
      <c r="CS12" s="2531">
        <v>47</v>
      </c>
      <c r="CT12" s="2531">
        <v>45</v>
      </c>
      <c r="CU12" s="2531">
        <v>60</v>
      </c>
      <c r="CV12" s="2531">
        <v>40</v>
      </c>
      <c r="CW12" s="2531">
        <v>42</v>
      </c>
      <c r="CX12" s="2531">
        <v>30</v>
      </c>
      <c r="CY12" s="2531">
        <v>50</v>
      </c>
      <c r="CZ12" s="2531">
        <v>120</v>
      </c>
      <c r="DA12" s="1838">
        <f t="shared" si="15"/>
        <v>85.856353591160214</v>
      </c>
      <c r="DB12" s="1838">
        <f t="shared" si="16"/>
        <v>89.310344827586221</v>
      </c>
      <c r="DC12" s="1838">
        <f t="shared" si="17"/>
        <v>96.653796653796661</v>
      </c>
      <c r="DD12" s="1022"/>
      <c r="DE12" s="2532"/>
    </row>
    <row r="13" spans="1:110" ht="20.100000000000001" customHeight="1">
      <c r="A13" s="338"/>
      <c r="B13" s="2530" t="s">
        <v>412</v>
      </c>
      <c r="C13" s="999" t="s">
        <v>413</v>
      </c>
      <c r="D13" s="320">
        <f>SUM(E13:R13)</f>
        <v>3238</v>
      </c>
      <c r="E13" s="2533">
        <v>358</v>
      </c>
      <c r="F13" s="2533">
        <v>170</v>
      </c>
      <c r="G13" s="2533">
        <v>181</v>
      </c>
      <c r="H13" s="2533">
        <v>135</v>
      </c>
      <c r="I13" s="2533">
        <v>325</v>
      </c>
      <c r="J13" s="2533">
        <v>120</v>
      </c>
      <c r="K13" s="2533">
        <v>220</v>
      </c>
      <c r="L13" s="2533">
        <v>258</v>
      </c>
      <c r="M13" s="2533">
        <v>239</v>
      </c>
      <c r="N13" s="2533">
        <v>128</v>
      </c>
      <c r="O13" s="2533">
        <v>152</v>
      </c>
      <c r="P13" s="2533">
        <v>125</v>
      </c>
      <c r="Q13" s="2533">
        <v>181</v>
      </c>
      <c r="R13" s="2533">
        <v>646</v>
      </c>
      <c r="S13" s="2533">
        <v>3541</v>
      </c>
      <c r="T13" s="2533">
        <v>3483</v>
      </c>
      <c r="U13" s="320">
        <v>3484</v>
      </c>
      <c r="V13" s="2533">
        <v>389</v>
      </c>
      <c r="W13" s="2533">
        <v>187</v>
      </c>
      <c r="X13" s="2533">
        <v>189</v>
      </c>
      <c r="Y13" s="2533">
        <v>134</v>
      </c>
      <c r="Z13" s="2533">
        <v>324</v>
      </c>
      <c r="AA13" s="2533">
        <v>121</v>
      </c>
      <c r="AB13" s="2533">
        <v>253</v>
      </c>
      <c r="AC13" s="2533">
        <v>322</v>
      </c>
      <c r="AD13" s="2533">
        <v>254</v>
      </c>
      <c r="AE13" s="2533">
        <v>146</v>
      </c>
      <c r="AF13" s="2533">
        <v>156</v>
      </c>
      <c r="AG13" s="2533">
        <v>137</v>
      </c>
      <c r="AH13" s="2533">
        <v>190</v>
      </c>
      <c r="AI13" s="2533">
        <v>687</v>
      </c>
      <c r="AJ13" s="320">
        <f>SUM(AK13:AX13)</f>
        <v>3206</v>
      </c>
      <c r="AK13" s="2533">
        <v>350</v>
      </c>
      <c r="AL13" s="2533">
        <v>170</v>
      </c>
      <c r="AM13" s="2533">
        <v>190</v>
      </c>
      <c r="AN13" s="2533">
        <v>128</v>
      </c>
      <c r="AO13" s="2533">
        <v>294</v>
      </c>
      <c r="AP13" s="2533">
        <v>105</v>
      </c>
      <c r="AQ13" s="2533">
        <v>216</v>
      </c>
      <c r="AR13" s="2533">
        <v>269</v>
      </c>
      <c r="AS13" s="2533">
        <v>236</v>
      </c>
      <c r="AT13" s="2533">
        <v>132</v>
      </c>
      <c r="AU13" s="2533">
        <v>147</v>
      </c>
      <c r="AV13" s="2533">
        <v>136</v>
      </c>
      <c r="AW13" s="2533">
        <v>209</v>
      </c>
      <c r="AX13" s="2533">
        <v>624</v>
      </c>
      <c r="AY13" s="2533">
        <v>3475</v>
      </c>
      <c r="AZ13" s="2533">
        <v>3475</v>
      </c>
      <c r="BA13" s="320">
        <f>SUM(BB13:BO13)</f>
        <v>3443</v>
      </c>
      <c r="BB13" s="2533">
        <v>369</v>
      </c>
      <c r="BC13" s="2533">
        <v>196</v>
      </c>
      <c r="BD13" s="2533">
        <v>195</v>
      </c>
      <c r="BE13" s="2533">
        <v>126</v>
      </c>
      <c r="BF13" s="2533">
        <v>278</v>
      </c>
      <c r="BG13" s="2533">
        <v>110</v>
      </c>
      <c r="BH13" s="2533">
        <v>236</v>
      </c>
      <c r="BI13" s="2533">
        <v>328</v>
      </c>
      <c r="BJ13" s="2533">
        <v>247</v>
      </c>
      <c r="BK13" s="2533">
        <v>127</v>
      </c>
      <c r="BL13" s="2533">
        <v>149</v>
      </c>
      <c r="BM13" s="2533">
        <v>151</v>
      </c>
      <c r="BN13" s="2533">
        <v>215</v>
      </c>
      <c r="BO13" s="2533">
        <v>716</v>
      </c>
      <c r="BP13" s="320">
        <f>SUM(CM13:CZ13)</f>
        <v>3299</v>
      </c>
      <c r="BQ13" s="320">
        <v>3427</v>
      </c>
      <c r="BR13" s="320">
        <v>3427</v>
      </c>
      <c r="BS13" s="320">
        <v>3299</v>
      </c>
      <c r="BT13" s="3010">
        <f t="shared" si="10"/>
        <v>98.618705035971217</v>
      </c>
      <c r="BU13" s="3010">
        <f t="shared" si="11"/>
        <v>103.87996362534101</v>
      </c>
      <c r="BV13" s="3010">
        <f t="shared" si="12"/>
        <v>100</v>
      </c>
      <c r="BW13" s="2813">
        <f>SUM(BX13:CK13)</f>
        <v>3354</v>
      </c>
      <c r="BX13" s="340">
        <v>345</v>
      </c>
      <c r="BY13" s="340">
        <v>203</v>
      </c>
      <c r="BZ13" s="340">
        <v>175</v>
      </c>
      <c r="CA13" s="340">
        <v>127</v>
      </c>
      <c r="CB13" s="340">
        <v>254</v>
      </c>
      <c r="CC13" s="340">
        <v>103</v>
      </c>
      <c r="CD13" s="340">
        <v>237</v>
      </c>
      <c r="CE13" s="340">
        <v>315</v>
      </c>
      <c r="CF13" s="340">
        <v>246</v>
      </c>
      <c r="CG13" s="340">
        <v>115</v>
      </c>
      <c r="CH13" s="340">
        <v>151</v>
      </c>
      <c r="CI13" s="340">
        <v>152</v>
      </c>
      <c r="CJ13" s="340">
        <v>219</v>
      </c>
      <c r="CK13" s="340">
        <v>712</v>
      </c>
      <c r="CL13" s="320"/>
      <c r="CM13" s="2533">
        <v>356</v>
      </c>
      <c r="CN13" s="2533">
        <v>193</v>
      </c>
      <c r="CO13" s="2533">
        <v>190</v>
      </c>
      <c r="CP13" s="2533">
        <v>122</v>
      </c>
      <c r="CQ13" s="2533">
        <v>270</v>
      </c>
      <c r="CR13" s="2533">
        <v>105</v>
      </c>
      <c r="CS13" s="2533">
        <v>232</v>
      </c>
      <c r="CT13" s="2533">
        <v>296</v>
      </c>
      <c r="CU13" s="2533">
        <v>245</v>
      </c>
      <c r="CV13" s="2533">
        <v>112</v>
      </c>
      <c r="CW13" s="2533">
        <v>146</v>
      </c>
      <c r="CX13" s="2533">
        <v>145</v>
      </c>
      <c r="CY13" s="2533">
        <v>205</v>
      </c>
      <c r="CZ13" s="2533">
        <v>682</v>
      </c>
      <c r="DA13" s="1838">
        <f t="shared" si="15"/>
        <v>98.82319173363949</v>
      </c>
      <c r="DB13" s="1838">
        <f t="shared" si="16"/>
        <v>107.39238927011851</v>
      </c>
      <c r="DC13" s="1838">
        <f t="shared" si="17"/>
        <v>95.817600929422014</v>
      </c>
      <c r="DD13" s="1022"/>
      <c r="DE13" s="2532"/>
    </row>
    <row r="14" spans="1:110" s="1142" customFormat="1" ht="27" customHeight="1">
      <c r="A14" s="1908">
        <v>2</v>
      </c>
      <c r="B14" s="2012" t="s">
        <v>414</v>
      </c>
      <c r="C14" s="2528" t="s">
        <v>413</v>
      </c>
      <c r="D14" s="1710">
        <f t="shared" ref="D14:T14" si="19">D17+D19+D21</f>
        <v>11406</v>
      </c>
      <c r="E14" s="1710">
        <f t="shared" si="19"/>
        <v>2019</v>
      </c>
      <c r="F14" s="1710">
        <f t="shared" si="19"/>
        <v>607</v>
      </c>
      <c r="G14" s="1710">
        <f t="shared" si="19"/>
        <v>600</v>
      </c>
      <c r="H14" s="1710">
        <f t="shared" si="19"/>
        <v>364</v>
      </c>
      <c r="I14" s="1710">
        <f t="shared" si="19"/>
        <v>714</v>
      </c>
      <c r="J14" s="1710">
        <f t="shared" si="19"/>
        <v>429</v>
      </c>
      <c r="K14" s="1710">
        <f t="shared" si="19"/>
        <v>667</v>
      </c>
      <c r="L14" s="1710">
        <f t="shared" si="19"/>
        <v>950</v>
      </c>
      <c r="M14" s="1710">
        <f t="shared" si="19"/>
        <v>779</v>
      </c>
      <c r="N14" s="1710">
        <f t="shared" si="19"/>
        <v>417</v>
      </c>
      <c r="O14" s="1710">
        <f t="shared" si="19"/>
        <v>962</v>
      </c>
      <c r="P14" s="1710">
        <f t="shared" si="19"/>
        <v>488</v>
      </c>
      <c r="Q14" s="1710">
        <f t="shared" si="19"/>
        <v>528</v>
      </c>
      <c r="R14" s="1710">
        <f t="shared" si="19"/>
        <v>1882</v>
      </c>
      <c r="S14" s="1710">
        <f t="shared" si="19"/>
        <v>11047</v>
      </c>
      <c r="T14" s="1708">
        <f t="shared" si="19"/>
        <v>11181</v>
      </c>
      <c r="U14" s="1710">
        <v>11139</v>
      </c>
      <c r="V14" s="1710">
        <f t="shared" ref="V14:AI14" si="20">V17+V19+V21</f>
        <v>1953</v>
      </c>
      <c r="W14" s="1710">
        <f t="shared" si="20"/>
        <v>598</v>
      </c>
      <c r="X14" s="1710">
        <f t="shared" si="20"/>
        <v>593</v>
      </c>
      <c r="Y14" s="1710">
        <f t="shared" si="20"/>
        <v>369</v>
      </c>
      <c r="Z14" s="1710">
        <f t="shared" si="20"/>
        <v>675</v>
      </c>
      <c r="AA14" s="1710">
        <f t="shared" si="20"/>
        <v>427</v>
      </c>
      <c r="AB14" s="1710">
        <f t="shared" si="20"/>
        <v>656</v>
      </c>
      <c r="AC14" s="1710">
        <f t="shared" si="20"/>
        <v>944</v>
      </c>
      <c r="AD14" s="1710">
        <f t="shared" si="20"/>
        <v>760</v>
      </c>
      <c r="AE14" s="1710">
        <f t="shared" si="20"/>
        <v>420</v>
      </c>
      <c r="AF14" s="1710">
        <f t="shared" si="20"/>
        <v>981</v>
      </c>
      <c r="AG14" s="1710">
        <f t="shared" si="20"/>
        <v>488</v>
      </c>
      <c r="AH14" s="1710">
        <f t="shared" si="20"/>
        <v>539</v>
      </c>
      <c r="AI14" s="1710">
        <f t="shared" si="20"/>
        <v>1778</v>
      </c>
      <c r="AJ14" s="1710">
        <f t="shared" ref="AJ14:CZ14" si="21">AJ17+AJ19+AJ21</f>
        <v>11343</v>
      </c>
      <c r="AK14" s="1710">
        <f t="shared" si="21"/>
        <v>1970</v>
      </c>
      <c r="AL14" s="1710">
        <f t="shared" si="21"/>
        <v>595</v>
      </c>
      <c r="AM14" s="1710">
        <f t="shared" si="21"/>
        <v>588</v>
      </c>
      <c r="AN14" s="1710">
        <f t="shared" si="21"/>
        <v>381</v>
      </c>
      <c r="AO14" s="1710">
        <f t="shared" si="21"/>
        <v>706</v>
      </c>
      <c r="AP14" s="1710">
        <f t="shared" si="21"/>
        <v>428</v>
      </c>
      <c r="AQ14" s="1710">
        <f t="shared" si="21"/>
        <v>666</v>
      </c>
      <c r="AR14" s="1710">
        <f t="shared" si="21"/>
        <v>981</v>
      </c>
      <c r="AS14" s="1710">
        <f t="shared" si="21"/>
        <v>764</v>
      </c>
      <c r="AT14" s="1710">
        <f t="shared" si="21"/>
        <v>414</v>
      </c>
      <c r="AU14" s="1710">
        <f t="shared" si="21"/>
        <v>971</v>
      </c>
      <c r="AV14" s="1710">
        <f t="shared" si="21"/>
        <v>480</v>
      </c>
      <c r="AW14" s="1710">
        <f t="shared" si="21"/>
        <v>550</v>
      </c>
      <c r="AX14" s="1710">
        <f t="shared" si="21"/>
        <v>1849</v>
      </c>
      <c r="AY14" s="1710">
        <f t="shared" si="21"/>
        <v>11110</v>
      </c>
      <c r="AZ14" s="1710">
        <f t="shared" si="21"/>
        <v>11110</v>
      </c>
      <c r="BA14" s="1710">
        <f t="shared" si="21"/>
        <v>11283</v>
      </c>
      <c r="BB14" s="1710">
        <f t="shared" si="21"/>
        <v>1977</v>
      </c>
      <c r="BC14" s="1710">
        <f t="shared" si="21"/>
        <v>603</v>
      </c>
      <c r="BD14" s="1710">
        <f t="shared" si="21"/>
        <v>588</v>
      </c>
      <c r="BE14" s="1710">
        <f t="shared" si="21"/>
        <v>372</v>
      </c>
      <c r="BF14" s="1710">
        <f t="shared" si="21"/>
        <v>701</v>
      </c>
      <c r="BG14" s="1710">
        <f t="shared" si="21"/>
        <v>423</v>
      </c>
      <c r="BH14" s="1710">
        <f t="shared" si="21"/>
        <v>651</v>
      </c>
      <c r="BI14" s="1710">
        <f t="shared" si="21"/>
        <v>955</v>
      </c>
      <c r="BJ14" s="1710">
        <f t="shared" si="21"/>
        <v>765</v>
      </c>
      <c r="BK14" s="1710">
        <f t="shared" si="21"/>
        <v>418</v>
      </c>
      <c r="BL14" s="1710">
        <f t="shared" si="21"/>
        <v>948</v>
      </c>
      <c r="BM14" s="1710">
        <f t="shared" si="21"/>
        <v>482</v>
      </c>
      <c r="BN14" s="1710">
        <f t="shared" si="21"/>
        <v>554</v>
      </c>
      <c r="BO14" s="1710">
        <f t="shared" si="21"/>
        <v>1846</v>
      </c>
      <c r="BP14" s="1925">
        <f t="shared" si="21"/>
        <v>11440</v>
      </c>
      <c r="BQ14" s="1925">
        <f t="shared" si="21"/>
        <v>11210</v>
      </c>
      <c r="BR14" s="1925">
        <f t="shared" si="21"/>
        <v>11210</v>
      </c>
      <c r="BS14" s="1925">
        <f t="shared" si="21"/>
        <v>11440</v>
      </c>
      <c r="BT14" s="3011">
        <f t="shared" si="10"/>
        <v>100.90009000900091</v>
      </c>
      <c r="BU14" s="3011">
        <f t="shared" si="11"/>
        <v>97.989510489510479</v>
      </c>
      <c r="BV14" s="3011">
        <f t="shared" si="12"/>
        <v>100</v>
      </c>
      <c r="BW14" s="1925">
        <f t="shared" si="21"/>
        <v>11591</v>
      </c>
      <c r="BX14" s="1925">
        <f t="shared" si="21"/>
        <v>2127</v>
      </c>
      <c r="BY14" s="1925">
        <f t="shared" si="21"/>
        <v>596</v>
      </c>
      <c r="BZ14" s="1925">
        <f t="shared" si="21"/>
        <v>600</v>
      </c>
      <c r="CA14" s="1925">
        <f t="shared" si="21"/>
        <v>400</v>
      </c>
      <c r="CB14" s="1925">
        <f t="shared" si="21"/>
        <v>761</v>
      </c>
      <c r="CC14" s="1925">
        <f t="shared" si="21"/>
        <v>415</v>
      </c>
      <c r="CD14" s="1925">
        <f t="shared" si="21"/>
        <v>653</v>
      </c>
      <c r="CE14" s="1925">
        <f t="shared" si="21"/>
        <v>966</v>
      </c>
      <c r="CF14" s="1925">
        <f t="shared" si="21"/>
        <v>771</v>
      </c>
      <c r="CG14" s="1925">
        <f t="shared" si="21"/>
        <v>414</v>
      </c>
      <c r="CH14" s="1925">
        <f t="shared" si="21"/>
        <v>940</v>
      </c>
      <c r="CI14" s="1925">
        <f t="shared" si="21"/>
        <v>471</v>
      </c>
      <c r="CJ14" s="1925">
        <f t="shared" si="21"/>
        <v>564</v>
      </c>
      <c r="CK14" s="1925">
        <f t="shared" si="21"/>
        <v>1913</v>
      </c>
      <c r="CL14" s="1925"/>
      <c r="CM14" s="1925">
        <f t="shared" si="21"/>
        <v>1971</v>
      </c>
      <c r="CN14" s="1925">
        <f t="shared" si="21"/>
        <v>595</v>
      </c>
      <c r="CO14" s="1925">
        <f t="shared" si="21"/>
        <v>600</v>
      </c>
      <c r="CP14" s="1925">
        <f t="shared" si="21"/>
        <v>399</v>
      </c>
      <c r="CQ14" s="1925">
        <f t="shared" si="21"/>
        <v>762</v>
      </c>
      <c r="CR14" s="1925">
        <f t="shared" si="21"/>
        <v>415</v>
      </c>
      <c r="CS14" s="1925">
        <f t="shared" si="21"/>
        <v>653</v>
      </c>
      <c r="CT14" s="1925">
        <f t="shared" si="21"/>
        <v>980</v>
      </c>
      <c r="CU14" s="1925">
        <f t="shared" si="21"/>
        <v>771</v>
      </c>
      <c r="CV14" s="1925">
        <f t="shared" si="21"/>
        <v>413</v>
      </c>
      <c r="CW14" s="1925">
        <f t="shared" si="21"/>
        <v>932</v>
      </c>
      <c r="CX14" s="1925">
        <f t="shared" si="21"/>
        <v>470</v>
      </c>
      <c r="CY14" s="1925">
        <f t="shared" si="21"/>
        <v>565</v>
      </c>
      <c r="CZ14" s="1925">
        <f t="shared" si="21"/>
        <v>1914</v>
      </c>
      <c r="DA14" s="1740">
        <f t="shared" si="15"/>
        <v>101.29275518448694</v>
      </c>
      <c r="DB14" s="1740">
        <f t="shared" si="16"/>
        <v>99.471039407564135</v>
      </c>
      <c r="DC14" s="1740">
        <f t="shared" si="17"/>
        <v>101.39147389878579</v>
      </c>
      <c r="DD14" s="1710"/>
      <c r="DE14" s="2529"/>
      <c r="DF14" s="1360"/>
    </row>
    <row r="15" spans="1:110" s="1143" customFormat="1" ht="33" customHeight="1">
      <c r="A15" s="1897"/>
      <c r="B15" s="2534" t="s">
        <v>415</v>
      </c>
      <c r="C15" s="2535" t="s">
        <v>413</v>
      </c>
      <c r="D15" s="1961">
        <f>SUM(E15:R15)</f>
        <v>700</v>
      </c>
      <c r="E15" s="1278">
        <v>300</v>
      </c>
      <c r="F15" s="1278"/>
      <c r="G15" s="1278"/>
      <c r="H15" s="1278"/>
      <c r="I15" s="1278"/>
      <c r="J15" s="1278"/>
      <c r="K15" s="1278"/>
      <c r="L15" s="1278"/>
      <c r="M15" s="1278"/>
      <c r="N15" s="1278"/>
      <c r="O15" s="1278">
        <v>400</v>
      </c>
      <c r="P15" s="1278"/>
      <c r="Q15" s="1278"/>
      <c r="R15" s="1278"/>
      <c r="S15" s="1278">
        <v>703</v>
      </c>
      <c r="T15" s="1278">
        <v>725</v>
      </c>
      <c r="U15" s="1961">
        <v>721</v>
      </c>
      <c r="V15" s="1278">
        <v>300</v>
      </c>
      <c r="W15" s="1278"/>
      <c r="X15" s="1278"/>
      <c r="Y15" s="1278"/>
      <c r="Z15" s="1278"/>
      <c r="AA15" s="1278"/>
      <c r="AB15" s="1278"/>
      <c r="AC15" s="1278"/>
      <c r="AD15" s="1278"/>
      <c r="AE15" s="1278"/>
      <c r="AF15" s="1278">
        <v>425</v>
      </c>
      <c r="AG15" s="1278"/>
      <c r="AH15" s="1278"/>
      <c r="AI15" s="1278"/>
      <c r="AJ15" s="1961">
        <f>SUM(AK15:AX15)</f>
        <v>730</v>
      </c>
      <c r="AK15" s="1278">
        <v>300</v>
      </c>
      <c r="AL15" s="1278"/>
      <c r="AM15" s="1278"/>
      <c r="AN15" s="1278"/>
      <c r="AO15" s="1278"/>
      <c r="AP15" s="1278"/>
      <c r="AQ15" s="1278"/>
      <c r="AR15" s="1278"/>
      <c r="AS15" s="1278"/>
      <c r="AT15" s="1278"/>
      <c r="AU15" s="1278">
        <v>430</v>
      </c>
      <c r="AV15" s="1278"/>
      <c r="AW15" s="1278"/>
      <c r="AX15" s="1278"/>
      <c r="AY15" s="1278">
        <v>709</v>
      </c>
      <c r="AZ15" s="1278">
        <v>709</v>
      </c>
      <c r="BA15" s="2536">
        <f>SUM(BB15:BO15)</f>
        <v>754</v>
      </c>
      <c r="BB15" s="2536">
        <v>328</v>
      </c>
      <c r="BC15" s="2536"/>
      <c r="BD15" s="2536"/>
      <c r="BE15" s="2536"/>
      <c r="BF15" s="2536"/>
      <c r="BG15" s="2536"/>
      <c r="BH15" s="2536"/>
      <c r="BI15" s="2536"/>
      <c r="BJ15" s="2536"/>
      <c r="BK15" s="2536"/>
      <c r="BL15" s="2536">
        <v>426</v>
      </c>
      <c r="BM15" s="2536"/>
      <c r="BN15" s="2536"/>
      <c r="BO15" s="2536"/>
      <c r="BP15" s="2537">
        <f>SUM(CM15:CZ15)</f>
        <v>715</v>
      </c>
      <c r="BQ15" s="2537">
        <v>734</v>
      </c>
      <c r="BR15" s="2537">
        <v>734</v>
      </c>
      <c r="BS15" s="2537">
        <v>715</v>
      </c>
      <c r="BT15" s="3010">
        <f t="shared" si="10"/>
        <v>103.52609308885755</v>
      </c>
      <c r="BU15" s="3010">
        <f t="shared" si="11"/>
        <v>102.65734265734265</v>
      </c>
      <c r="BV15" s="3010">
        <f t="shared" si="12"/>
        <v>100</v>
      </c>
      <c r="BW15" s="2812">
        <f t="shared" ref="BW15" si="22">SUM(BX15:CK15)</f>
        <v>735</v>
      </c>
      <c r="BX15" s="2537">
        <v>310</v>
      </c>
      <c r="BY15" s="2537"/>
      <c r="BZ15" s="2537"/>
      <c r="CA15" s="2537"/>
      <c r="CB15" s="2537"/>
      <c r="CC15" s="2537"/>
      <c r="CD15" s="2537"/>
      <c r="CE15" s="2537"/>
      <c r="CF15" s="2537"/>
      <c r="CG15" s="2537"/>
      <c r="CH15" s="2537">
        <v>425</v>
      </c>
      <c r="CI15" s="2537"/>
      <c r="CJ15" s="2537"/>
      <c r="CK15" s="2537"/>
      <c r="CL15" s="2537"/>
      <c r="CM15" s="2536">
        <v>300</v>
      </c>
      <c r="CN15" s="2536"/>
      <c r="CO15" s="2536"/>
      <c r="CP15" s="2536"/>
      <c r="CQ15" s="2536"/>
      <c r="CR15" s="2536"/>
      <c r="CS15" s="2536"/>
      <c r="CT15" s="2536"/>
      <c r="CU15" s="2536"/>
      <c r="CV15" s="2536"/>
      <c r="CW15" s="2536">
        <v>415</v>
      </c>
      <c r="CX15" s="2536"/>
      <c r="CY15" s="2536"/>
      <c r="CZ15" s="2536"/>
      <c r="DA15" s="1838">
        <f t="shared" si="15"/>
        <v>104.57697642163662</v>
      </c>
      <c r="DB15" s="1838">
        <f t="shared" si="16"/>
        <v>103.28767123287672</v>
      </c>
      <c r="DC15" s="1838">
        <f t="shared" si="17"/>
        <v>94.827586206896555</v>
      </c>
      <c r="DD15" s="1026"/>
      <c r="DE15" s="2538"/>
      <c r="DF15" s="1361"/>
    </row>
    <row r="16" spans="1:110" s="689" customFormat="1" ht="20.100000000000001" customHeight="1">
      <c r="A16" s="338"/>
      <c r="B16" s="2530" t="s">
        <v>416</v>
      </c>
      <c r="C16" s="999"/>
      <c r="D16" s="2533"/>
      <c r="E16" s="2533"/>
      <c r="F16" s="2533"/>
      <c r="G16" s="2533"/>
      <c r="H16" s="2533"/>
      <c r="I16" s="2533"/>
      <c r="J16" s="2533"/>
      <c r="K16" s="2533"/>
      <c r="L16" s="2533"/>
      <c r="M16" s="2533"/>
      <c r="N16" s="2533"/>
      <c r="O16" s="2533"/>
      <c r="P16" s="2533"/>
      <c r="Q16" s="2533"/>
      <c r="R16" s="2533"/>
      <c r="S16" s="2533"/>
      <c r="T16" s="2533"/>
      <c r="U16" s="2533"/>
      <c r="V16" s="2533"/>
      <c r="W16" s="2533"/>
      <c r="X16" s="2533"/>
      <c r="Y16" s="2533"/>
      <c r="Z16" s="2533"/>
      <c r="AA16" s="2533"/>
      <c r="AB16" s="2533"/>
      <c r="AC16" s="2533"/>
      <c r="AD16" s="2533"/>
      <c r="AE16" s="2533"/>
      <c r="AF16" s="2533"/>
      <c r="AG16" s="2533"/>
      <c r="AH16" s="2533"/>
      <c r="AI16" s="2533"/>
      <c r="AJ16" s="2533"/>
      <c r="AK16" s="2533"/>
      <c r="AL16" s="2533"/>
      <c r="AM16" s="2533"/>
      <c r="AN16" s="2533"/>
      <c r="AO16" s="2533"/>
      <c r="AP16" s="2533"/>
      <c r="AQ16" s="2533"/>
      <c r="AR16" s="2533"/>
      <c r="AS16" s="2533"/>
      <c r="AT16" s="2533"/>
      <c r="AU16" s="2533"/>
      <c r="AV16" s="2533"/>
      <c r="AW16" s="2533"/>
      <c r="AX16" s="2533"/>
      <c r="AY16" s="2533"/>
      <c r="AZ16" s="2533"/>
      <c r="BA16" s="2539"/>
      <c r="BB16" s="2539"/>
      <c r="BC16" s="2539"/>
      <c r="BD16" s="2539"/>
      <c r="BE16" s="2539"/>
      <c r="BF16" s="2539"/>
      <c r="BG16" s="2539"/>
      <c r="BH16" s="2539"/>
      <c r="BI16" s="2539"/>
      <c r="BJ16" s="2539"/>
      <c r="BK16" s="2539"/>
      <c r="BL16" s="2539"/>
      <c r="BM16" s="2539"/>
      <c r="BN16" s="2539"/>
      <c r="BO16" s="2539"/>
      <c r="BP16" s="2539"/>
      <c r="BQ16" s="2539"/>
      <c r="BR16" s="2539"/>
      <c r="BS16" s="2539"/>
      <c r="BT16" s="3010"/>
      <c r="BU16" s="3010"/>
      <c r="BV16" s="3010"/>
      <c r="BW16" s="2539"/>
      <c r="BX16" s="2539"/>
      <c r="BY16" s="2539"/>
      <c r="BZ16" s="2539"/>
      <c r="CA16" s="2539"/>
      <c r="CB16" s="2539"/>
      <c r="CC16" s="2539"/>
      <c r="CD16" s="2539"/>
      <c r="CE16" s="2539"/>
      <c r="CF16" s="2539"/>
      <c r="CG16" s="2539"/>
      <c r="CH16" s="2539"/>
      <c r="CI16" s="2539"/>
      <c r="CJ16" s="2539"/>
      <c r="CK16" s="2539"/>
      <c r="CL16" s="2539"/>
      <c r="CM16" s="2539"/>
      <c r="CN16" s="2539"/>
      <c r="CO16" s="2539"/>
      <c r="CP16" s="2539"/>
      <c r="CQ16" s="2539"/>
      <c r="CR16" s="2539"/>
      <c r="CS16" s="2539"/>
      <c r="CT16" s="2539"/>
      <c r="CU16" s="2539"/>
      <c r="CV16" s="2539"/>
      <c r="CW16" s="2539"/>
      <c r="CX16" s="2539"/>
      <c r="CY16" s="2539"/>
      <c r="CZ16" s="2539"/>
      <c r="DA16" s="1838"/>
      <c r="DB16" s="1838"/>
      <c r="DC16" s="1838"/>
      <c r="DD16" s="1022"/>
      <c r="DE16" s="2532"/>
      <c r="DF16" s="1357"/>
    </row>
    <row r="17" spans="1:110" ht="20.100000000000001" customHeight="1">
      <c r="A17" s="338"/>
      <c r="B17" s="2530" t="s">
        <v>417</v>
      </c>
      <c r="C17" s="999" t="s">
        <v>413</v>
      </c>
      <c r="D17" s="320">
        <f t="shared" ref="D17:D22" si="23">SUM(E17:R17)</f>
        <v>6032</v>
      </c>
      <c r="E17" s="2540">
        <v>718</v>
      </c>
      <c r="F17" s="2540">
        <v>340</v>
      </c>
      <c r="G17" s="2540">
        <v>345</v>
      </c>
      <c r="H17" s="2540">
        <v>244</v>
      </c>
      <c r="I17" s="2540">
        <v>487</v>
      </c>
      <c r="J17" s="2540">
        <v>236</v>
      </c>
      <c r="K17" s="2540">
        <v>361</v>
      </c>
      <c r="L17" s="2540">
        <v>570</v>
      </c>
      <c r="M17" s="2540">
        <v>413</v>
      </c>
      <c r="N17" s="2540">
        <v>213</v>
      </c>
      <c r="O17" s="2540">
        <v>295</v>
      </c>
      <c r="P17" s="2540">
        <v>275</v>
      </c>
      <c r="Q17" s="2540">
        <v>334</v>
      </c>
      <c r="R17" s="2540">
        <v>1201</v>
      </c>
      <c r="S17" s="2540">
        <v>5915</v>
      </c>
      <c r="T17" s="2540">
        <v>5934</v>
      </c>
      <c r="U17" s="320">
        <v>5923</v>
      </c>
      <c r="V17" s="2540">
        <v>699</v>
      </c>
      <c r="W17" s="2540">
        <v>332</v>
      </c>
      <c r="X17" s="2540">
        <v>338</v>
      </c>
      <c r="Y17" s="2540">
        <v>250</v>
      </c>
      <c r="Z17" s="2540">
        <v>472</v>
      </c>
      <c r="AA17" s="2540">
        <v>241</v>
      </c>
      <c r="AB17" s="2540">
        <v>366</v>
      </c>
      <c r="AC17" s="2540">
        <v>571</v>
      </c>
      <c r="AD17" s="2540">
        <v>405</v>
      </c>
      <c r="AE17" s="2540">
        <v>215</v>
      </c>
      <c r="AF17" s="2540">
        <v>290</v>
      </c>
      <c r="AG17" s="2540">
        <v>270</v>
      </c>
      <c r="AH17" s="2540">
        <v>338</v>
      </c>
      <c r="AI17" s="2540">
        <v>1147</v>
      </c>
      <c r="AJ17" s="320">
        <f t="shared" ref="AJ17:AJ22" si="24">SUM(AK17:AX17)</f>
        <v>5920</v>
      </c>
      <c r="AK17" s="2540">
        <v>690</v>
      </c>
      <c r="AL17" s="2540">
        <v>330</v>
      </c>
      <c r="AM17" s="2540">
        <v>310</v>
      </c>
      <c r="AN17" s="2540">
        <v>246</v>
      </c>
      <c r="AO17" s="2540">
        <v>480</v>
      </c>
      <c r="AP17" s="2540">
        <v>245</v>
      </c>
      <c r="AQ17" s="2540">
        <v>370</v>
      </c>
      <c r="AR17" s="2540">
        <v>581</v>
      </c>
      <c r="AS17" s="2540">
        <v>399</v>
      </c>
      <c r="AT17" s="2540">
        <v>221</v>
      </c>
      <c r="AU17" s="2540">
        <v>289</v>
      </c>
      <c r="AV17" s="2540">
        <v>260</v>
      </c>
      <c r="AW17" s="2540">
        <v>360</v>
      </c>
      <c r="AX17" s="2540">
        <v>1139</v>
      </c>
      <c r="AY17" s="2540">
        <v>5926</v>
      </c>
      <c r="AZ17" s="2540">
        <v>5926</v>
      </c>
      <c r="BA17" s="2537">
        <f t="shared" ref="BA17:BA22" si="25">SUM(BB17:BO17)</f>
        <v>5875</v>
      </c>
      <c r="BB17" s="2539">
        <v>690</v>
      </c>
      <c r="BC17" s="2539">
        <v>331</v>
      </c>
      <c r="BD17" s="2539">
        <v>308</v>
      </c>
      <c r="BE17" s="2539">
        <v>240</v>
      </c>
      <c r="BF17" s="2539">
        <v>493</v>
      </c>
      <c r="BG17" s="2539">
        <v>238</v>
      </c>
      <c r="BH17" s="2539">
        <v>367</v>
      </c>
      <c r="BI17" s="2539">
        <v>573</v>
      </c>
      <c r="BJ17" s="2539">
        <v>401</v>
      </c>
      <c r="BK17" s="2539">
        <v>217</v>
      </c>
      <c r="BL17" s="2539">
        <v>285</v>
      </c>
      <c r="BM17" s="2539">
        <v>258</v>
      </c>
      <c r="BN17" s="2539">
        <v>353</v>
      </c>
      <c r="BO17" s="2539">
        <v>1121</v>
      </c>
      <c r="BP17" s="2537">
        <f t="shared" ref="BP17:BP22" si="26">SUM(CM17:CZ17)</f>
        <v>5840</v>
      </c>
      <c r="BQ17" s="2537">
        <v>5855</v>
      </c>
      <c r="BR17" s="2537">
        <v>5855</v>
      </c>
      <c r="BS17" s="2537">
        <v>5840</v>
      </c>
      <c r="BT17" s="3010">
        <f t="shared" si="10"/>
        <v>98.801889976375293</v>
      </c>
      <c r="BU17" s="3010">
        <f t="shared" si="11"/>
        <v>100.25684931506849</v>
      </c>
      <c r="BV17" s="3010">
        <f t="shared" si="12"/>
        <v>100</v>
      </c>
      <c r="BW17" s="2812">
        <f t="shared" ref="BW17:BW21" si="27">SUM(BX17:CK17)</f>
        <v>5839</v>
      </c>
      <c r="BX17" s="2537">
        <v>683</v>
      </c>
      <c r="BY17" s="2537">
        <v>333</v>
      </c>
      <c r="BZ17" s="2537">
        <v>316</v>
      </c>
      <c r="CA17" s="2537">
        <v>240</v>
      </c>
      <c r="CB17" s="2537">
        <v>501</v>
      </c>
      <c r="CC17" s="2537">
        <v>232</v>
      </c>
      <c r="CD17" s="2537">
        <v>370</v>
      </c>
      <c r="CE17" s="2537">
        <v>547</v>
      </c>
      <c r="CF17" s="2537">
        <v>426</v>
      </c>
      <c r="CG17" s="2537">
        <v>221</v>
      </c>
      <c r="CH17" s="2537">
        <v>278</v>
      </c>
      <c r="CI17" s="2537">
        <v>252</v>
      </c>
      <c r="CJ17" s="2537">
        <v>328</v>
      </c>
      <c r="CK17" s="2537">
        <v>1112</v>
      </c>
      <c r="CL17" s="2537"/>
      <c r="CM17" s="2539">
        <v>684</v>
      </c>
      <c r="CN17" s="2539">
        <v>332</v>
      </c>
      <c r="CO17" s="2539">
        <v>317</v>
      </c>
      <c r="CP17" s="2539">
        <v>239</v>
      </c>
      <c r="CQ17" s="2539">
        <v>498</v>
      </c>
      <c r="CR17" s="2539">
        <v>232</v>
      </c>
      <c r="CS17" s="2539">
        <v>369</v>
      </c>
      <c r="CT17" s="2539">
        <v>550</v>
      </c>
      <c r="CU17" s="2539">
        <v>426</v>
      </c>
      <c r="CV17" s="2539">
        <v>221</v>
      </c>
      <c r="CW17" s="2539">
        <v>279</v>
      </c>
      <c r="CX17" s="2539">
        <v>251</v>
      </c>
      <c r="CY17" s="2539">
        <v>329</v>
      </c>
      <c r="CZ17" s="2539">
        <v>1113</v>
      </c>
      <c r="DA17" s="1838">
        <f t="shared" si="15"/>
        <v>99.189599864933314</v>
      </c>
      <c r="DB17" s="1838">
        <f t="shared" si="16"/>
        <v>99.239864864864856</v>
      </c>
      <c r="DC17" s="1838">
        <f t="shared" si="17"/>
        <v>99.40425531914893</v>
      </c>
      <c r="DD17" s="1022"/>
      <c r="DE17" s="2532"/>
    </row>
    <row r="18" spans="1:110" s="1143" customFormat="1" ht="30" customHeight="1">
      <c r="A18" s="1897"/>
      <c r="B18" s="2534" t="s">
        <v>418</v>
      </c>
      <c r="C18" s="2535" t="s">
        <v>413</v>
      </c>
      <c r="D18" s="1961">
        <f t="shared" si="23"/>
        <v>4487</v>
      </c>
      <c r="E18" s="2541"/>
      <c r="F18" s="2541"/>
      <c r="G18" s="2541">
        <v>345</v>
      </c>
      <c r="H18" s="2541">
        <v>244</v>
      </c>
      <c r="I18" s="2541"/>
      <c r="J18" s="2541">
        <v>236</v>
      </c>
      <c r="K18" s="2541">
        <v>361</v>
      </c>
      <c r="L18" s="2541">
        <v>570</v>
      </c>
      <c r="M18" s="2541">
        <v>413</v>
      </c>
      <c r="N18" s="2541">
        <v>213</v>
      </c>
      <c r="O18" s="2541">
        <v>295</v>
      </c>
      <c r="P18" s="2541">
        <v>275</v>
      </c>
      <c r="Q18" s="2541">
        <v>334</v>
      </c>
      <c r="R18" s="2541">
        <v>1201</v>
      </c>
      <c r="S18" s="2541">
        <v>4456</v>
      </c>
      <c r="T18" s="2541">
        <v>4431</v>
      </c>
      <c r="U18" s="1961">
        <v>4424</v>
      </c>
      <c r="V18" s="2541"/>
      <c r="W18" s="2541"/>
      <c r="X18" s="2541">
        <v>338</v>
      </c>
      <c r="Y18" s="2541">
        <v>250</v>
      </c>
      <c r="Z18" s="2541"/>
      <c r="AA18" s="2541">
        <v>241</v>
      </c>
      <c r="AB18" s="2541">
        <v>366</v>
      </c>
      <c r="AC18" s="2541">
        <v>571</v>
      </c>
      <c r="AD18" s="2541">
        <v>405</v>
      </c>
      <c r="AE18" s="2541">
        <v>215</v>
      </c>
      <c r="AF18" s="2541">
        <v>290</v>
      </c>
      <c r="AG18" s="2541">
        <v>270</v>
      </c>
      <c r="AH18" s="2541">
        <v>338</v>
      </c>
      <c r="AI18" s="2541">
        <v>1147</v>
      </c>
      <c r="AJ18" s="1961">
        <f t="shared" si="24"/>
        <v>4420</v>
      </c>
      <c r="AK18" s="2541"/>
      <c r="AL18" s="2541"/>
      <c r="AM18" s="2541">
        <v>310</v>
      </c>
      <c r="AN18" s="2541">
        <v>246</v>
      </c>
      <c r="AO18" s="2541"/>
      <c r="AP18" s="2541">
        <v>245</v>
      </c>
      <c r="AQ18" s="2541">
        <v>370</v>
      </c>
      <c r="AR18" s="2541">
        <v>581</v>
      </c>
      <c r="AS18" s="2541">
        <v>399</v>
      </c>
      <c r="AT18" s="2541">
        <v>221</v>
      </c>
      <c r="AU18" s="2541">
        <v>289</v>
      </c>
      <c r="AV18" s="2541">
        <v>260</v>
      </c>
      <c r="AW18" s="2541">
        <v>360</v>
      </c>
      <c r="AX18" s="2541">
        <v>1139</v>
      </c>
      <c r="AY18" s="2541">
        <v>4421</v>
      </c>
      <c r="AZ18" s="2541">
        <v>4421</v>
      </c>
      <c r="BA18" s="2536">
        <f t="shared" si="25"/>
        <v>4370</v>
      </c>
      <c r="BB18" s="2542"/>
      <c r="BC18" s="2542"/>
      <c r="BD18" s="2542">
        <v>308</v>
      </c>
      <c r="BE18" s="2542">
        <v>249</v>
      </c>
      <c r="BF18" s="2542"/>
      <c r="BG18" s="2542">
        <v>238</v>
      </c>
      <c r="BH18" s="2542">
        <v>367</v>
      </c>
      <c r="BI18" s="2542">
        <v>573</v>
      </c>
      <c r="BJ18" s="2542">
        <v>401</v>
      </c>
      <c r="BK18" s="2542">
        <v>217</v>
      </c>
      <c r="BL18" s="2542">
        <v>285</v>
      </c>
      <c r="BM18" s="2542">
        <v>258</v>
      </c>
      <c r="BN18" s="2542">
        <v>353</v>
      </c>
      <c r="BO18" s="2542">
        <v>1121</v>
      </c>
      <c r="BP18" s="2536">
        <f t="shared" si="26"/>
        <v>4326</v>
      </c>
      <c r="BQ18" s="2536">
        <v>4351</v>
      </c>
      <c r="BR18" s="2536">
        <v>4351</v>
      </c>
      <c r="BS18" s="2536">
        <v>4326</v>
      </c>
      <c r="BT18" s="3010">
        <f t="shared" si="10"/>
        <v>98.416647817235912</v>
      </c>
      <c r="BU18" s="3010">
        <f t="shared" si="11"/>
        <v>100.57790106333796</v>
      </c>
      <c r="BV18" s="3010">
        <f t="shared" si="12"/>
        <v>100</v>
      </c>
      <c r="BW18" s="2812">
        <f t="shared" si="27"/>
        <v>4322</v>
      </c>
      <c r="BX18" s="2537"/>
      <c r="BY18" s="2537"/>
      <c r="BZ18" s="2537">
        <v>316</v>
      </c>
      <c r="CA18" s="2537">
        <v>240</v>
      </c>
      <c r="CB18" s="2537"/>
      <c r="CC18" s="2537">
        <v>232</v>
      </c>
      <c r="CD18" s="2537">
        <v>370</v>
      </c>
      <c r="CE18" s="2537">
        <v>547</v>
      </c>
      <c r="CF18" s="2537">
        <v>426</v>
      </c>
      <c r="CG18" s="2537">
        <v>221</v>
      </c>
      <c r="CH18" s="2537">
        <v>278</v>
      </c>
      <c r="CI18" s="2537">
        <v>252</v>
      </c>
      <c r="CJ18" s="2537">
        <v>328</v>
      </c>
      <c r="CK18" s="2537">
        <v>1112</v>
      </c>
      <c r="CL18" s="2536"/>
      <c r="CM18" s="2542"/>
      <c r="CN18" s="2542"/>
      <c r="CO18" s="2542">
        <v>317</v>
      </c>
      <c r="CP18" s="2542">
        <v>239</v>
      </c>
      <c r="CQ18" s="2542"/>
      <c r="CR18" s="2542">
        <v>232</v>
      </c>
      <c r="CS18" s="2542">
        <v>369</v>
      </c>
      <c r="CT18" s="2542">
        <v>550</v>
      </c>
      <c r="CU18" s="2542">
        <v>426</v>
      </c>
      <c r="CV18" s="2542">
        <v>221</v>
      </c>
      <c r="CW18" s="2542">
        <v>279</v>
      </c>
      <c r="CX18" s="2542">
        <v>251</v>
      </c>
      <c r="CY18" s="2542">
        <v>329</v>
      </c>
      <c r="CZ18" s="2542">
        <v>1113</v>
      </c>
      <c r="DA18" s="1902">
        <f t="shared" si="15"/>
        <v>98.779385171790224</v>
      </c>
      <c r="DB18" s="1902">
        <f t="shared" si="16"/>
        <v>98.868778280542983</v>
      </c>
      <c r="DC18" s="1902">
        <f t="shared" si="17"/>
        <v>98.993135011441638</v>
      </c>
      <c r="DD18" s="1026"/>
      <c r="DE18" s="2538"/>
      <c r="DF18" s="1361"/>
    </row>
    <row r="19" spans="1:110" ht="20.100000000000001" customHeight="1">
      <c r="A19" s="338"/>
      <c r="B19" s="2530" t="s">
        <v>419</v>
      </c>
      <c r="C19" s="999" t="s">
        <v>413</v>
      </c>
      <c r="D19" s="320">
        <f t="shared" si="23"/>
        <v>4142</v>
      </c>
      <c r="E19" s="2540">
        <v>469</v>
      </c>
      <c r="F19" s="2540">
        <v>267</v>
      </c>
      <c r="G19" s="2540">
        <v>255</v>
      </c>
      <c r="H19" s="2540">
        <v>120</v>
      </c>
      <c r="I19" s="2540">
        <v>227</v>
      </c>
      <c r="J19" s="2540">
        <v>193</v>
      </c>
      <c r="K19" s="2540">
        <v>306</v>
      </c>
      <c r="L19" s="2540">
        <v>380</v>
      </c>
      <c r="M19" s="2540">
        <v>366</v>
      </c>
      <c r="N19" s="2540">
        <v>204</v>
      </c>
      <c r="O19" s="2540">
        <v>267</v>
      </c>
      <c r="P19" s="2540">
        <v>213</v>
      </c>
      <c r="Q19" s="2540">
        <v>194</v>
      </c>
      <c r="R19" s="2540">
        <v>681</v>
      </c>
      <c r="S19" s="2540">
        <v>3962</v>
      </c>
      <c r="T19" s="2540">
        <v>4002</v>
      </c>
      <c r="U19" s="320">
        <v>3995</v>
      </c>
      <c r="V19" s="2540">
        <v>434</v>
      </c>
      <c r="W19" s="2540">
        <v>266</v>
      </c>
      <c r="X19" s="2540">
        <v>255</v>
      </c>
      <c r="Y19" s="2540">
        <v>119</v>
      </c>
      <c r="Z19" s="2540">
        <v>203</v>
      </c>
      <c r="AA19" s="2540">
        <v>186</v>
      </c>
      <c r="AB19" s="2540">
        <v>290</v>
      </c>
      <c r="AC19" s="2540">
        <v>373</v>
      </c>
      <c r="AD19" s="2540">
        <v>355</v>
      </c>
      <c r="AE19" s="2540">
        <v>205</v>
      </c>
      <c r="AF19" s="2540">
        <v>266</v>
      </c>
      <c r="AG19" s="2540">
        <v>218</v>
      </c>
      <c r="AH19" s="2540">
        <v>201</v>
      </c>
      <c r="AI19" s="2540">
        <v>631</v>
      </c>
      <c r="AJ19" s="320">
        <f t="shared" si="24"/>
        <v>4163</v>
      </c>
      <c r="AK19" s="2540">
        <v>450</v>
      </c>
      <c r="AL19" s="2540">
        <v>265</v>
      </c>
      <c r="AM19" s="2540">
        <v>278</v>
      </c>
      <c r="AN19" s="2540">
        <v>135</v>
      </c>
      <c r="AO19" s="2540">
        <v>226</v>
      </c>
      <c r="AP19" s="2540">
        <v>183</v>
      </c>
      <c r="AQ19" s="2540">
        <v>296</v>
      </c>
      <c r="AR19" s="2540">
        <v>400</v>
      </c>
      <c r="AS19" s="2540">
        <v>365</v>
      </c>
      <c r="AT19" s="2540">
        <v>193</v>
      </c>
      <c r="AU19" s="2540">
        <v>252</v>
      </c>
      <c r="AV19" s="2540">
        <v>220</v>
      </c>
      <c r="AW19" s="2540">
        <v>190</v>
      </c>
      <c r="AX19" s="2540">
        <v>710</v>
      </c>
      <c r="AY19" s="2540">
        <v>3995</v>
      </c>
      <c r="AZ19" s="2540">
        <v>3995</v>
      </c>
      <c r="BA19" s="2537">
        <f t="shared" si="25"/>
        <v>4160</v>
      </c>
      <c r="BB19" s="2539">
        <v>465</v>
      </c>
      <c r="BC19" s="2539">
        <v>272</v>
      </c>
      <c r="BD19" s="2539">
        <v>280</v>
      </c>
      <c r="BE19" s="2539">
        <v>132</v>
      </c>
      <c r="BF19" s="2539">
        <v>208</v>
      </c>
      <c r="BG19" s="2539">
        <v>185</v>
      </c>
      <c r="BH19" s="2539">
        <v>284</v>
      </c>
      <c r="BI19" s="2539">
        <v>382</v>
      </c>
      <c r="BJ19" s="2539">
        <v>364</v>
      </c>
      <c r="BK19" s="2539">
        <v>201</v>
      </c>
      <c r="BL19" s="2539">
        <v>237</v>
      </c>
      <c r="BM19" s="2539">
        <v>224</v>
      </c>
      <c r="BN19" s="2539">
        <v>201</v>
      </c>
      <c r="BO19" s="2539">
        <v>725</v>
      </c>
      <c r="BP19" s="2537">
        <f t="shared" si="26"/>
        <v>4287</v>
      </c>
      <c r="BQ19" s="2537">
        <v>4146</v>
      </c>
      <c r="BR19" s="2537">
        <v>4146</v>
      </c>
      <c r="BS19" s="2537">
        <v>4287</v>
      </c>
      <c r="BT19" s="3010">
        <f t="shared" si="10"/>
        <v>103.77972465581976</v>
      </c>
      <c r="BU19" s="3010">
        <f t="shared" si="11"/>
        <v>96.710986703988809</v>
      </c>
      <c r="BV19" s="3010">
        <f t="shared" si="12"/>
        <v>100</v>
      </c>
      <c r="BW19" s="2812">
        <f t="shared" si="27"/>
        <v>4371</v>
      </c>
      <c r="BX19" s="2537">
        <v>488</v>
      </c>
      <c r="BY19" s="2537">
        <v>263</v>
      </c>
      <c r="BZ19" s="2537">
        <v>284</v>
      </c>
      <c r="CA19" s="2537">
        <v>160</v>
      </c>
      <c r="CB19" s="2537">
        <v>260</v>
      </c>
      <c r="CC19" s="2537">
        <v>183</v>
      </c>
      <c r="CD19" s="2537">
        <v>283</v>
      </c>
      <c r="CE19" s="2537">
        <v>419</v>
      </c>
      <c r="CF19" s="2537">
        <v>345</v>
      </c>
      <c r="CG19" s="2537">
        <v>193</v>
      </c>
      <c r="CH19" s="2537">
        <v>237</v>
      </c>
      <c r="CI19" s="2537">
        <v>219</v>
      </c>
      <c r="CJ19" s="2537">
        <v>236</v>
      </c>
      <c r="CK19" s="2537">
        <v>801</v>
      </c>
      <c r="CL19" s="2537"/>
      <c r="CM19" s="2539">
        <v>389</v>
      </c>
      <c r="CN19" s="2539">
        <v>263</v>
      </c>
      <c r="CO19" s="2539">
        <v>283</v>
      </c>
      <c r="CP19" s="2539">
        <v>160</v>
      </c>
      <c r="CQ19" s="2539">
        <v>264</v>
      </c>
      <c r="CR19" s="2539">
        <v>183</v>
      </c>
      <c r="CS19" s="2539">
        <v>284</v>
      </c>
      <c r="CT19" s="2539">
        <v>430</v>
      </c>
      <c r="CU19" s="2539">
        <v>345</v>
      </c>
      <c r="CV19" s="2539">
        <v>192</v>
      </c>
      <c r="CW19" s="2539">
        <v>238</v>
      </c>
      <c r="CX19" s="2539">
        <v>219</v>
      </c>
      <c r="CY19" s="2539">
        <v>236</v>
      </c>
      <c r="CZ19" s="2539">
        <v>801</v>
      </c>
      <c r="DA19" s="1838">
        <f t="shared" si="15"/>
        <v>104.13016270337921</v>
      </c>
      <c r="DB19" s="1838">
        <f t="shared" si="16"/>
        <v>99.927936584194086</v>
      </c>
      <c r="DC19" s="1838">
        <f t="shared" si="17"/>
        <v>103.05288461538461</v>
      </c>
      <c r="DD19" s="1022"/>
      <c r="DE19" s="2532"/>
      <c r="DF19" s="1361"/>
    </row>
    <row r="20" spans="1:110" s="1143" customFormat="1" ht="35.25" customHeight="1">
      <c r="A20" s="1897"/>
      <c r="B20" s="2534" t="s">
        <v>420</v>
      </c>
      <c r="C20" s="2535" t="s">
        <v>413</v>
      </c>
      <c r="D20" s="1961">
        <f t="shared" si="23"/>
        <v>3179</v>
      </c>
      <c r="E20" s="2541"/>
      <c r="F20" s="2541"/>
      <c r="G20" s="2541">
        <v>255</v>
      </c>
      <c r="H20" s="2541">
        <v>120</v>
      </c>
      <c r="I20" s="2541"/>
      <c r="J20" s="2541">
        <v>193</v>
      </c>
      <c r="K20" s="2541">
        <v>306</v>
      </c>
      <c r="L20" s="2541">
        <v>380</v>
      </c>
      <c r="M20" s="2541">
        <v>366</v>
      </c>
      <c r="N20" s="2541">
        <v>204</v>
      </c>
      <c r="O20" s="2541">
        <v>267</v>
      </c>
      <c r="P20" s="2541">
        <v>213</v>
      </c>
      <c r="Q20" s="2541">
        <v>194</v>
      </c>
      <c r="R20" s="2541">
        <v>681</v>
      </c>
      <c r="S20" s="2541">
        <v>3042</v>
      </c>
      <c r="T20" s="2541">
        <v>3099</v>
      </c>
      <c r="U20" s="1961">
        <v>3098</v>
      </c>
      <c r="V20" s="2541"/>
      <c r="W20" s="2541"/>
      <c r="X20" s="2541">
        <v>255</v>
      </c>
      <c r="Y20" s="2541">
        <v>119</v>
      </c>
      <c r="Z20" s="2541"/>
      <c r="AA20" s="2541">
        <v>186</v>
      </c>
      <c r="AB20" s="2541">
        <v>290</v>
      </c>
      <c r="AC20" s="2541">
        <v>373</v>
      </c>
      <c r="AD20" s="2541">
        <v>355</v>
      </c>
      <c r="AE20" s="2541">
        <v>205</v>
      </c>
      <c r="AF20" s="2541">
        <v>266</v>
      </c>
      <c r="AG20" s="2541">
        <v>218</v>
      </c>
      <c r="AH20" s="2541">
        <v>201</v>
      </c>
      <c r="AI20" s="2541">
        <v>631</v>
      </c>
      <c r="AJ20" s="1961">
        <f t="shared" si="24"/>
        <v>3420</v>
      </c>
      <c r="AK20" s="2541"/>
      <c r="AL20" s="2541"/>
      <c r="AM20" s="2541">
        <v>250</v>
      </c>
      <c r="AN20" s="2541">
        <v>135</v>
      </c>
      <c r="AO20" s="2541">
        <v>226</v>
      </c>
      <c r="AP20" s="2541">
        <v>183</v>
      </c>
      <c r="AQ20" s="2541">
        <v>296</v>
      </c>
      <c r="AR20" s="2541">
        <v>400</v>
      </c>
      <c r="AS20" s="2541">
        <v>365</v>
      </c>
      <c r="AT20" s="2541">
        <v>193</v>
      </c>
      <c r="AU20" s="2541">
        <v>252</v>
      </c>
      <c r="AV20" s="2541">
        <v>220</v>
      </c>
      <c r="AW20" s="2541">
        <v>190</v>
      </c>
      <c r="AX20" s="2541">
        <v>710</v>
      </c>
      <c r="AY20" s="2541">
        <v>3096</v>
      </c>
      <c r="AZ20" s="2541">
        <v>3096</v>
      </c>
      <c r="BA20" s="2536">
        <f t="shared" si="25"/>
        <v>3215</v>
      </c>
      <c r="BB20" s="2542"/>
      <c r="BC20" s="2542"/>
      <c r="BD20" s="2542">
        <v>280</v>
      </c>
      <c r="BE20" s="2542">
        <v>132</v>
      </c>
      <c r="BF20" s="2542"/>
      <c r="BG20" s="2542">
        <v>185</v>
      </c>
      <c r="BH20" s="2542">
        <v>284</v>
      </c>
      <c r="BI20" s="2542">
        <v>382</v>
      </c>
      <c r="BJ20" s="2542">
        <v>364</v>
      </c>
      <c r="BK20" s="2542">
        <v>201</v>
      </c>
      <c r="BL20" s="2542">
        <v>237</v>
      </c>
      <c r="BM20" s="2542">
        <v>224</v>
      </c>
      <c r="BN20" s="2542">
        <v>201</v>
      </c>
      <c r="BO20" s="2542">
        <v>725</v>
      </c>
      <c r="BP20" s="2536">
        <f t="shared" si="26"/>
        <v>3371</v>
      </c>
      <c r="BQ20" s="2536">
        <v>3206</v>
      </c>
      <c r="BR20" s="2536">
        <v>3206</v>
      </c>
      <c r="BS20" s="2536">
        <v>3371</v>
      </c>
      <c r="BT20" s="3010">
        <f t="shared" si="10"/>
        <v>103.55297157622739</v>
      </c>
      <c r="BU20" s="3010">
        <f t="shared" si="11"/>
        <v>95.105309997033515</v>
      </c>
      <c r="BV20" s="3010">
        <f t="shared" si="12"/>
        <v>100</v>
      </c>
      <c r="BW20" s="2812">
        <f t="shared" si="27"/>
        <v>3360</v>
      </c>
      <c r="BX20" s="2537"/>
      <c r="BY20" s="2537"/>
      <c r="BZ20" s="2537">
        <v>284</v>
      </c>
      <c r="CA20" s="2537">
        <v>160</v>
      </c>
      <c r="CB20" s="2537"/>
      <c r="CC20" s="2537">
        <v>183</v>
      </c>
      <c r="CD20" s="2537">
        <v>283</v>
      </c>
      <c r="CE20" s="2537">
        <v>419</v>
      </c>
      <c r="CF20" s="2537">
        <v>345</v>
      </c>
      <c r="CG20" s="2537">
        <v>193</v>
      </c>
      <c r="CH20" s="2537">
        <v>237</v>
      </c>
      <c r="CI20" s="2537">
        <v>219</v>
      </c>
      <c r="CJ20" s="2537">
        <v>236</v>
      </c>
      <c r="CK20" s="2537">
        <v>801</v>
      </c>
      <c r="CL20" s="2536"/>
      <c r="CM20" s="2542"/>
      <c r="CN20" s="2542"/>
      <c r="CO20" s="2542">
        <v>283</v>
      </c>
      <c r="CP20" s="2542">
        <v>160</v>
      </c>
      <c r="CQ20" s="2542"/>
      <c r="CR20" s="2542">
        <v>183</v>
      </c>
      <c r="CS20" s="2542">
        <v>284</v>
      </c>
      <c r="CT20" s="2542">
        <v>430</v>
      </c>
      <c r="CU20" s="2542">
        <v>345</v>
      </c>
      <c r="CV20" s="2542">
        <v>192</v>
      </c>
      <c r="CW20" s="2542">
        <v>238</v>
      </c>
      <c r="CX20" s="2542">
        <v>219</v>
      </c>
      <c r="CY20" s="2542">
        <v>236</v>
      </c>
      <c r="CZ20" s="2542">
        <v>801</v>
      </c>
      <c r="DA20" s="1902">
        <f t="shared" si="15"/>
        <v>103.77663008392511</v>
      </c>
      <c r="DB20" s="1902">
        <f t="shared" si="16"/>
        <v>94.00584795321636</v>
      </c>
      <c r="DC20" s="1902">
        <f t="shared" si="17"/>
        <v>104.85225505443235</v>
      </c>
      <c r="DD20" s="1026"/>
      <c r="DE20" s="2538"/>
      <c r="DF20" s="1361"/>
    </row>
    <row r="21" spans="1:110" ht="15">
      <c r="A21" s="338"/>
      <c r="B21" s="2530" t="s">
        <v>421</v>
      </c>
      <c r="C21" s="999" t="s">
        <v>413</v>
      </c>
      <c r="D21" s="320">
        <f t="shared" si="23"/>
        <v>1232</v>
      </c>
      <c r="E21" s="2543">
        <v>832</v>
      </c>
      <c r="F21" s="2543"/>
      <c r="G21" s="2543"/>
      <c r="H21" s="2543"/>
      <c r="I21" s="2543"/>
      <c r="J21" s="2543"/>
      <c r="K21" s="2543"/>
      <c r="L21" s="2543"/>
      <c r="M21" s="2543"/>
      <c r="N21" s="2543"/>
      <c r="O21" s="2543">
        <v>400</v>
      </c>
      <c r="P21" s="2543"/>
      <c r="Q21" s="2543"/>
      <c r="R21" s="2543"/>
      <c r="S21" s="2543">
        <v>1170</v>
      </c>
      <c r="T21" s="2543">
        <v>1245</v>
      </c>
      <c r="U21" s="320">
        <v>1221</v>
      </c>
      <c r="V21" s="2543">
        <v>820</v>
      </c>
      <c r="W21" s="2543"/>
      <c r="X21" s="2543"/>
      <c r="Y21" s="2543"/>
      <c r="Z21" s="2543"/>
      <c r="AA21" s="2543"/>
      <c r="AB21" s="2543"/>
      <c r="AC21" s="2543"/>
      <c r="AD21" s="2543"/>
      <c r="AE21" s="2543"/>
      <c r="AF21" s="2543">
        <v>425</v>
      </c>
      <c r="AG21" s="2543"/>
      <c r="AH21" s="2543"/>
      <c r="AI21" s="2543"/>
      <c r="AJ21" s="320">
        <f t="shared" si="24"/>
        <v>1260</v>
      </c>
      <c r="AK21" s="2543">
        <v>830</v>
      </c>
      <c r="AL21" s="2543"/>
      <c r="AM21" s="2543"/>
      <c r="AN21" s="2543"/>
      <c r="AO21" s="2543"/>
      <c r="AP21" s="2543"/>
      <c r="AQ21" s="2543"/>
      <c r="AR21" s="2543"/>
      <c r="AS21" s="2543"/>
      <c r="AT21" s="2543"/>
      <c r="AU21" s="2543">
        <v>430</v>
      </c>
      <c r="AV21" s="2543"/>
      <c r="AW21" s="2543"/>
      <c r="AX21" s="2543"/>
      <c r="AY21" s="2543">
        <v>1189</v>
      </c>
      <c r="AZ21" s="2543">
        <v>1189</v>
      </c>
      <c r="BA21" s="2537">
        <f t="shared" si="25"/>
        <v>1248</v>
      </c>
      <c r="BB21" s="2544">
        <v>822</v>
      </c>
      <c r="BC21" s="2544"/>
      <c r="BD21" s="2544"/>
      <c r="BE21" s="2544"/>
      <c r="BF21" s="2544"/>
      <c r="BG21" s="2544"/>
      <c r="BH21" s="2544"/>
      <c r="BI21" s="2544"/>
      <c r="BJ21" s="2544"/>
      <c r="BK21" s="2544"/>
      <c r="BL21" s="2544">
        <v>426</v>
      </c>
      <c r="BM21" s="2544"/>
      <c r="BN21" s="2544"/>
      <c r="BO21" s="2544"/>
      <c r="BP21" s="2537">
        <f t="shared" si="26"/>
        <v>1313</v>
      </c>
      <c r="BQ21" s="2537">
        <v>1209</v>
      </c>
      <c r="BR21" s="2537">
        <v>1209</v>
      </c>
      <c r="BS21" s="2537">
        <v>1313</v>
      </c>
      <c r="BT21" s="3010">
        <f t="shared" si="10"/>
        <v>101.6820857863751</v>
      </c>
      <c r="BU21" s="3010">
        <f t="shared" si="11"/>
        <v>92.079207920792072</v>
      </c>
      <c r="BV21" s="3010">
        <f t="shared" si="12"/>
        <v>100</v>
      </c>
      <c r="BW21" s="2812">
        <f t="shared" si="27"/>
        <v>1381</v>
      </c>
      <c r="BX21" s="2537">
        <v>956</v>
      </c>
      <c r="BY21" s="2537"/>
      <c r="BZ21" s="2537"/>
      <c r="CA21" s="2537"/>
      <c r="CB21" s="2537"/>
      <c r="CC21" s="2537"/>
      <c r="CD21" s="2537"/>
      <c r="CE21" s="2537"/>
      <c r="CF21" s="2537"/>
      <c r="CG21" s="2537"/>
      <c r="CH21" s="2537">
        <v>425</v>
      </c>
      <c r="CI21" s="2537"/>
      <c r="CJ21" s="2537"/>
      <c r="CK21" s="2537"/>
      <c r="CL21" s="2537"/>
      <c r="CM21" s="2543">
        <v>898</v>
      </c>
      <c r="CN21" s="2543"/>
      <c r="CO21" s="2543"/>
      <c r="CP21" s="2543"/>
      <c r="CQ21" s="2543"/>
      <c r="CR21" s="2543"/>
      <c r="CS21" s="2543"/>
      <c r="CT21" s="2543"/>
      <c r="CU21" s="2543"/>
      <c r="CV21" s="2543"/>
      <c r="CW21" s="2543">
        <v>415</v>
      </c>
      <c r="CX21" s="2543"/>
      <c r="CY21" s="2543"/>
      <c r="CZ21" s="2544"/>
      <c r="DA21" s="1838">
        <f t="shared" si="15"/>
        <v>102.21130221130221</v>
      </c>
      <c r="DB21" s="1838">
        <f t="shared" si="16"/>
        <v>99.047619047619051</v>
      </c>
      <c r="DC21" s="1838">
        <f t="shared" si="17"/>
        <v>105.20833333333333</v>
      </c>
      <c r="DD21" s="1022"/>
      <c r="DE21" s="2532"/>
    </row>
    <row r="22" spans="1:110" s="1142" customFormat="1" ht="29.25" customHeight="1">
      <c r="A22" s="1908">
        <v>3</v>
      </c>
      <c r="B22" s="2012" t="s">
        <v>422</v>
      </c>
      <c r="C22" s="2528" t="s">
        <v>413</v>
      </c>
      <c r="D22" s="1691">
        <f t="shared" si="23"/>
        <v>105</v>
      </c>
      <c r="E22" s="2545">
        <v>105</v>
      </c>
      <c r="F22" s="2545"/>
      <c r="G22" s="2545"/>
      <c r="H22" s="2545"/>
      <c r="I22" s="2545"/>
      <c r="J22" s="2545"/>
      <c r="K22" s="2545"/>
      <c r="L22" s="2545"/>
      <c r="M22" s="2545"/>
      <c r="N22" s="2545"/>
      <c r="O22" s="2545"/>
      <c r="P22" s="2545"/>
      <c r="Q22" s="2545"/>
      <c r="R22" s="2545"/>
      <c r="S22" s="2545">
        <v>112</v>
      </c>
      <c r="T22" s="2545">
        <v>57</v>
      </c>
      <c r="U22" s="1691">
        <v>50</v>
      </c>
      <c r="V22" s="2545">
        <v>57</v>
      </c>
      <c r="W22" s="2545"/>
      <c r="X22" s="2545"/>
      <c r="Y22" s="2545"/>
      <c r="Z22" s="2545"/>
      <c r="AA22" s="2545"/>
      <c r="AB22" s="2545"/>
      <c r="AC22" s="2545"/>
      <c r="AD22" s="2545"/>
      <c r="AE22" s="2545"/>
      <c r="AF22" s="2545"/>
      <c r="AG22" s="2545"/>
      <c r="AH22" s="2545"/>
      <c r="AI22" s="2545"/>
      <c r="AJ22" s="1691">
        <f t="shared" si="24"/>
        <v>105</v>
      </c>
      <c r="AK22" s="2545">
        <v>105</v>
      </c>
      <c r="AL22" s="2545"/>
      <c r="AM22" s="2545"/>
      <c r="AN22" s="2545"/>
      <c r="AO22" s="2545"/>
      <c r="AP22" s="2545"/>
      <c r="AQ22" s="2545"/>
      <c r="AR22" s="2545"/>
      <c r="AS22" s="2545"/>
      <c r="AT22" s="2545"/>
      <c r="AU22" s="2545"/>
      <c r="AV22" s="2545"/>
      <c r="AW22" s="2545"/>
      <c r="AX22" s="2545"/>
      <c r="AY22" s="2545">
        <v>43</v>
      </c>
      <c r="AZ22" s="2545">
        <v>43</v>
      </c>
      <c r="BA22" s="2546">
        <f t="shared" si="25"/>
        <v>61</v>
      </c>
      <c r="BB22" s="2546">
        <v>61</v>
      </c>
      <c r="BC22" s="2546"/>
      <c r="BD22" s="2546"/>
      <c r="BE22" s="2546"/>
      <c r="BF22" s="2546"/>
      <c r="BG22" s="2546"/>
      <c r="BH22" s="2546"/>
      <c r="BI22" s="2546"/>
      <c r="BJ22" s="2546"/>
      <c r="BK22" s="2546"/>
      <c r="BL22" s="2546"/>
      <c r="BM22" s="2546"/>
      <c r="BN22" s="2546"/>
      <c r="BO22" s="2546"/>
      <c r="BP22" s="2546">
        <f t="shared" si="26"/>
        <v>140</v>
      </c>
      <c r="BQ22" s="2546">
        <v>44</v>
      </c>
      <c r="BR22" s="2546">
        <v>44</v>
      </c>
      <c r="BS22" s="2546">
        <v>140</v>
      </c>
      <c r="BT22" s="3009">
        <f t="shared" si="10"/>
        <v>102.32558139534883</v>
      </c>
      <c r="BU22" s="3009">
        <f t="shared" si="11"/>
        <v>31.428571428571431</v>
      </c>
      <c r="BV22" s="3009">
        <f t="shared" si="12"/>
        <v>100</v>
      </c>
      <c r="BW22" s="2841">
        <f t="shared" ref="BW22" si="28">SUM(BX22:CK22)</f>
        <v>113</v>
      </c>
      <c r="BX22" s="2537">
        <v>113</v>
      </c>
      <c r="BY22" s="2546"/>
      <c r="BZ22" s="2546"/>
      <c r="CA22" s="2546"/>
      <c r="CB22" s="2546"/>
      <c r="CC22" s="2546"/>
      <c r="CD22" s="2546"/>
      <c r="CE22" s="2546"/>
      <c r="CF22" s="2546"/>
      <c r="CG22" s="2546"/>
      <c r="CH22" s="2546"/>
      <c r="CI22" s="2546"/>
      <c r="CJ22" s="2546"/>
      <c r="CK22" s="2546"/>
      <c r="CL22" s="2546"/>
      <c r="CM22" s="2545">
        <v>140</v>
      </c>
      <c r="CN22" s="2545"/>
      <c r="CO22" s="2545"/>
      <c r="CP22" s="2545"/>
      <c r="CQ22" s="2545"/>
      <c r="CR22" s="2545"/>
      <c r="CS22" s="2545"/>
      <c r="CT22" s="2545"/>
      <c r="CU22" s="2545"/>
      <c r="CV22" s="2545"/>
      <c r="CW22" s="2545"/>
      <c r="CX22" s="2545"/>
      <c r="CY22" s="2545"/>
      <c r="CZ22" s="2546"/>
      <c r="DA22" s="1740">
        <f t="shared" si="15"/>
        <v>122</v>
      </c>
      <c r="DB22" s="1740">
        <f t="shared" si="16"/>
        <v>58.095238095238095</v>
      </c>
      <c r="DC22" s="1740">
        <f t="shared" si="17"/>
        <v>229.50819672131149</v>
      </c>
      <c r="DD22" s="2547"/>
      <c r="DE22" s="2529"/>
      <c r="DF22" s="1360"/>
    </row>
    <row r="23" spans="1:110" s="1141" customFormat="1" ht="26.25" customHeight="1">
      <c r="A23" s="249" t="s">
        <v>100</v>
      </c>
      <c r="B23" s="2548" t="s">
        <v>423</v>
      </c>
      <c r="C23" s="1684" t="s">
        <v>413</v>
      </c>
      <c r="D23" s="1700">
        <f t="shared" ref="D23:S23" si="29">SUM(D25:D28)</f>
        <v>13641</v>
      </c>
      <c r="E23" s="1700">
        <f t="shared" si="29"/>
        <v>1560</v>
      </c>
      <c r="F23" s="1700">
        <f t="shared" si="29"/>
        <v>764</v>
      </c>
      <c r="G23" s="1700">
        <f t="shared" si="29"/>
        <v>773</v>
      </c>
      <c r="H23" s="1700">
        <f t="shared" si="29"/>
        <v>493</v>
      </c>
      <c r="I23" s="1700">
        <f t="shared" si="29"/>
        <v>981</v>
      </c>
      <c r="J23" s="1700">
        <f t="shared" si="29"/>
        <v>537</v>
      </c>
      <c r="K23" s="1700">
        <f t="shared" si="29"/>
        <v>885</v>
      </c>
      <c r="L23" s="1700">
        <f t="shared" si="29"/>
        <v>1205</v>
      </c>
      <c r="M23" s="1700">
        <f t="shared" si="29"/>
        <v>1018</v>
      </c>
      <c r="N23" s="1700">
        <f t="shared" si="29"/>
        <v>540</v>
      </c>
      <c r="O23" s="1700">
        <f t="shared" si="29"/>
        <v>1074</v>
      </c>
      <c r="P23" s="1700">
        <f t="shared" si="29"/>
        <v>604</v>
      </c>
      <c r="Q23" s="1700">
        <f t="shared" si="29"/>
        <v>688</v>
      </c>
      <c r="R23" s="1700">
        <f t="shared" si="29"/>
        <v>2519</v>
      </c>
      <c r="S23" s="1700">
        <f t="shared" si="29"/>
        <v>14494</v>
      </c>
      <c r="T23" s="1700">
        <f t="shared" ref="T23:AZ23" si="30">SUM(T25:T28)</f>
        <v>14556</v>
      </c>
      <c r="U23" s="1700">
        <f>SUM(U25:U28)</f>
        <v>14521</v>
      </c>
      <c r="V23" s="1700">
        <f t="shared" si="30"/>
        <v>1629</v>
      </c>
      <c r="W23" s="1700">
        <f t="shared" si="30"/>
        <v>819</v>
      </c>
      <c r="X23" s="1700">
        <f t="shared" si="30"/>
        <v>828</v>
      </c>
      <c r="Y23" s="1700">
        <f t="shared" si="30"/>
        <v>534</v>
      </c>
      <c r="Z23" s="1700">
        <f t="shared" si="30"/>
        <v>1028</v>
      </c>
      <c r="AA23" s="1700">
        <f t="shared" si="30"/>
        <v>566</v>
      </c>
      <c r="AB23" s="1700">
        <f t="shared" si="30"/>
        <v>952</v>
      </c>
      <c r="AC23" s="1700">
        <f t="shared" si="30"/>
        <v>1324</v>
      </c>
      <c r="AD23" s="1700">
        <f t="shared" si="30"/>
        <v>1070</v>
      </c>
      <c r="AE23" s="1700">
        <f t="shared" si="30"/>
        <v>596</v>
      </c>
      <c r="AF23" s="1700">
        <f t="shared" si="30"/>
        <v>1142</v>
      </c>
      <c r="AG23" s="1700">
        <f t="shared" si="30"/>
        <v>664</v>
      </c>
      <c r="AH23" s="1700">
        <f t="shared" si="30"/>
        <v>784</v>
      </c>
      <c r="AI23" s="1700">
        <f t="shared" si="30"/>
        <v>2620</v>
      </c>
      <c r="AJ23" s="1700">
        <f t="shared" si="30"/>
        <v>14066</v>
      </c>
      <c r="AK23" s="1700">
        <f t="shared" si="30"/>
        <v>1586</v>
      </c>
      <c r="AL23" s="1700">
        <f t="shared" si="30"/>
        <v>751</v>
      </c>
      <c r="AM23" s="1700">
        <f t="shared" si="30"/>
        <v>771</v>
      </c>
      <c r="AN23" s="1700">
        <f t="shared" si="30"/>
        <v>539</v>
      </c>
      <c r="AO23" s="1700">
        <f t="shared" si="30"/>
        <v>950</v>
      </c>
      <c r="AP23" s="1700">
        <f t="shared" si="30"/>
        <v>523</v>
      </c>
      <c r="AQ23" s="1700">
        <f t="shared" si="30"/>
        <v>924</v>
      </c>
      <c r="AR23" s="1700">
        <f t="shared" si="30"/>
        <v>1290</v>
      </c>
      <c r="AS23" s="1700">
        <f t="shared" si="30"/>
        <v>1059</v>
      </c>
      <c r="AT23" s="1700">
        <f t="shared" si="30"/>
        <v>571</v>
      </c>
      <c r="AU23" s="1700">
        <f t="shared" si="30"/>
        <v>1115</v>
      </c>
      <c r="AV23" s="1700">
        <f t="shared" si="30"/>
        <v>636</v>
      </c>
      <c r="AW23" s="1700">
        <f t="shared" si="30"/>
        <v>802</v>
      </c>
      <c r="AX23" s="1700">
        <f t="shared" si="30"/>
        <v>2549</v>
      </c>
      <c r="AY23" s="1700">
        <f t="shared" si="30"/>
        <v>14533</v>
      </c>
      <c r="AZ23" s="1700">
        <f t="shared" si="30"/>
        <v>14533</v>
      </c>
      <c r="BA23" s="1700">
        <f t="shared" ref="BA23" si="31">SUM(BA25:BA28)</f>
        <v>14515</v>
      </c>
      <c r="BB23" s="1700">
        <f>SUM(BB25:BB28)</f>
        <v>1647</v>
      </c>
      <c r="BC23" s="1700">
        <f t="shared" ref="BC23:BO23" si="32">SUM(BC25:BC28)</f>
        <v>832</v>
      </c>
      <c r="BD23" s="1700">
        <f t="shared" si="32"/>
        <v>813</v>
      </c>
      <c r="BE23" s="1700">
        <f t="shared" si="32"/>
        <v>535</v>
      </c>
      <c r="BF23" s="1700">
        <f t="shared" si="32"/>
        <v>1003</v>
      </c>
      <c r="BG23" s="1700">
        <f t="shared" si="32"/>
        <v>551</v>
      </c>
      <c r="BH23" s="1700">
        <f t="shared" si="32"/>
        <v>929</v>
      </c>
      <c r="BI23" s="1700">
        <f t="shared" si="32"/>
        <v>1323</v>
      </c>
      <c r="BJ23" s="1700">
        <f t="shared" si="32"/>
        <v>1077</v>
      </c>
      <c r="BK23" s="1700">
        <f t="shared" si="32"/>
        <v>573</v>
      </c>
      <c r="BL23" s="1700">
        <f t="shared" si="32"/>
        <v>1099</v>
      </c>
      <c r="BM23" s="1700">
        <f t="shared" si="32"/>
        <v>649</v>
      </c>
      <c r="BN23" s="1700">
        <f t="shared" si="32"/>
        <v>796</v>
      </c>
      <c r="BO23" s="1700">
        <f t="shared" si="32"/>
        <v>2688</v>
      </c>
      <c r="BP23" s="1701">
        <f t="shared" ref="BP23:CZ23" si="33">SUM(BP25:BP28)</f>
        <v>14581</v>
      </c>
      <c r="BQ23" s="1701">
        <f t="shared" si="33"/>
        <v>14510</v>
      </c>
      <c r="BR23" s="1701">
        <f t="shared" si="33"/>
        <v>14510</v>
      </c>
      <c r="BS23" s="1701">
        <f t="shared" si="33"/>
        <v>14581</v>
      </c>
      <c r="BT23" s="3011">
        <f t="shared" si="10"/>
        <v>99.841739489437828</v>
      </c>
      <c r="BU23" s="3011">
        <f t="shared" si="11"/>
        <v>99.51306494753446</v>
      </c>
      <c r="BV23" s="3011">
        <f t="shared" si="12"/>
        <v>100</v>
      </c>
      <c r="BW23" s="1701">
        <f t="shared" si="33"/>
        <v>14498</v>
      </c>
      <c r="BX23" s="1701">
        <f t="shared" si="33"/>
        <v>1759</v>
      </c>
      <c r="BY23" s="1701">
        <f t="shared" si="33"/>
        <v>822</v>
      </c>
      <c r="BZ23" s="1701">
        <f t="shared" si="33"/>
        <v>819</v>
      </c>
      <c r="CA23" s="1701">
        <f t="shared" si="33"/>
        <v>531</v>
      </c>
      <c r="CB23" s="1701">
        <f t="shared" si="33"/>
        <v>1029</v>
      </c>
      <c r="CC23" s="1701">
        <f t="shared" si="33"/>
        <v>539</v>
      </c>
      <c r="CD23" s="1701">
        <f t="shared" si="33"/>
        <v>924</v>
      </c>
      <c r="CE23" s="1701">
        <f t="shared" si="33"/>
        <v>1232</v>
      </c>
      <c r="CF23" s="1701">
        <f t="shared" si="33"/>
        <v>1066</v>
      </c>
      <c r="CG23" s="1701">
        <f t="shared" si="33"/>
        <v>557</v>
      </c>
      <c r="CH23" s="1701">
        <f t="shared" si="33"/>
        <v>1072</v>
      </c>
      <c r="CI23" s="1701">
        <f t="shared" si="33"/>
        <v>644</v>
      </c>
      <c r="CJ23" s="1701">
        <f t="shared" si="33"/>
        <v>813</v>
      </c>
      <c r="CK23" s="1701">
        <f t="shared" si="33"/>
        <v>2691</v>
      </c>
      <c r="CL23" s="1701"/>
      <c r="CM23" s="1701">
        <f t="shared" si="33"/>
        <v>1709</v>
      </c>
      <c r="CN23" s="1701">
        <f t="shared" si="33"/>
        <v>815</v>
      </c>
      <c r="CO23" s="1701">
        <f t="shared" si="33"/>
        <v>818</v>
      </c>
      <c r="CP23" s="1701">
        <f t="shared" si="33"/>
        <v>558</v>
      </c>
      <c r="CQ23" s="1701">
        <f t="shared" si="33"/>
        <v>1048</v>
      </c>
      <c r="CR23" s="1701">
        <f t="shared" si="33"/>
        <v>540</v>
      </c>
      <c r="CS23" s="1701">
        <f t="shared" si="33"/>
        <v>930</v>
      </c>
      <c r="CT23" s="1701">
        <f t="shared" si="33"/>
        <v>1315</v>
      </c>
      <c r="CU23" s="1701">
        <f t="shared" si="33"/>
        <v>1075</v>
      </c>
      <c r="CV23" s="1701">
        <f t="shared" si="33"/>
        <v>557</v>
      </c>
      <c r="CW23" s="1701">
        <f t="shared" si="33"/>
        <v>1082</v>
      </c>
      <c r="CX23" s="1701">
        <f t="shared" si="33"/>
        <v>636</v>
      </c>
      <c r="CY23" s="1701">
        <f t="shared" si="33"/>
        <v>798</v>
      </c>
      <c r="CZ23" s="1701">
        <f t="shared" si="33"/>
        <v>2700</v>
      </c>
      <c r="DA23" s="1727">
        <f t="shared" si="15"/>
        <v>99.958680531643822</v>
      </c>
      <c r="DB23" s="1727">
        <f t="shared" si="16"/>
        <v>103.19209441205744</v>
      </c>
      <c r="DC23" s="1727">
        <f t="shared" si="17"/>
        <v>100.4547020323803</v>
      </c>
      <c r="DD23" s="1700"/>
      <c r="DE23" s="2549"/>
      <c r="DF23" s="1359"/>
    </row>
    <row r="24" spans="1:110" ht="20.100000000000001" customHeight="1">
      <c r="A24" s="338"/>
      <c r="B24" s="2534" t="s">
        <v>424</v>
      </c>
      <c r="C24" s="999"/>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c r="AL24" s="341"/>
      <c r="AM24" s="341"/>
      <c r="AN24" s="341"/>
      <c r="AO24" s="341"/>
      <c r="AP24" s="341"/>
      <c r="AQ24" s="341"/>
      <c r="AR24" s="341"/>
      <c r="AS24" s="341"/>
      <c r="AT24" s="341"/>
      <c r="AU24" s="341"/>
      <c r="AV24" s="341"/>
      <c r="AW24" s="341"/>
      <c r="AX24" s="341"/>
      <c r="AY24" s="341"/>
      <c r="AZ24" s="341"/>
      <c r="BA24" s="341"/>
      <c r="BB24" s="341"/>
      <c r="BC24" s="341"/>
      <c r="BD24" s="341"/>
      <c r="BE24" s="341"/>
      <c r="BF24" s="341"/>
      <c r="BG24" s="341"/>
      <c r="BH24" s="341"/>
      <c r="BI24" s="341"/>
      <c r="BJ24" s="341"/>
      <c r="BK24" s="341"/>
      <c r="BL24" s="341"/>
      <c r="BM24" s="341"/>
      <c r="BN24" s="341"/>
      <c r="BO24" s="341"/>
      <c r="BP24" s="341"/>
      <c r="BQ24" s="341"/>
      <c r="BR24" s="341"/>
      <c r="BS24" s="341"/>
      <c r="BT24" s="3012"/>
      <c r="BU24" s="3012"/>
      <c r="BV24" s="3012"/>
      <c r="BW24" s="341"/>
      <c r="BX24" s="341"/>
      <c r="BY24" s="341"/>
      <c r="BZ24" s="341"/>
      <c r="CA24" s="341"/>
      <c r="CB24" s="341"/>
      <c r="CC24" s="341"/>
      <c r="CD24" s="341"/>
      <c r="CE24" s="341"/>
      <c r="CF24" s="341"/>
      <c r="CG24" s="341"/>
      <c r="CH24" s="341"/>
      <c r="CI24" s="341"/>
      <c r="CJ24" s="341"/>
      <c r="CK24" s="341"/>
      <c r="CL24" s="341"/>
      <c r="CM24" s="341"/>
      <c r="CN24" s="341"/>
      <c r="CO24" s="341"/>
      <c r="CP24" s="341"/>
      <c r="CQ24" s="341"/>
      <c r="CR24" s="341"/>
      <c r="CS24" s="341"/>
      <c r="CT24" s="341"/>
      <c r="CU24" s="341"/>
      <c r="CV24" s="341"/>
      <c r="CW24" s="341"/>
      <c r="CX24" s="341"/>
      <c r="CY24" s="341"/>
      <c r="CZ24" s="341"/>
      <c r="DA24" s="1838"/>
      <c r="DB24" s="1838"/>
      <c r="DC24" s="1838"/>
      <c r="DD24" s="1016"/>
      <c r="DE24" s="2532"/>
    </row>
    <row r="25" spans="1:110" ht="15">
      <c r="A25" s="338"/>
      <c r="B25" s="2530" t="s">
        <v>425</v>
      </c>
      <c r="C25" s="999" t="s">
        <v>413</v>
      </c>
      <c r="D25" s="320">
        <f>SUM(E25:R25)</f>
        <v>3001</v>
      </c>
      <c r="E25" s="1751">
        <v>181</v>
      </c>
      <c r="F25" s="1751">
        <v>163</v>
      </c>
      <c r="G25" s="1751">
        <v>177</v>
      </c>
      <c r="H25" s="1751">
        <v>132</v>
      </c>
      <c r="I25" s="1751">
        <v>311</v>
      </c>
      <c r="J25" s="1751">
        <v>113</v>
      </c>
      <c r="K25" s="1751">
        <v>218</v>
      </c>
      <c r="L25" s="1751">
        <v>257</v>
      </c>
      <c r="M25" s="1751">
        <v>239</v>
      </c>
      <c r="N25" s="1751">
        <v>126</v>
      </c>
      <c r="O25" s="1751">
        <v>144</v>
      </c>
      <c r="P25" s="1751">
        <v>121</v>
      </c>
      <c r="Q25" s="1751">
        <v>178</v>
      </c>
      <c r="R25" s="1751">
        <v>641</v>
      </c>
      <c r="S25" s="1751">
        <v>4130</v>
      </c>
      <c r="T25" s="1751">
        <v>4098</v>
      </c>
      <c r="U25" s="320">
        <v>4096</v>
      </c>
      <c r="V25" s="1751">
        <v>267</v>
      </c>
      <c r="W25" s="1751">
        <v>232</v>
      </c>
      <c r="X25" s="1751">
        <v>237</v>
      </c>
      <c r="Y25" s="1751">
        <v>168</v>
      </c>
      <c r="Z25" s="1751">
        <v>389</v>
      </c>
      <c r="AA25" s="1751">
        <v>144</v>
      </c>
      <c r="AB25" s="1751">
        <v>296</v>
      </c>
      <c r="AC25" s="1751">
        <v>383</v>
      </c>
      <c r="AD25" s="1751">
        <v>310</v>
      </c>
      <c r="AE25" s="1751">
        <v>179</v>
      </c>
      <c r="AF25" s="1751">
        <v>193</v>
      </c>
      <c r="AG25" s="1751">
        <v>184</v>
      </c>
      <c r="AH25" s="1751">
        <v>266</v>
      </c>
      <c r="AI25" s="1751">
        <v>850</v>
      </c>
      <c r="AJ25" s="320">
        <f>SUM(AK25:AX25)</f>
        <v>3483</v>
      </c>
      <c r="AK25" s="1751">
        <v>195</v>
      </c>
      <c r="AL25" s="1751">
        <v>161</v>
      </c>
      <c r="AM25" s="1751">
        <v>186</v>
      </c>
      <c r="AN25" s="1751">
        <v>163</v>
      </c>
      <c r="AO25" s="1751">
        <v>290</v>
      </c>
      <c r="AP25" s="1751">
        <v>100</v>
      </c>
      <c r="AQ25" s="1751">
        <v>260</v>
      </c>
      <c r="AR25" s="1751">
        <v>310</v>
      </c>
      <c r="AS25" s="1751">
        <v>295</v>
      </c>
      <c r="AT25" s="1751">
        <v>160</v>
      </c>
      <c r="AU25" s="1751">
        <v>180</v>
      </c>
      <c r="AV25" s="1751">
        <v>165</v>
      </c>
      <c r="AW25" s="1751">
        <v>268</v>
      </c>
      <c r="AX25" s="1751">
        <v>750</v>
      </c>
      <c r="AY25" s="1751">
        <v>4099</v>
      </c>
      <c r="AZ25" s="1751">
        <v>4099</v>
      </c>
      <c r="BA25" s="320">
        <f>SUM(BB25:BO25)</f>
        <v>3973</v>
      </c>
      <c r="BB25" s="1751">
        <v>263</v>
      </c>
      <c r="BC25" s="1751">
        <v>237</v>
      </c>
      <c r="BD25" s="1751">
        <v>233</v>
      </c>
      <c r="BE25" s="1751">
        <v>166</v>
      </c>
      <c r="BF25" s="1751">
        <v>346</v>
      </c>
      <c r="BG25" s="1751">
        <v>134</v>
      </c>
      <c r="BH25" s="1751">
        <v>279</v>
      </c>
      <c r="BI25" s="1751">
        <v>371</v>
      </c>
      <c r="BJ25" s="1751">
        <v>313</v>
      </c>
      <c r="BK25" s="1751">
        <v>158</v>
      </c>
      <c r="BL25" s="1751">
        <v>185</v>
      </c>
      <c r="BM25" s="1751">
        <v>175</v>
      </c>
      <c r="BN25" s="1751">
        <v>263</v>
      </c>
      <c r="BO25" s="1751">
        <v>850</v>
      </c>
      <c r="BP25" s="2537">
        <f t="shared" ref="BP25:BP28" si="34">SUM(CM25:CZ25)</f>
        <v>3815</v>
      </c>
      <c r="BQ25" s="2537">
        <v>3981</v>
      </c>
      <c r="BR25" s="2537">
        <v>3981</v>
      </c>
      <c r="BS25" s="2537">
        <v>3815</v>
      </c>
      <c r="BT25" s="3010">
        <f t="shared" si="10"/>
        <v>97.121249085142708</v>
      </c>
      <c r="BU25" s="3010">
        <f t="shared" si="11"/>
        <v>104.35124508519004</v>
      </c>
      <c r="BV25" s="3010">
        <f t="shared" si="12"/>
        <v>100</v>
      </c>
      <c r="BW25" s="2812">
        <f t="shared" ref="BW25:BW28" si="35">SUM(BX25:CK25)</f>
        <v>3826</v>
      </c>
      <c r="BX25" s="2537">
        <v>352</v>
      </c>
      <c r="BY25" s="2537">
        <v>238</v>
      </c>
      <c r="BZ25" s="2537">
        <v>229</v>
      </c>
      <c r="CA25" s="2537">
        <v>159</v>
      </c>
      <c r="CB25" s="2537">
        <v>313</v>
      </c>
      <c r="CC25" s="2537">
        <v>129</v>
      </c>
      <c r="CD25" s="2537">
        <v>272</v>
      </c>
      <c r="CE25" s="2537">
        <v>264</v>
      </c>
      <c r="CF25" s="2537">
        <v>297</v>
      </c>
      <c r="CG25" s="2537">
        <v>146</v>
      </c>
      <c r="CH25" s="2537">
        <v>179</v>
      </c>
      <c r="CI25" s="2537">
        <v>182</v>
      </c>
      <c r="CJ25" s="2537">
        <v>271</v>
      </c>
      <c r="CK25" s="2537">
        <v>795</v>
      </c>
      <c r="CL25" s="2537"/>
      <c r="CM25" s="1751">
        <v>260</v>
      </c>
      <c r="CN25" s="1751">
        <v>230</v>
      </c>
      <c r="CO25" s="1751">
        <v>228</v>
      </c>
      <c r="CP25" s="1751">
        <v>162</v>
      </c>
      <c r="CQ25" s="1751">
        <v>328</v>
      </c>
      <c r="CR25" s="1751">
        <v>133</v>
      </c>
      <c r="CS25" s="1751">
        <v>279</v>
      </c>
      <c r="CT25" s="1751">
        <v>337</v>
      </c>
      <c r="CU25" s="1751">
        <v>305</v>
      </c>
      <c r="CV25" s="1751">
        <v>147</v>
      </c>
      <c r="CW25" s="1751">
        <v>183</v>
      </c>
      <c r="CX25" s="1751">
        <v>173</v>
      </c>
      <c r="CY25" s="1751">
        <v>254</v>
      </c>
      <c r="CZ25" s="1751">
        <v>796</v>
      </c>
      <c r="DA25" s="1838">
        <f t="shared" si="15"/>
        <v>96.9970703125</v>
      </c>
      <c r="DB25" s="1838">
        <f t="shared" si="16"/>
        <v>114.06833189778926</v>
      </c>
      <c r="DC25" s="1838">
        <f t="shared" si="17"/>
        <v>96.02315630505916</v>
      </c>
      <c r="DD25" s="1022"/>
      <c r="DE25" s="2532"/>
    </row>
    <row r="26" spans="1:110" ht="15">
      <c r="A26" s="338"/>
      <c r="B26" s="2530" t="s">
        <v>426</v>
      </c>
      <c r="C26" s="999" t="s">
        <v>413</v>
      </c>
      <c r="D26" s="320">
        <f>SUM(E26:R26)</f>
        <v>5629</v>
      </c>
      <c r="E26" s="1751">
        <v>395</v>
      </c>
      <c r="F26" s="1751">
        <v>338</v>
      </c>
      <c r="G26" s="1751">
        <v>342</v>
      </c>
      <c r="H26" s="1751">
        <v>241</v>
      </c>
      <c r="I26" s="1751">
        <v>457</v>
      </c>
      <c r="J26" s="1751">
        <v>234</v>
      </c>
      <c r="K26" s="1751">
        <v>361</v>
      </c>
      <c r="L26" s="1751">
        <v>569</v>
      </c>
      <c r="M26" s="1751">
        <v>413</v>
      </c>
      <c r="N26" s="1751">
        <v>213</v>
      </c>
      <c r="O26" s="1751">
        <v>274</v>
      </c>
      <c r="P26" s="1751">
        <v>272</v>
      </c>
      <c r="Q26" s="1751">
        <v>321</v>
      </c>
      <c r="R26" s="1751">
        <v>1199</v>
      </c>
      <c r="S26" s="1751">
        <v>5520</v>
      </c>
      <c r="T26" s="1751">
        <v>5546</v>
      </c>
      <c r="U26" s="320">
        <v>5538</v>
      </c>
      <c r="V26" s="1751">
        <v>396</v>
      </c>
      <c r="W26" s="1751">
        <v>328</v>
      </c>
      <c r="X26" s="1751">
        <v>336</v>
      </c>
      <c r="Y26" s="1751">
        <v>247</v>
      </c>
      <c r="Z26" s="1751">
        <v>447</v>
      </c>
      <c r="AA26" s="1751">
        <v>239</v>
      </c>
      <c r="AB26" s="1751">
        <v>366</v>
      </c>
      <c r="AC26" s="1751">
        <v>570</v>
      </c>
      <c r="AD26" s="1751">
        <v>405</v>
      </c>
      <c r="AE26" s="1751">
        <v>215</v>
      </c>
      <c r="AF26" s="1751">
        <v>268</v>
      </c>
      <c r="AG26" s="1751">
        <v>267</v>
      </c>
      <c r="AH26" s="1751">
        <v>320</v>
      </c>
      <c r="AI26" s="1751">
        <v>1142</v>
      </c>
      <c r="AJ26" s="320">
        <f>SUM(AK26:AX26)</f>
        <v>5506</v>
      </c>
      <c r="AK26" s="1751">
        <v>393</v>
      </c>
      <c r="AL26" s="1751">
        <v>328</v>
      </c>
      <c r="AM26" s="1751">
        <v>307</v>
      </c>
      <c r="AN26" s="1751">
        <v>241</v>
      </c>
      <c r="AO26" s="1751">
        <v>447</v>
      </c>
      <c r="AP26" s="1751">
        <v>242</v>
      </c>
      <c r="AQ26" s="1751">
        <v>368</v>
      </c>
      <c r="AR26" s="1751">
        <v>580</v>
      </c>
      <c r="AS26" s="1751">
        <v>399</v>
      </c>
      <c r="AT26" s="1751">
        <v>221</v>
      </c>
      <c r="AU26" s="1751">
        <v>267</v>
      </c>
      <c r="AV26" s="1751">
        <v>256</v>
      </c>
      <c r="AW26" s="1751">
        <v>347</v>
      </c>
      <c r="AX26" s="1751">
        <v>1110</v>
      </c>
      <c r="AY26" s="1751">
        <v>5539</v>
      </c>
      <c r="AZ26" s="1751">
        <v>5539</v>
      </c>
      <c r="BA26" s="320">
        <f>SUM(BB26:BO26)</f>
        <v>5497</v>
      </c>
      <c r="BB26" s="1751">
        <v>402</v>
      </c>
      <c r="BC26" s="1751">
        <v>329</v>
      </c>
      <c r="BD26" s="1751">
        <v>303</v>
      </c>
      <c r="BE26" s="1751">
        <v>237</v>
      </c>
      <c r="BF26" s="1751">
        <v>462</v>
      </c>
      <c r="BG26" s="1751">
        <v>234</v>
      </c>
      <c r="BH26" s="1751">
        <v>366</v>
      </c>
      <c r="BI26" s="1751">
        <v>572</v>
      </c>
      <c r="BJ26" s="1751">
        <v>400</v>
      </c>
      <c r="BK26" s="1751">
        <v>216</v>
      </c>
      <c r="BL26" s="1751">
        <v>265</v>
      </c>
      <c r="BM26" s="1751">
        <v>254</v>
      </c>
      <c r="BN26" s="1751">
        <v>341</v>
      </c>
      <c r="BO26" s="1751">
        <v>1116</v>
      </c>
      <c r="BP26" s="2537">
        <f t="shared" si="34"/>
        <v>5450</v>
      </c>
      <c r="BQ26" s="2537">
        <v>5484</v>
      </c>
      <c r="BR26" s="2537">
        <v>5484</v>
      </c>
      <c r="BS26" s="2537">
        <v>5450</v>
      </c>
      <c r="BT26" s="3010">
        <f t="shared" si="10"/>
        <v>99.007040982126739</v>
      </c>
      <c r="BU26" s="3010">
        <f t="shared" si="11"/>
        <v>100.62385321100918</v>
      </c>
      <c r="BV26" s="3010">
        <f t="shared" si="12"/>
        <v>100</v>
      </c>
      <c r="BW26" s="2812">
        <f t="shared" si="35"/>
        <v>5443</v>
      </c>
      <c r="BX26" s="2537">
        <v>412</v>
      </c>
      <c r="BY26" s="2537">
        <v>327</v>
      </c>
      <c r="BZ26" s="2537">
        <v>308</v>
      </c>
      <c r="CA26" s="2537">
        <v>212</v>
      </c>
      <c r="CB26" s="2537">
        <v>470</v>
      </c>
      <c r="CC26" s="2537">
        <v>227</v>
      </c>
      <c r="CD26" s="2537">
        <v>369</v>
      </c>
      <c r="CE26" s="2537">
        <v>549</v>
      </c>
      <c r="CF26" s="2537">
        <v>424</v>
      </c>
      <c r="CG26" s="2537">
        <v>218</v>
      </c>
      <c r="CH26" s="2537">
        <v>261</v>
      </c>
      <c r="CI26" s="2537">
        <v>246</v>
      </c>
      <c r="CJ26" s="2537">
        <v>317</v>
      </c>
      <c r="CK26" s="2537">
        <v>1103</v>
      </c>
      <c r="CL26" s="2537"/>
      <c r="CM26" s="1751">
        <v>386</v>
      </c>
      <c r="CN26" s="1751">
        <v>327</v>
      </c>
      <c r="CO26" s="1751">
        <v>310</v>
      </c>
      <c r="CP26" s="1751">
        <v>236</v>
      </c>
      <c r="CQ26" s="1751">
        <v>470</v>
      </c>
      <c r="CR26" s="1751">
        <v>227</v>
      </c>
      <c r="CS26" s="1751">
        <v>367</v>
      </c>
      <c r="CT26" s="1751">
        <v>549</v>
      </c>
      <c r="CU26" s="1751">
        <v>425</v>
      </c>
      <c r="CV26" s="1751">
        <v>219</v>
      </c>
      <c r="CW26" s="1751">
        <v>262</v>
      </c>
      <c r="CX26" s="1751">
        <v>247</v>
      </c>
      <c r="CY26" s="1751">
        <v>319</v>
      </c>
      <c r="CZ26" s="1751">
        <v>1106</v>
      </c>
      <c r="DA26" s="1838">
        <f t="shared" si="15"/>
        <v>99.259660527266163</v>
      </c>
      <c r="DB26" s="1838">
        <f t="shared" si="16"/>
        <v>99.836541954231748</v>
      </c>
      <c r="DC26" s="1838">
        <f t="shared" si="17"/>
        <v>99.144988175368383</v>
      </c>
      <c r="DD26" s="1022"/>
      <c r="DE26" s="2532"/>
    </row>
    <row r="27" spans="1:110" ht="15">
      <c r="A27" s="338"/>
      <c r="B27" s="2530" t="s">
        <v>427</v>
      </c>
      <c r="C27" s="999" t="s">
        <v>413</v>
      </c>
      <c r="D27" s="320">
        <f>SUM(E27:R27)</f>
        <v>3884</v>
      </c>
      <c r="E27" s="1751">
        <v>257</v>
      </c>
      <c r="F27" s="1751">
        <v>263</v>
      </c>
      <c r="G27" s="1751">
        <v>254</v>
      </c>
      <c r="H27" s="1751">
        <v>120</v>
      </c>
      <c r="I27" s="1751">
        <v>213</v>
      </c>
      <c r="J27" s="1751">
        <v>190</v>
      </c>
      <c r="K27" s="1751">
        <v>306</v>
      </c>
      <c r="L27" s="1751">
        <v>379</v>
      </c>
      <c r="M27" s="1751">
        <v>366</v>
      </c>
      <c r="N27" s="1751">
        <v>201</v>
      </c>
      <c r="O27" s="1751">
        <v>256</v>
      </c>
      <c r="P27" s="1751">
        <v>211</v>
      </c>
      <c r="Q27" s="1751">
        <v>189</v>
      </c>
      <c r="R27" s="1751">
        <v>679</v>
      </c>
      <c r="S27" s="1751">
        <v>3734</v>
      </c>
      <c r="T27" s="1751">
        <v>3764</v>
      </c>
      <c r="U27" s="320">
        <v>3760</v>
      </c>
      <c r="V27" s="1751">
        <v>242</v>
      </c>
      <c r="W27" s="1751">
        <v>259</v>
      </c>
      <c r="X27" s="1751">
        <v>255</v>
      </c>
      <c r="Y27" s="1751">
        <v>119</v>
      </c>
      <c r="Z27" s="1751">
        <v>192</v>
      </c>
      <c r="AA27" s="1751">
        <v>183</v>
      </c>
      <c r="AB27" s="1751">
        <v>290</v>
      </c>
      <c r="AC27" s="1751">
        <v>371</v>
      </c>
      <c r="AD27" s="1751">
        <v>355</v>
      </c>
      <c r="AE27" s="1751">
        <v>202</v>
      </c>
      <c r="AF27" s="1751">
        <v>257</v>
      </c>
      <c r="AG27" s="1751">
        <v>213</v>
      </c>
      <c r="AH27" s="1751">
        <v>198</v>
      </c>
      <c r="AI27" s="1751">
        <v>628</v>
      </c>
      <c r="AJ27" s="320">
        <f>SUM(AK27:AX27)</f>
        <v>3923</v>
      </c>
      <c r="AK27" s="1751">
        <v>273</v>
      </c>
      <c r="AL27" s="1751">
        <v>262</v>
      </c>
      <c r="AM27" s="1751">
        <v>278</v>
      </c>
      <c r="AN27" s="1751">
        <v>135</v>
      </c>
      <c r="AO27" s="1751">
        <v>213</v>
      </c>
      <c r="AP27" s="1751">
        <v>181</v>
      </c>
      <c r="AQ27" s="1751">
        <v>296</v>
      </c>
      <c r="AR27" s="1751">
        <v>400</v>
      </c>
      <c r="AS27" s="1751">
        <v>365</v>
      </c>
      <c r="AT27" s="1751">
        <v>190</v>
      </c>
      <c r="AU27" s="1751">
        <v>239</v>
      </c>
      <c r="AV27" s="1751">
        <v>215</v>
      </c>
      <c r="AW27" s="1751">
        <v>187</v>
      </c>
      <c r="AX27" s="1751">
        <v>689</v>
      </c>
      <c r="AY27" s="1751">
        <v>3757</v>
      </c>
      <c r="AZ27" s="1751">
        <v>3757</v>
      </c>
      <c r="BA27" s="320">
        <f>SUM(BB27:BO27)</f>
        <v>3909</v>
      </c>
      <c r="BB27" s="1751">
        <v>271</v>
      </c>
      <c r="BC27" s="1751">
        <v>266</v>
      </c>
      <c r="BD27" s="1751">
        <v>277</v>
      </c>
      <c r="BE27" s="1751">
        <v>132</v>
      </c>
      <c r="BF27" s="1751">
        <v>195</v>
      </c>
      <c r="BG27" s="1751">
        <v>183</v>
      </c>
      <c r="BH27" s="1751">
        <v>284</v>
      </c>
      <c r="BI27" s="1751">
        <v>380</v>
      </c>
      <c r="BJ27" s="1751">
        <v>364</v>
      </c>
      <c r="BK27" s="1751">
        <v>199</v>
      </c>
      <c r="BL27" s="1751">
        <v>224</v>
      </c>
      <c r="BM27" s="1751">
        <v>220</v>
      </c>
      <c r="BN27" s="1751">
        <v>192</v>
      </c>
      <c r="BO27" s="1751">
        <v>722</v>
      </c>
      <c r="BP27" s="2537">
        <f t="shared" si="34"/>
        <v>4121</v>
      </c>
      <c r="BQ27" s="2537">
        <v>3901</v>
      </c>
      <c r="BR27" s="2537">
        <v>3901</v>
      </c>
      <c r="BS27" s="2537">
        <v>4121</v>
      </c>
      <c r="BT27" s="3010">
        <f t="shared" si="10"/>
        <v>103.8328453553367</v>
      </c>
      <c r="BU27" s="3010">
        <f t="shared" si="11"/>
        <v>94.661489929628729</v>
      </c>
      <c r="BV27" s="3010">
        <f t="shared" si="12"/>
        <v>100</v>
      </c>
      <c r="BW27" s="2812">
        <f t="shared" si="35"/>
        <v>4106</v>
      </c>
      <c r="BX27" s="2537">
        <v>286</v>
      </c>
      <c r="BY27" s="2537">
        <v>257</v>
      </c>
      <c r="BZ27" s="2537">
        <v>282</v>
      </c>
      <c r="CA27" s="2537">
        <v>160</v>
      </c>
      <c r="CB27" s="2537">
        <v>246</v>
      </c>
      <c r="CC27" s="2537">
        <v>183</v>
      </c>
      <c r="CD27" s="2537">
        <v>283</v>
      </c>
      <c r="CE27" s="2537">
        <v>419</v>
      </c>
      <c r="CF27" s="2537">
        <v>345</v>
      </c>
      <c r="CG27" s="2537">
        <v>193</v>
      </c>
      <c r="CH27" s="2537">
        <v>218</v>
      </c>
      <c r="CI27" s="2537">
        <v>216</v>
      </c>
      <c r="CJ27" s="2537">
        <v>225</v>
      </c>
      <c r="CK27" s="2537">
        <v>793</v>
      </c>
      <c r="CL27" s="2537"/>
      <c r="CM27" s="1751">
        <v>282</v>
      </c>
      <c r="CN27" s="1751">
        <v>258</v>
      </c>
      <c r="CO27" s="1751">
        <v>280</v>
      </c>
      <c r="CP27" s="1751">
        <v>160</v>
      </c>
      <c r="CQ27" s="1751">
        <v>250</v>
      </c>
      <c r="CR27" s="1751">
        <v>180</v>
      </c>
      <c r="CS27" s="1751">
        <v>284</v>
      </c>
      <c r="CT27" s="1751">
        <v>429</v>
      </c>
      <c r="CU27" s="1751">
        <v>345</v>
      </c>
      <c r="CV27" s="1751">
        <v>191</v>
      </c>
      <c r="CW27" s="1751">
        <v>223</v>
      </c>
      <c r="CX27" s="1751">
        <v>216</v>
      </c>
      <c r="CY27" s="1751">
        <v>225</v>
      </c>
      <c r="CZ27" s="1751">
        <v>798</v>
      </c>
      <c r="DA27" s="1838">
        <f t="shared" si="15"/>
        <v>103.96276595744681</v>
      </c>
      <c r="DB27" s="1838">
        <f t="shared" si="16"/>
        <v>99.643130257456036</v>
      </c>
      <c r="DC27" s="1838">
        <f t="shared" si="17"/>
        <v>105.42338193911485</v>
      </c>
      <c r="DD27" s="1022"/>
      <c r="DE27" s="2532"/>
    </row>
    <row r="28" spans="1:110" ht="15">
      <c r="A28" s="338"/>
      <c r="B28" s="2530" t="s">
        <v>428</v>
      </c>
      <c r="C28" s="999" t="s">
        <v>413</v>
      </c>
      <c r="D28" s="320">
        <f>SUM(E28:R28)</f>
        <v>1127</v>
      </c>
      <c r="E28" s="2533">
        <v>727</v>
      </c>
      <c r="F28" s="2533"/>
      <c r="G28" s="2533"/>
      <c r="H28" s="2533"/>
      <c r="I28" s="2533"/>
      <c r="J28" s="2533"/>
      <c r="K28" s="2533"/>
      <c r="L28" s="2533"/>
      <c r="M28" s="2533"/>
      <c r="N28" s="2533"/>
      <c r="O28" s="2533">
        <v>400</v>
      </c>
      <c r="P28" s="2533"/>
      <c r="Q28" s="2533"/>
      <c r="R28" s="2533"/>
      <c r="S28" s="2533">
        <v>1110</v>
      </c>
      <c r="T28" s="2533">
        <v>1148</v>
      </c>
      <c r="U28" s="320">
        <v>1127</v>
      </c>
      <c r="V28" s="2533">
        <v>724</v>
      </c>
      <c r="W28" s="2533"/>
      <c r="X28" s="2533"/>
      <c r="Y28" s="2533"/>
      <c r="Z28" s="2533"/>
      <c r="AA28" s="2533"/>
      <c r="AB28" s="2533"/>
      <c r="AC28" s="2533"/>
      <c r="AD28" s="2533"/>
      <c r="AE28" s="2533"/>
      <c r="AF28" s="2533">
        <v>424</v>
      </c>
      <c r="AG28" s="2533"/>
      <c r="AH28" s="2533"/>
      <c r="AI28" s="2533"/>
      <c r="AJ28" s="320">
        <f>SUM(AK28:AX28)</f>
        <v>1154</v>
      </c>
      <c r="AK28" s="2533">
        <v>725</v>
      </c>
      <c r="AL28" s="2533"/>
      <c r="AM28" s="2533"/>
      <c r="AN28" s="2533"/>
      <c r="AO28" s="2533"/>
      <c r="AP28" s="2533"/>
      <c r="AQ28" s="2533"/>
      <c r="AR28" s="2533"/>
      <c r="AS28" s="2533"/>
      <c r="AT28" s="2533"/>
      <c r="AU28" s="2533">
        <v>429</v>
      </c>
      <c r="AV28" s="2533"/>
      <c r="AW28" s="2533"/>
      <c r="AX28" s="2533"/>
      <c r="AY28" s="2533">
        <v>1138</v>
      </c>
      <c r="AZ28" s="2533">
        <v>1138</v>
      </c>
      <c r="BA28" s="320">
        <f>SUM(BB28:BO28)</f>
        <v>1136</v>
      </c>
      <c r="BB28" s="2533">
        <v>711</v>
      </c>
      <c r="BC28" s="2533"/>
      <c r="BD28" s="2533"/>
      <c r="BE28" s="2533"/>
      <c r="BF28" s="2533"/>
      <c r="BG28" s="2533"/>
      <c r="BH28" s="2533"/>
      <c r="BI28" s="2533"/>
      <c r="BJ28" s="2533"/>
      <c r="BK28" s="2533"/>
      <c r="BL28" s="2533">
        <v>425</v>
      </c>
      <c r="BM28" s="2533"/>
      <c r="BN28" s="2533"/>
      <c r="BO28" s="2533"/>
      <c r="BP28" s="2537">
        <f t="shared" si="34"/>
        <v>1195</v>
      </c>
      <c r="BQ28" s="2537">
        <v>1144</v>
      </c>
      <c r="BR28" s="2537">
        <v>1144</v>
      </c>
      <c r="BS28" s="2537">
        <v>1195</v>
      </c>
      <c r="BT28" s="3010">
        <f t="shared" si="10"/>
        <v>100.52724077328647</v>
      </c>
      <c r="BU28" s="3010">
        <f t="shared" si="11"/>
        <v>95.73221757322176</v>
      </c>
      <c r="BV28" s="3010">
        <f t="shared" si="12"/>
        <v>100</v>
      </c>
      <c r="BW28" s="2812">
        <f t="shared" si="35"/>
        <v>1123</v>
      </c>
      <c r="BX28" s="2537">
        <v>709</v>
      </c>
      <c r="BY28" s="2537"/>
      <c r="BZ28" s="2537"/>
      <c r="CA28" s="2537"/>
      <c r="CB28" s="2537"/>
      <c r="CC28" s="2537"/>
      <c r="CD28" s="2537"/>
      <c r="CE28" s="2537"/>
      <c r="CF28" s="2537"/>
      <c r="CG28" s="2537"/>
      <c r="CH28" s="2537">
        <v>414</v>
      </c>
      <c r="CI28" s="2537"/>
      <c r="CJ28" s="2537"/>
      <c r="CK28" s="2537"/>
      <c r="CL28" s="2537"/>
      <c r="CM28" s="2533">
        <v>781</v>
      </c>
      <c r="CN28" s="2533"/>
      <c r="CO28" s="2533"/>
      <c r="CP28" s="2533"/>
      <c r="CQ28" s="2533"/>
      <c r="CR28" s="2533"/>
      <c r="CS28" s="2533"/>
      <c r="CT28" s="2533"/>
      <c r="CU28" s="2533"/>
      <c r="CV28" s="2533"/>
      <c r="CW28" s="2533">
        <v>414</v>
      </c>
      <c r="CX28" s="2533"/>
      <c r="CY28" s="2533"/>
      <c r="CZ28" s="2533"/>
      <c r="DA28" s="1838">
        <f t="shared" si="15"/>
        <v>100.7985803016859</v>
      </c>
      <c r="DB28" s="1838">
        <f t="shared" si="16"/>
        <v>98.440207972270372</v>
      </c>
      <c r="DC28" s="1838">
        <f t="shared" si="17"/>
        <v>105.19366197183099</v>
      </c>
      <c r="DD28" s="1022"/>
      <c r="DE28" s="2532"/>
    </row>
    <row r="29" spans="1:110" s="1144" customFormat="1" ht="27" customHeight="1">
      <c r="A29" s="249" t="s">
        <v>119</v>
      </c>
      <c r="B29" s="2548" t="s">
        <v>429</v>
      </c>
      <c r="C29" s="1684" t="s">
        <v>26</v>
      </c>
      <c r="D29" s="1280">
        <f>SUM(E29:R29)/14</f>
        <v>98.435714285714283</v>
      </c>
      <c r="E29" s="1280">
        <v>99.4</v>
      </c>
      <c r="F29" s="1280">
        <v>99.4</v>
      </c>
      <c r="G29" s="1280">
        <v>99.2</v>
      </c>
      <c r="H29" s="1280">
        <v>99.4</v>
      </c>
      <c r="I29" s="1280">
        <v>99.5</v>
      </c>
      <c r="J29" s="1280">
        <v>99.5</v>
      </c>
      <c r="K29" s="1280">
        <v>96.5</v>
      </c>
      <c r="L29" s="1280">
        <v>95</v>
      </c>
      <c r="M29" s="1280">
        <v>99.4</v>
      </c>
      <c r="N29" s="1280">
        <v>97.3</v>
      </c>
      <c r="O29" s="1280">
        <v>99.4</v>
      </c>
      <c r="P29" s="1280">
        <v>99.5</v>
      </c>
      <c r="Q29" s="1280">
        <v>99.3</v>
      </c>
      <c r="R29" s="1280">
        <v>95.3</v>
      </c>
      <c r="S29" s="1280">
        <v>99.5</v>
      </c>
      <c r="T29" s="1280">
        <v>99.5</v>
      </c>
      <c r="U29" s="2550">
        <f>SUM(V29:AI29)/14</f>
        <v>98.435714285714283</v>
      </c>
      <c r="V29" s="1280">
        <v>99.4</v>
      </c>
      <c r="W29" s="1280">
        <v>99.4</v>
      </c>
      <c r="X29" s="1280">
        <v>99.2</v>
      </c>
      <c r="Y29" s="1280">
        <v>99.4</v>
      </c>
      <c r="Z29" s="1280">
        <v>99.5</v>
      </c>
      <c r="AA29" s="1280">
        <v>99.5</v>
      </c>
      <c r="AB29" s="1280">
        <v>96.5</v>
      </c>
      <c r="AC29" s="1280">
        <v>95</v>
      </c>
      <c r="AD29" s="1280">
        <v>99.4</v>
      </c>
      <c r="AE29" s="1280">
        <v>97.3</v>
      </c>
      <c r="AF29" s="1280">
        <v>99.4</v>
      </c>
      <c r="AG29" s="1280">
        <v>99.5</v>
      </c>
      <c r="AH29" s="1280">
        <v>99.3</v>
      </c>
      <c r="AI29" s="1280">
        <v>95.3</v>
      </c>
      <c r="AJ29" s="2550">
        <f>SUM(AK29:AX29)/14</f>
        <v>98.435714285714283</v>
      </c>
      <c r="AK29" s="1280">
        <v>99.4</v>
      </c>
      <c r="AL29" s="1280">
        <v>99.4</v>
      </c>
      <c r="AM29" s="1280">
        <v>99.2</v>
      </c>
      <c r="AN29" s="1280">
        <v>99.4</v>
      </c>
      <c r="AO29" s="1280">
        <v>99.5</v>
      </c>
      <c r="AP29" s="1280">
        <v>99.5</v>
      </c>
      <c r="AQ29" s="1280">
        <v>96.5</v>
      </c>
      <c r="AR29" s="1280">
        <v>95</v>
      </c>
      <c r="AS29" s="1280">
        <v>99.4</v>
      </c>
      <c r="AT29" s="1280">
        <v>97.3</v>
      </c>
      <c r="AU29" s="1280">
        <v>99.4</v>
      </c>
      <c r="AV29" s="1280">
        <v>99.5</v>
      </c>
      <c r="AW29" s="1280">
        <v>99.3</v>
      </c>
      <c r="AX29" s="1280">
        <v>95.3</v>
      </c>
      <c r="AY29" s="1280">
        <v>99.5</v>
      </c>
      <c r="AZ29" s="1280">
        <v>99.5</v>
      </c>
      <c r="BA29" s="2550">
        <f>SUM(BB29:BO29)/14</f>
        <v>99.928571428571431</v>
      </c>
      <c r="BB29" s="1279">
        <v>100</v>
      </c>
      <c r="BC29" s="1279">
        <v>100</v>
      </c>
      <c r="BD29" s="1279">
        <v>100</v>
      </c>
      <c r="BE29" s="1279">
        <v>100</v>
      </c>
      <c r="BF29" s="1279">
        <v>100</v>
      </c>
      <c r="BG29" s="1279">
        <v>100</v>
      </c>
      <c r="BH29" s="1279">
        <v>99</v>
      </c>
      <c r="BI29" s="1279">
        <v>100</v>
      </c>
      <c r="BJ29" s="1279">
        <v>100</v>
      </c>
      <c r="BK29" s="1279">
        <v>100</v>
      </c>
      <c r="BL29" s="1279">
        <v>100</v>
      </c>
      <c r="BM29" s="1279">
        <v>100</v>
      </c>
      <c r="BN29" s="1279">
        <v>100</v>
      </c>
      <c r="BO29" s="1279">
        <v>100</v>
      </c>
      <c r="BP29" s="2550">
        <f>SUM(CM29:CZ29)/14</f>
        <v>98.435714285714283</v>
      </c>
      <c r="BQ29" s="2550">
        <v>99.9</v>
      </c>
      <c r="BR29" s="2550">
        <v>99.9</v>
      </c>
      <c r="BS29" s="2550">
        <v>98.4</v>
      </c>
      <c r="BT29" s="3010">
        <f t="shared" si="10"/>
        <v>100.40201005025126</v>
      </c>
      <c r="BU29" s="3010">
        <f t="shared" si="11"/>
        <v>101.48755532980191</v>
      </c>
      <c r="BV29" s="3010">
        <f t="shared" si="12"/>
        <v>99.963718162687769</v>
      </c>
      <c r="BW29" s="2810">
        <f>SUM(BX29:CK29)/14</f>
        <v>98.457142857142841</v>
      </c>
      <c r="BX29" s="1280">
        <v>99.4</v>
      </c>
      <c r="BY29" s="1280">
        <v>99.4</v>
      </c>
      <c r="BZ29" s="1280">
        <v>99.3</v>
      </c>
      <c r="CA29" s="1280">
        <v>99.4</v>
      </c>
      <c r="CB29" s="1280">
        <v>99.5</v>
      </c>
      <c r="CC29" s="1280">
        <v>99.5</v>
      </c>
      <c r="CD29" s="1280">
        <v>96.5</v>
      </c>
      <c r="CE29" s="1280">
        <v>95.2</v>
      </c>
      <c r="CF29" s="1280">
        <v>99.4</v>
      </c>
      <c r="CG29" s="1280">
        <v>97.3</v>
      </c>
      <c r="CH29" s="1280">
        <v>99.4</v>
      </c>
      <c r="CI29" s="1280">
        <v>99.5</v>
      </c>
      <c r="CJ29" s="1280">
        <v>99.3</v>
      </c>
      <c r="CK29" s="1280">
        <v>95.3</v>
      </c>
      <c r="CL29" s="2550"/>
      <c r="CM29" s="1280">
        <v>99.4</v>
      </c>
      <c r="CN29" s="1280">
        <v>99.4</v>
      </c>
      <c r="CO29" s="1280">
        <v>99.2</v>
      </c>
      <c r="CP29" s="1280">
        <v>99.4</v>
      </c>
      <c r="CQ29" s="1280">
        <v>99.5</v>
      </c>
      <c r="CR29" s="1280">
        <v>99.5</v>
      </c>
      <c r="CS29" s="1280">
        <v>96.5</v>
      </c>
      <c r="CT29" s="1280">
        <v>95</v>
      </c>
      <c r="CU29" s="1280">
        <v>99.4</v>
      </c>
      <c r="CV29" s="1280">
        <v>97.3</v>
      </c>
      <c r="CW29" s="1280">
        <v>99.4</v>
      </c>
      <c r="CX29" s="1280">
        <v>99.5</v>
      </c>
      <c r="CY29" s="1280">
        <v>99.3</v>
      </c>
      <c r="CZ29" s="1280">
        <v>95.3</v>
      </c>
      <c r="DA29" s="1727">
        <f t="shared" si="15"/>
        <v>101.51658079965171</v>
      </c>
      <c r="DB29" s="1727">
        <f t="shared" si="16"/>
        <v>101.51658079965171</v>
      </c>
      <c r="DC29" s="1727">
        <f t="shared" si="17"/>
        <v>98.506075768405992</v>
      </c>
      <c r="DD29" s="2551"/>
      <c r="DE29" s="2552"/>
      <c r="DF29" s="1359"/>
    </row>
    <row r="30" spans="1:110" s="1144" customFormat="1" ht="21.75" hidden="1" customHeight="1">
      <c r="A30" s="249" t="s">
        <v>122</v>
      </c>
      <c r="B30" s="2548" t="s">
        <v>430</v>
      </c>
      <c r="C30" s="1684"/>
      <c r="D30" s="2553"/>
      <c r="E30" s="2553"/>
      <c r="F30" s="2553"/>
      <c r="G30" s="2553"/>
      <c r="H30" s="2553"/>
      <c r="I30" s="2553"/>
      <c r="J30" s="2553"/>
      <c r="K30" s="2553"/>
      <c r="L30" s="2553"/>
      <c r="M30" s="2553"/>
      <c r="N30" s="2553"/>
      <c r="O30" s="2553"/>
      <c r="P30" s="2553"/>
      <c r="Q30" s="2553"/>
      <c r="R30" s="2553"/>
      <c r="S30" s="2553"/>
      <c r="T30" s="2553"/>
      <c r="U30" s="2553"/>
      <c r="V30" s="2553"/>
      <c r="W30" s="2553"/>
      <c r="X30" s="2553"/>
      <c r="Y30" s="2553"/>
      <c r="Z30" s="2553"/>
      <c r="AA30" s="2553"/>
      <c r="AB30" s="2553"/>
      <c r="AC30" s="2553"/>
      <c r="AD30" s="2553"/>
      <c r="AE30" s="2553"/>
      <c r="AF30" s="2553"/>
      <c r="AG30" s="2553"/>
      <c r="AH30" s="2553"/>
      <c r="AI30" s="2553"/>
      <c r="AJ30" s="2553"/>
      <c r="AK30" s="2553"/>
      <c r="AL30" s="2553"/>
      <c r="AM30" s="2553"/>
      <c r="AN30" s="2553"/>
      <c r="AO30" s="2553"/>
      <c r="AP30" s="2553"/>
      <c r="AQ30" s="2553"/>
      <c r="AR30" s="2553"/>
      <c r="AS30" s="2553"/>
      <c r="AT30" s="2553"/>
      <c r="AU30" s="2553"/>
      <c r="AV30" s="2553"/>
      <c r="AW30" s="2553"/>
      <c r="AX30" s="2553"/>
      <c r="AY30" s="2553"/>
      <c r="AZ30" s="2553"/>
      <c r="BA30" s="2553"/>
      <c r="BB30" s="2553"/>
      <c r="BC30" s="2553"/>
      <c r="BD30" s="2553"/>
      <c r="BE30" s="2553"/>
      <c r="BF30" s="2553"/>
      <c r="BG30" s="2553"/>
      <c r="BH30" s="2553"/>
      <c r="BI30" s="2553"/>
      <c r="BJ30" s="2553"/>
      <c r="BK30" s="2553"/>
      <c r="BL30" s="2553"/>
      <c r="BM30" s="2553"/>
      <c r="BN30" s="2553"/>
      <c r="BO30" s="2553"/>
      <c r="BP30" s="2553"/>
      <c r="BQ30" s="2553"/>
      <c r="BR30" s="2553"/>
      <c r="BS30" s="2553"/>
      <c r="BT30" s="3012" t="e">
        <f t="shared" si="10"/>
        <v>#DIV/0!</v>
      </c>
      <c r="BU30" s="3012" t="e">
        <f t="shared" si="11"/>
        <v>#DIV/0!</v>
      </c>
      <c r="BV30" s="3012" t="e">
        <f t="shared" si="12"/>
        <v>#DIV/0!</v>
      </c>
      <c r="BW30" s="2811"/>
      <c r="BX30" s="2553"/>
      <c r="BY30" s="2553"/>
      <c r="BZ30" s="2553"/>
      <c r="CA30" s="2553"/>
      <c r="CB30" s="2553"/>
      <c r="CC30" s="2553"/>
      <c r="CD30" s="2553"/>
      <c r="CE30" s="2553"/>
      <c r="CF30" s="2553"/>
      <c r="CG30" s="2553"/>
      <c r="CH30" s="2553"/>
      <c r="CI30" s="2553"/>
      <c r="CJ30" s="2553"/>
      <c r="CK30" s="2553"/>
      <c r="CL30" s="2553"/>
      <c r="CM30" s="2553"/>
      <c r="CN30" s="2553"/>
      <c r="CO30" s="2553"/>
      <c r="CP30" s="2553"/>
      <c r="CQ30" s="2553"/>
      <c r="CR30" s="2553"/>
      <c r="CS30" s="2553"/>
      <c r="CT30" s="2553"/>
      <c r="CU30" s="2553"/>
      <c r="CV30" s="2553"/>
      <c r="CW30" s="2553"/>
      <c r="CX30" s="2553"/>
      <c r="CY30" s="2553"/>
      <c r="CZ30" s="2553"/>
      <c r="DA30" s="1838" t="e">
        <f t="shared" si="15"/>
        <v>#DIV/0!</v>
      </c>
      <c r="DB30" s="1838" t="e">
        <f t="shared" si="16"/>
        <v>#DIV/0!</v>
      </c>
      <c r="DC30" s="1838" t="e">
        <f t="shared" si="17"/>
        <v>#DIV/0!</v>
      </c>
      <c r="DD30" s="2554"/>
      <c r="DE30" s="2552"/>
      <c r="DF30" s="1359"/>
    </row>
    <row r="31" spans="1:110" s="693" customFormat="1" ht="21.75" hidden="1" customHeight="1">
      <c r="A31" s="338"/>
      <c r="B31" s="2530" t="s">
        <v>426</v>
      </c>
      <c r="C31" s="999" t="s">
        <v>26</v>
      </c>
      <c r="D31" s="1745">
        <f>SUM(E31:R31)/14</f>
        <v>99.835714285714289</v>
      </c>
      <c r="E31" s="1751">
        <v>100</v>
      </c>
      <c r="F31" s="1745">
        <v>100</v>
      </c>
      <c r="G31" s="1745">
        <v>100</v>
      </c>
      <c r="H31" s="1745">
        <v>99.8</v>
      </c>
      <c r="I31" s="1745">
        <v>100</v>
      </c>
      <c r="J31" s="1745">
        <v>100</v>
      </c>
      <c r="K31" s="1745">
        <v>99.9</v>
      </c>
      <c r="L31" s="1745">
        <v>99.8</v>
      </c>
      <c r="M31" s="1745">
        <v>99.7</v>
      </c>
      <c r="N31" s="1745">
        <v>98.6</v>
      </c>
      <c r="O31" s="1745">
        <v>100</v>
      </c>
      <c r="P31" s="1745">
        <v>100</v>
      </c>
      <c r="Q31" s="1745">
        <v>100</v>
      </c>
      <c r="R31" s="1745">
        <v>99.9</v>
      </c>
      <c r="S31" s="1745">
        <v>99.6</v>
      </c>
      <c r="T31" s="1745">
        <v>99.6</v>
      </c>
      <c r="U31" s="2555">
        <f>SUM(V31:AI31)/14</f>
        <v>99.835714285714289</v>
      </c>
      <c r="V31" s="1751">
        <v>100</v>
      </c>
      <c r="W31" s="1745">
        <v>100</v>
      </c>
      <c r="X31" s="1751">
        <v>100</v>
      </c>
      <c r="Y31" s="1745">
        <v>99.8</v>
      </c>
      <c r="Z31" s="1751">
        <v>100</v>
      </c>
      <c r="AA31" s="1751">
        <v>100</v>
      </c>
      <c r="AB31" s="1745">
        <v>99.9</v>
      </c>
      <c r="AC31" s="1745">
        <v>99.8</v>
      </c>
      <c r="AD31" s="1745">
        <v>99.7</v>
      </c>
      <c r="AE31" s="1745">
        <v>98.6</v>
      </c>
      <c r="AF31" s="1751">
        <v>100</v>
      </c>
      <c r="AG31" s="1751">
        <v>100</v>
      </c>
      <c r="AH31" s="1751">
        <v>100</v>
      </c>
      <c r="AI31" s="1745">
        <v>99.9</v>
      </c>
      <c r="AJ31" s="2555">
        <f t="shared" ref="AJ31:AJ33" si="36">SUM(AK31:AX31)/14</f>
        <v>99.835714285714289</v>
      </c>
      <c r="AK31" s="1751">
        <v>100</v>
      </c>
      <c r="AL31" s="1745">
        <v>100</v>
      </c>
      <c r="AM31" s="1751">
        <v>100</v>
      </c>
      <c r="AN31" s="1745">
        <v>99.8</v>
      </c>
      <c r="AO31" s="1751">
        <v>100</v>
      </c>
      <c r="AP31" s="1751">
        <v>100</v>
      </c>
      <c r="AQ31" s="1745">
        <v>99.9</v>
      </c>
      <c r="AR31" s="1745">
        <v>99.8</v>
      </c>
      <c r="AS31" s="1745">
        <v>99.7</v>
      </c>
      <c r="AT31" s="1745">
        <v>98.6</v>
      </c>
      <c r="AU31" s="1751">
        <v>100</v>
      </c>
      <c r="AV31" s="1751">
        <v>100</v>
      </c>
      <c r="AW31" s="1751">
        <v>100</v>
      </c>
      <c r="AX31" s="1745">
        <v>99.9</v>
      </c>
      <c r="AY31" s="1745"/>
      <c r="AZ31" s="1745"/>
      <c r="BA31" s="1745"/>
      <c r="BB31" s="1751"/>
      <c r="BC31" s="1745"/>
      <c r="BD31" s="1751"/>
      <c r="BE31" s="1745"/>
      <c r="BF31" s="1751"/>
      <c r="BG31" s="1751"/>
      <c r="BH31" s="1745"/>
      <c r="BI31" s="1745"/>
      <c r="BJ31" s="1745"/>
      <c r="BK31" s="1745"/>
      <c r="BL31" s="1751"/>
      <c r="BM31" s="1751"/>
      <c r="BN31" s="1751"/>
      <c r="BO31" s="1745"/>
      <c r="BP31" s="1745"/>
      <c r="BQ31" s="1745"/>
      <c r="BR31" s="1745"/>
      <c r="BS31" s="1745"/>
      <c r="BT31" s="3012" t="e">
        <f t="shared" si="10"/>
        <v>#DIV/0!</v>
      </c>
      <c r="BU31" s="3012" t="e">
        <f t="shared" si="11"/>
        <v>#DIV/0!</v>
      </c>
      <c r="BV31" s="3012" t="e">
        <f t="shared" si="12"/>
        <v>#DIV/0!</v>
      </c>
      <c r="BW31" s="1716"/>
      <c r="BX31" s="1745"/>
      <c r="BY31" s="1745"/>
      <c r="BZ31" s="1745"/>
      <c r="CA31" s="1745"/>
      <c r="CB31" s="1745"/>
      <c r="CC31" s="1745"/>
      <c r="CD31" s="1745"/>
      <c r="CE31" s="1745"/>
      <c r="CF31" s="1745"/>
      <c r="CG31" s="1745"/>
      <c r="CH31" s="1745"/>
      <c r="CI31" s="1745"/>
      <c r="CJ31" s="1745"/>
      <c r="CK31" s="1745"/>
      <c r="CL31" s="1745"/>
      <c r="CM31" s="1751"/>
      <c r="CN31" s="1745"/>
      <c r="CO31" s="1751"/>
      <c r="CP31" s="1745"/>
      <c r="CQ31" s="1751"/>
      <c r="CR31" s="1751"/>
      <c r="CS31" s="1745"/>
      <c r="CT31" s="1745"/>
      <c r="CU31" s="1745"/>
      <c r="CV31" s="1745"/>
      <c r="CW31" s="1751"/>
      <c r="CX31" s="1751"/>
      <c r="CY31" s="1751"/>
      <c r="CZ31" s="1745"/>
      <c r="DA31" s="1838">
        <f t="shared" si="15"/>
        <v>0</v>
      </c>
      <c r="DB31" s="1838">
        <f t="shared" si="16"/>
        <v>0</v>
      </c>
      <c r="DC31" s="1838" t="e">
        <f t="shared" si="17"/>
        <v>#DIV/0!</v>
      </c>
      <c r="DD31" s="2554"/>
      <c r="DE31" s="2556"/>
      <c r="DF31" s="1357"/>
    </row>
    <row r="32" spans="1:110" s="693" customFormat="1" ht="21.75" hidden="1" customHeight="1">
      <c r="A32" s="338"/>
      <c r="B32" s="2530" t="s">
        <v>427</v>
      </c>
      <c r="C32" s="999" t="s">
        <v>26</v>
      </c>
      <c r="D32" s="1745">
        <f>SUM(E32:R32)/14</f>
        <v>98.73571428571428</v>
      </c>
      <c r="E32" s="1751">
        <v>100</v>
      </c>
      <c r="F32" s="1751">
        <v>100</v>
      </c>
      <c r="G32" s="1751">
        <v>100</v>
      </c>
      <c r="H32" s="1751">
        <v>100</v>
      </c>
      <c r="I32" s="1751">
        <v>100</v>
      </c>
      <c r="J32" s="1751">
        <v>100</v>
      </c>
      <c r="K32" s="1751">
        <v>97</v>
      </c>
      <c r="L32" s="1751">
        <v>96.3</v>
      </c>
      <c r="M32" s="1751">
        <v>96</v>
      </c>
      <c r="N32" s="1751">
        <v>96</v>
      </c>
      <c r="O32" s="1751">
        <v>99</v>
      </c>
      <c r="P32" s="1751">
        <v>100</v>
      </c>
      <c r="Q32" s="1751">
        <v>100</v>
      </c>
      <c r="R32" s="1751">
        <v>98</v>
      </c>
      <c r="S32" s="1745">
        <v>98.7</v>
      </c>
      <c r="T32" s="1745">
        <v>98.6</v>
      </c>
      <c r="U32" s="2555">
        <f t="shared" ref="U32:U33" si="37">SUM(V32:AI32)/14</f>
        <v>98.73571428571428</v>
      </c>
      <c r="V32" s="1751">
        <v>100</v>
      </c>
      <c r="W32" s="1751">
        <v>100</v>
      </c>
      <c r="X32" s="1751">
        <v>100</v>
      </c>
      <c r="Y32" s="1751">
        <v>100</v>
      </c>
      <c r="Z32" s="1751">
        <v>100</v>
      </c>
      <c r="AA32" s="1751">
        <v>100</v>
      </c>
      <c r="AB32" s="1751">
        <v>97</v>
      </c>
      <c r="AC32" s="1751">
        <v>96.3</v>
      </c>
      <c r="AD32" s="1751">
        <v>96</v>
      </c>
      <c r="AE32" s="1751">
        <v>96</v>
      </c>
      <c r="AF32" s="1751">
        <v>99</v>
      </c>
      <c r="AG32" s="1751">
        <v>100</v>
      </c>
      <c r="AH32" s="1751">
        <v>100</v>
      </c>
      <c r="AI32" s="1751">
        <v>98</v>
      </c>
      <c r="AJ32" s="2555">
        <f t="shared" si="36"/>
        <v>98.73571428571428</v>
      </c>
      <c r="AK32" s="1751">
        <v>100</v>
      </c>
      <c r="AL32" s="1751">
        <v>100</v>
      </c>
      <c r="AM32" s="1751">
        <v>100</v>
      </c>
      <c r="AN32" s="1751">
        <v>100</v>
      </c>
      <c r="AO32" s="1751">
        <v>100</v>
      </c>
      <c r="AP32" s="1751">
        <v>100</v>
      </c>
      <c r="AQ32" s="1751">
        <v>97</v>
      </c>
      <c r="AR32" s="1751">
        <v>96.3</v>
      </c>
      <c r="AS32" s="1751">
        <v>96</v>
      </c>
      <c r="AT32" s="1751">
        <v>96</v>
      </c>
      <c r="AU32" s="1751">
        <v>99</v>
      </c>
      <c r="AV32" s="1751">
        <v>100</v>
      </c>
      <c r="AW32" s="1751">
        <v>100</v>
      </c>
      <c r="AX32" s="1751">
        <v>98</v>
      </c>
      <c r="AY32" s="1751"/>
      <c r="AZ32" s="1751"/>
      <c r="BA32" s="1751"/>
      <c r="BB32" s="1751"/>
      <c r="BC32" s="1751"/>
      <c r="BD32" s="1751"/>
      <c r="BE32" s="1751"/>
      <c r="BF32" s="1751"/>
      <c r="BG32" s="1751"/>
      <c r="BH32" s="1751"/>
      <c r="BI32" s="1751"/>
      <c r="BJ32" s="1751"/>
      <c r="BK32" s="1751"/>
      <c r="BL32" s="1751"/>
      <c r="BM32" s="1751"/>
      <c r="BN32" s="1751"/>
      <c r="BO32" s="1751"/>
      <c r="BP32" s="1751"/>
      <c r="BQ32" s="1751"/>
      <c r="BR32" s="1751"/>
      <c r="BS32" s="1751"/>
      <c r="BT32" s="3012" t="e">
        <f t="shared" si="10"/>
        <v>#DIV/0!</v>
      </c>
      <c r="BU32" s="3012" t="e">
        <f t="shared" si="11"/>
        <v>#DIV/0!</v>
      </c>
      <c r="BV32" s="3012" t="e">
        <f t="shared" si="12"/>
        <v>#DIV/0!</v>
      </c>
      <c r="BW32" s="1870"/>
      <c r="BX32" s="1751"/>
      <c r="BY32" s="1751"/>
      <c r="BZ32" s="1751"/>
      <c r="CA32" s="1751"/>
      <c r="CB32" s="1751"/>
      <c r="CC32" s="1751"/>
      <c r="CD32" s="1751"/>
      <c r="CE32" s="1751"/>
      <c r="CF32" s="1751"/>
      <c r="CG32" s="1751"/>
      <c r="CH32" s="1751"/>
      <c r="CI32" s="1751"/>
      <c r="CJ32" s="1751"/>
      <c r="CK32" s="1751"/>
      <c r="CL32" s="1751"/>
      <c r="CM32" s="1751"/>
      <c r="CN32" s="1751"/>
      <c r="CO32" s="1751"/>
      <c r="CP32" s="1751"/>
      <c r="CQ32" s="1751"/>
      <c r="CR32" s="1751"/>
      <c r="CS32" s="1751"/>
      <c r="CT32" s="1751"/>
      <c r="CU32" s="1751"/>
      <c r="CV32" s="1751"/>
      <c r="CW32" s="1751"/>
      <c r="CX32" s="1751"/>
      <c r="CY32" s="1751"/>
      <c r="CZ32" s="1751"/>
      <c r="DA32" s="1838">
        <f t="shared" si="15"/>
        <v>0</v>
      </c>
      <c r="DB32" s="1838">
        <f t="shared" si="16"/>
        <v>0</v>
      </c>
      <c r="DC32" s="1838" t="e">
        <f t="shared" si="17"/>
        <v>#DIV/0!</v>
      </c>
      <c r="DD32" s="2554"/>
      <c r="DE32" s="2556"/>
      <c r="DF32" s="1357"/>
    </row>
    <row r="33" spans="1:110" s="693" customFormat="1" ht="21.75" hidden="1" customHeight="1">
      <c r="A33" s="338"/>
      <c r="B33" s="2530" t="s">
        <v>428</v>
      </c>
      <c r="C33" s="999" t="s">
        <v>26</v>
      </c>
      <c r="D33" s="1745">
        <f>SUM(E33:R33)/14</f>
        <v>96.142857142857139</v>
      </c>
      <c r="E33" s="1745">
        <v>98</v>
      </c>
      <c r="F33" s="1745">
        <v>98</v>
      </c>
      <c r="G33" s="1745">
        <v>96</v>
      </c>
      <c r="H33" s="1745">
        <v>96</v>
      </c>
      <c r="I33" s="1745">
        <v>98</v>
      </c>
      <c r="J33" s="1745">
        <v>96</v>
      </c>
      <c r="K33" s="1745">
        <v>95</v>
      </c>
      <c r="L33" s="1745">
        <v>90</v>
      </c>
      <c r="M33" s="1745">
        <v>96</v>
      </c>
      <c r="N33" s="1745">
        <v>96</v>
      </c>
      <c r="O33" s="1745">
        <v>98</v>
      </c>
      <c r="P33" s="1745">
        <v>96</v>
      </c>
      <c r="Q33" s="1745">
        <v>98</v>
      </c>
      <c r="R33" s="1745">
        <v>95</v>
      </c>
      <c r="S33" s="1745">
        <v>96</v>
      </c>
      <c r="T33" s="1745">
        <v>96</v>
      </c>
      <c r="U33" s="2555">
        <f t="shared" si="37"/>
        <v>96.142857142857139</v>
      </c>
      <c r="V33" s="1745">
        <v>98</v>
      </c>
      <c r="W33" s="1745">
        <v>98</v>
      </c>
      <c r="X33" s="1745">
        <v>96</v>
      </c>
      <c r="Y33" s="1745">
        <v>96</v>
      </c>
      <c r="Z33" s="1745">
        <v>98</v>
      </c>
      <c r="AA33" s="1745">
        <v>96</v>
      </c>
      <c r="AB33" s="1745">
        <v>95</v>
      </c>
      <c r="AC33" s="1745">
        <v>90</v>
      </c>
      <c r="AD33" s="1745">
        <v>96</v>
      </c>
      <c r="AE33" s="1745">
        <v>96</v>
      </c>
      <c r="AF33" s="1745">
        <v>98</v>
      </c>
      <c r="AG33" s="1745">
        <v>96</v>
      </c>
      <c r="AH33" s="1745">
        <v>98</v>
      </c>
      <c r="AI33" s="1745">
        <v>95</v>
      </c>
      <c r="AJ33" s="2555">
        <f t="shared" si="36"/>
        <v>96.214285714285708</v>
      </c>
      <c r="AK33" s="1745">
        <v>98</v>
      </c>
      <c r="AL33" s="1745">
        <v>98</v>
      </c>
      <c r="AM33" s="1745">
        <v>96</v>
      </c>
      <c r="AN33" s="1745">
        <v>96</v>
      </c>
      <c r="AO33" s="1745">
        <v>98</v>
      </c>
      <c r="AP33" s="1745">
        <v>96</v>
      </c>
      <c r="AQ33" s="1745">
        <v>95</v>
      </c>
      <c r="AR33" s="1745">
        <v>90</v>
      </c>
      <c r="AS33" s="1745">
        <v>96</v>
      </c>
      <c r="AT33" s="1745">
        <v>96</v>
      </c>
      <c r="AU33" s="1745">
        <v>99</v>
      </c>
      <c r="AV33" s="1745">
        <v>96</v>
      </c>
      <c r="AW33" s="1745">
        <v>98</v>
      </c>
      <c r="AX33" s="1745">
        <v>95</v>
      </c>
      <c r="AY33" s="1745"/>
      <c r="AZ33" s="1745"/>
      <c r="BA33" s="1745"/>
      <c r="BB33" s="1745"/>
      <c r="BC33" s="1745"/>
      <c r="BD33" s="1745"/>
      <c r="BE33" s="1745"/>
      <c r="BF33" s="1745"/>
      <c r="BG33" s="1745"/>
      <c r="BH33" s="1745"/>
      <c r="BI33" s="1745"/>
      <c r="BJ33" s="1745"/>
      <c r="BK33" s="1745"/>
      <c r="BL33" s="1745"/>
      <c r="BM33" s="1745"/>
      <c r="BN33" s="1745"/>
      <c r="BO33" s="1745"/>
      <c r="BP33" s="1745"/>
      <c r="BQ33" s="1745"/>
      <c r="BR33" s="1745"/>
      <c r="BS33" s="1745"/>
      <c r="BT33" s="3012" t="e">
        <f t="shared" si="10"/>
        <v>#DIV/0!</v>
      </c>
      <c r="BU33" s="3012" t="e">
        <f t="shared" si="11"/>
        <v>#DIV/0!</v>
      </c>
      <c r="BV33" s="3012" t="e">
        <f t="shared" si="12"/>
        <v>#DIV/0!</v>
      </c>
      <c r="BW33" s="1716"/>
      <c r="BX33" s="1745"/>
      <c r="BY33" s="1745"/>
      <c r="BZ33" s="1745"/>
      <c r="CA33" s="1745"/>
      <c r="CB33" s="1745"/>
      <c r="CC33" s="1745"/>
      <c r="CD33" s="1745"/>
      <c r="CE33" s="1745"/>
      <c r="CF33" s="1745"/>
      <c r="CG33" s="1745"/>
      <c r="CH33" s="1745"/>
      <c r="CI33" s="1745"/>
      <c r="CJ33" s="1745"/>
      <c r="CK33" s="1745"/>
      <c r="CL33" s="1745"/>
      <c r="CM33" s="1745"/>
      <c r="CN33" s="1745"/>
      <c r="CO33" s="1745"/>
      <c r="CP33" s="1745"/>
      <c r="CQ33" s="1745"/>
      <c r="CR33" s="1745"/>
      <c r="CS33" s="1745"/>
      <c r="CT33" s="1745"/>
      <c r="CU33" s="1745"/>
      <c r="CV33" s="1745"/>
      <c r="CW33" s="1745"/>
      <c r="CX33" s="1745"/>
      <c r="CY33" s="1745"/>
      <c r="CZ33" s="1745"/>
      <c r="DA33" s="1838">
        <f t="shared" si="15"/>
        <v>0</v>
      </c>
      <c r="DB33" s="1838">
        <f t="shared" si="16"/>
        <v>0</v>
      </c>
      <c r="DC33" s="1838" t="e">
        <f t="shared" si="17"/>
        <v>#DIV/0!</v>
      </c>
      <c r="DD33" s="2554"/>
      <c r="DE33" s="2556"/>
      <c r="DF33" s="1357"/>
    </row>
    <row r="34" spans="1:110" s="1141" customFormat="1">
      <c r="A34" s="249" t="s">
        <v>122</v>
      </c>
      <c r="B34" s="2548" t="s">
        <v>431</v>
      </c>
      <c r="C34" s="1684" t="s">
        <v>432</v>
      </c>
      <c r="D34" s="1701">
        <f xml:space="preserve"> SUM(E34:R34)</f>
        <v>915</v>
      </c>
      <c r="E34" s="1701">
        <v>640</v>
      </c>
      <c r="F34" s="1701"/>
      <c r="G34" s="1701"/>
      <c r="H34" s="1701"/>
      <c r="I34" s="1701"/>
      <c r="J34" s="1701"/>
      <c r="K34" s="1701"/>
      <c r="L34" s="1701"/>
      <c r="M34" s="1701"/>
      <c r="N34" s="1701"/>
      <c r="O34" s="1701">
        <v>275</v>
      </c>
      <c r="P34" s="1701"/>
      <c r="Q34" s="1701"/>
      <c r="R34" s="1701"/>
      <c r="S34" s="1701">
        <v>720</v>
      </c>
      <c r="T34" s="1701">
        <v>720</v>
      </c>
      <c r="U34" s="2557">
        <v>782</v>
      </c>
      <c r="V34" s="1701">
        <v>533</v>
      </c>
      <c r="W34" s="1701"/>
      <c r="X34" s="1701"/>
      <c r="Y34" s="1701"/>
      <c r="Z34" s="1701"/>
      <c r="AA34" s="1701"/>
      <c r="AB34" s="1701"/>
      <c r="AC34" s="1701"/>
      <c r="AD34" s="1701"/>
      <c r="AE34" s="1701"/>
      <c r="AF34" s="1701">
        <v>260</v>
      </c>
      <c r="AG34" s="1701"/>
      <c r="AH34" s="1701"/>
      <c r="AI34" s="1701"/>
      <c r="AJ34" s="2557">
        <f t="shared" ref="AJ34" si="38">SUM(AK34:AX34)</f>
        <v>890</v>
      </c>
      <c r="AK34" s="1701">
        <v>601</v>
      </c>
      <c r="AL34" s="1701"/>
      <c r="AM34" s="1701"/>
      <c r="AN34" s="1701"/>
      <c r="AO34" s="1701"/>
      <c r="AP34" s="1701"/>
      <c r="AQ34" s="1701"/>
      <c r="AR34" s="1701"/>
      <c r="AS34" s="1701"/>
      <c r="AT34" s="1701"/>
      <c r="AU34" s="1701">
        <v>289</v>
      </c>
      <c r="AV34" s="1701"/>
      <c r="AW34" s="1701"/>
      <c r="AX34" s="1701"/>
      <c r="AY34" s="1701">
        <v>767</v>
      </c>
      <c r="AZ34" s="1701">
        <v>767</v>
      </c>
      <c r="BA34" s="2557">
        <f t="shared" ref="BA34" si="39">SUM(BB34:BO34)</f>
        <v>841</v>
      </c>
      <c r="BB34" s="1701">
        <v>568</v>
      </c>
      <c r="BC34" s="1701"/>
      <c r="BD34" s="1701"/>
      <c r="BE34" s="1701"/>
      <c r="BF34" s="1701"/>
      <c r="BG34" s="1701"/>
      <c r="BH34" s="1701"/>
      <c r="BI34" s="1701"/>
      <c r="BJ34" s="1701"/>
      <c r="BK34" s="1701"/>
      <c r="BL34" s="1701">
        <v>273</v>
      </c>
      <c r="BM34" s="1701"/>
      <c r="BN34" s="1701"/>
      <c r="BO34" s="1701"/>
      <c r="BP34" s="2558">
        <f t="shared" ref="BP34" si="40">SUM(CM34:CZ34)</f>
        <v>1313</v>
      </c>
      <c r="BQ34" s="2558">
        <v>1209</v>
      </c>
      <c r="BR34" s="2558">
        <v>1209</v>
      </c>
      <c r="BS34" s="2558">
        <v>1313</v>
      </c>
      <c r="BT34" s="3012">
        <f t="shared" si="10"/>
        <v>157.62711864406779</v>
      </c>
      <c r="BU34" s="3012">
        <f t="shared" si="11"/>
        <v>92.079207920792072</v>
      </c>
      <c r="BV34" s="3012">
        <f t="shared" si="12"/>
        <v>100</v>
      </c>
      <c r="BW34" s="2809">
        <f t="shared" ref="BW34" si="41">SUM(BX34:CK34)</f>
        <v>1381</v>
      </c>
      <c r="BX34" s="2537">
        <v>956</v>
      </c>
      <c r="BY34" s="2957"/>
      <c r="BZ34" s="2957"/>
      <c r="CA34" s="2957"/>
      <c r="CB34" s="2957"/>
      <c r="CC34" s="2957"/>
      <c r="CD34" s="2957"/>
      <c r="CE34" s="2957"/>
      <c r="CF34" s="2957"/>
      <c r="CG34" s="2957"/>
      <c r="CH34" s="2957">
        <v>425</v>
      </c>
      <c r="CI34" s="2537"/>
      <c r="CJ34" s="2537"/>
      <c r="CK34" s="2537"/>
      <c r="CL34" s="2558"/>
      <c r="CM34" s="1701">
        <v>898</v>
      </c>
      <c r="CN34" s="1701"/>
      <c r="CO34" s="1701"/>
      <c r="CP34" s="1701"/>
      <c r="CQ34" s="1701"/>
      <c r="CR34" s="1701"/>
      <c r="CS34" s="1701"/>
      <c r="CT34" s="1701"/>
      <c r="CU34" s="1701"/>
      <c r="CV34" s="1701"/>
      <c r="CW34" s="1701">
        <v>415</v>
      </c>
      <c r="CX34" s="1701"/>
      <c r="CY34" s="1701"/>
      <c r="CZ34" s="1701"/>
      <c r="DA34" s="1727">
        <f t="shared" si="15"/>
        <v>107.54475703324808</v>
      </c>
      <c r="DB34" s="1727">
        <f t="shared" si="16"/>
        <v>94.49438202247191</v>
      </c>
      <c r="DC34" s="1727">
        <f t="shared" si="17"/>
        <v>156.12366230677765</v>
      </c>
      <c r="DD34" s="2559"/>
      <c r="DE34" s="2549"/>
      <c r="DF34" s="1359"/>
    </row>
    <row r="35" spans="1:110" s="1141" customFormat="1" ht="20.100000000000001" customHeight="1">
      <c r="A35" s="249" t="s">
        <v>306</v>
      </c>
      <c r="B35" s="2560" t="s">
        <v>433</v>
      </c>
      <c r="C35" s="1684"/>
      <c r="D35" s="2561"/>
      <c r="E35" s="2561"/>
      <c r="F35" s="2561"/>
      <c r="G35" s="2561"/>
      <c r="H35" s="2561"/>
      <c r="I35" s="2561"/>
      <c r="J35" s="2561"/>
      <c r="K35" s="2561"/>
      <c r="L35" s="2561"/>
      <c r="M35" s="2561"/>
      <c r="N35" s="2561"/>
      <c r="O35" s="2561"/>
      <c r="P35" s="2561"/>
      <c r="Q35" s="2561"/>
      <c r="R35" s="2561"/>
      <c r="S35" s="2561"/>
      <c r="T35" s="2562"/>
      <c r="U35" s="2561"/>
      <c r="V35" s="2561"/>
      <c r="W35" s="2561"/>
      <c r="X35" s="2561"/>
      <c r="Y35" s="2561"/>
      <c r="Z35" s="2561"/>
      <c r="AA35" s="2561"/>
      <c r="AB35" s="2561"/>
      <c r="AC35" s="2561"/>
      <c r="AD35" s="2561"/>
      <c r="AE35" s="2561"/>
      <c r="AF35" s="2561"/>
      <c r="AG35" s="2561"/>
      <c r="AH35" s="2561"/>
      <c r="AI35" s="2561"/>
      <c r="AJ35" s="2561"/>
      <c r="AK35" s="2561"/>
      <c r="AL35" s="2561"/>
      <c r="AM35" s="2561"/>
      <c r="AN35" s="2561"/>
      <c r="AO35" s="2561"/>
      <c r="AP35" s="2561"/>
      <c r="AQ35" s="2561"/>
      <c r="AR35" s="2561"/>
      <c r="AS35" s="2561"/>
      <c r="AT35" s="2561"/>
      <c r="AU35" s="2561"/>
      <c r="AV35" s="2561"/>
      <c r="AW35" s="2561"/>
      <c r="AX35" s="2561"/>
      <c r="AY35" s="2561"/>
      <c r="AZ35" s="2561"/>
      <c r="BA35" s="2561"/>
      <c r="BB35" s="2561"/>
      <c r="BC35" s="2561"/>
      <c r="BD35" s="2561"/>
      <c r="BE35" s="2561"/>
      <c r="BF35" s="2561"/>
      <c r="BG35" s="2561"/>
      <c r="BH35" s="2561"/>
      <c r="BI35" s="2561"/>
      <c r="BJ35" s="2561"/>
      <c r="BK35" s="2561"/>
      <c r="BL35" s="2561"/>
      <c r="BM35" s="2561"/>
      <c r="BN35" s="2561"/>
      <c r="BO35" s="2561"/>
      <c r="BP35" s="2561"/>
      <c r="BQ35" s="2561"/>
      <c r="BR35" s="2561"/>
      <c r="BS35" s="2561"/>
      <c r="BT35" s="3013"/>
      <c r="BU35" s="3013"/>
      <c r="BV35" s="3013"/>
      <c r="BW35" s="2561"/>
      <c r="BX35" s="2561"/>
      <c r="BY35" s="2561"/>
      <c r="BZ35" s="2561"/>
      <c r="CA35" s="2561"/>
      <c r="CB35" s="2561"/>
      <c r="CC35" s="2561"/>
      <c r="CD35" s="2561"/>
      <c r="CE35" s="2561"/>
      <c r="CF35" s="2561"/>
      <c r="CG35" s="2561"/>
      <c r="CH35" s="2561"/>
      <c r="CI35" s="2561"/>
      <c r="CJ35" s="2561"/>
      <c r="CK35" s="2561"/>
      <c r="CL35" s="2561"/>
      <c r="CM35" s="2561"/>
      <c r="CN35" s="2561"/>
      <c r="CO35" s="2561"/>
      <c r="CP35" s="2561"/>
      <c r="CQ35" s="2561"/>
      <c r="CR35" s="2561"/>
      <c r="CS35" s="2561"/>
      <c r="CT35" s="2561"/>
      <c r="CU35" s="2561"/>
      <c r="CV35" s="2561"/>
      <c r="CW35" s="2561"/>
      <c r="CX35" s="2561"/>
      <c r="CY35" s="2561"/>
      <c r="CZ35" s="2561"/>
      <c r="DA35" s="1838"/>
      <c r="DB35" s="1838"/>
      <c r="DC35" s="1838"/>
      <c r="DD35" s="1016"/>
      <c r="DE35" s="2549"/>
      <c r="DF35" s="1359"/>
    </row>
    <row r="36" spans="1:110" s="1141" customFormat="1" ht="25.5">
      <c r="A36" s="338">
        <v>1</v>
      </c>
      <c r="B36" s="2563" t="s">
        <v>713</v>
      </c>
      <c r="C36" s="999" t="s">
        <v>38</v>
      </c>
      <c r="D36" s="2564">
        <f>SUM(E36:R36)</f>
        <v>14</v>
      </c>
      <c r="E36" s="2564">
        <v>1</v>
      </c>
      <c r="F36" s="2564">
        <v>1</v>
      </c>
      <c r="G36" s="2564">
        <v>1</v>
      </c>
      <c r="H36" s="2564">
        <v>1</v>
      </c>
      <c r="I36" s="2564">
        <v>1</v>
      </c>
      <c r="J36" s="2564">
        <v>1</v>
      </c>
      <c r="K36" s="2564">
        <v>1</v>
      </c>
      <c r="L36" s="2564">
        <v>1</v>
      </c>
      <c r="M36" s="2564">
        <v>1</v>
      </c>
      <c r="N36" s="2564">
        <v>1</v>
      </c>
      <c r="O36" s="2564">
        <v>1</v>
      </c>
      <c r="P36" s="2564">
        <v>1</v>
      </c>
      <c r="Q36" s="2564">
        <v>1</v>
      </c>
      <c r="R36" s="2564">
        <v>1</v>
      </c>
      <c r="S36" s="2564">
        <v>14</v>
      </c>
      <c r="T36" s="56">
        <v>14</v>
      </c>
      <c r="U36" s="2565">
        <f>SUM(V36:AI36)</f>
        <v>14</v>
      </c>
      <c r="V36" s="341">
        <v>1</v>
      </c>
      <c r="W36" s="341">
        <v>1</v>
      </c>
      <c r="X36" s="341">
        <v>1</v>
      </c>
      <c r="Y36" s="341">
        <v>1</v>
      </c>
      <c r="Z36" s="341">
        <v>1</v>
      </c>
      <c r="AA36" s="341">
        <v>1</v>
      </c>
      <c r="AB36" s="341">
        <v>1</v>
      </c>
      <c r="AC36" s="341">
        <v>1</v>
      </c>
      <c r="AD36" s="341">
        <v>1</v>
      </c>
      <c r="AE36" s="341">
        <v>1</v>
      </c>
      <c r="AF36" s="341">
        <v>1</v>
      </c>
      <c r="AG36" s="341">
        <v>1</v>
      </c>
      <c r="AH36" s="341">
        <v>1</v>
      </c>
      <c r="AI36" s="341">
        <v>1</v>
      </c>
      <c r="AJ36" s="2565">
        <f>SUM(AK36:AX36)</f>
        <v>14</v>
      </c>
      <c r="AK36" s="341">
        <v>1</v>
      </c>
      <c r="AL36" s="341">
        <v>1</v>
      </c>
      <c r="AM36" s="341">
        <v>1</v>
      </c>
      <c r="AN36" s="341">
        <v>1</v>
      </c>
      <c r="AO36" s="341">
        <v>1</v>
      </c>
      <c r="AP36" s="341">
        <v>1</v>
      </c>
      <c r="AQ36" s="341">
        <v>1</v>
      </c>
      <c r="AR36" s="341">
        <v>1</v>
      </c>
      <c r="AS36" s="341">
        <v>1</v>
      </c>
      <c r="AT36" s="341">
        <v>1</v>
      </c>
      <c r="AU36" s="341">
        <v>1</v>
      </c>
      <c r="AV36" s="341">
        <v>1</v>
      </c>
      <c r="AW36" s="341">
        <v>1</v>
      </c>
      <c r="AX36" s="341">
        <v>1</v>
      </c>
      <c r="AY36" s="341">
        <v>14</v>
      </c>
      <c r="AZ36" s="341">
        <v>14</v>
      </c>
      <c r="BA36" s="2531">
        <f t="shared" ref="BA36" si="42">SUM(BB36:BO36)</f>
        <v>14</v>
      </c>
      <c r="BB36" s="341">
        <v>1</v>
      </c>
      <c r="BC36" s="341">
        <v>1</v>
      </c>
      <c r="BD36" s="341">
        <v>1</v>
      </c>
      <c r="BE36" s="341">
        <v>1</v>
      </c>
      <c r="BF36" s="341">
        <v>1</v>
      </c>
      <c r="BG36" s="341">
        <v>1</v>
      </c>
      <c r="BH36" s="341">
        <v>1</v>
      </c>
      <c r="BI36" s="341">
        <v>1</v>
      </c>
      <c r="BJ36" s="341">
        <v>1</v>
      </c>
      <c r="BK36" s="341">
        <v>1</v>
      </c>
      <c r="BL36" s="341">
        <v>1</v>
      </c>
      <c r="BM36" s="341">
        <v>1</v>
      </c>
      <c r="BN36" s="341">
        <v>1</v>
      </c>
      <c r="BO36" s="341">
        <v>1</v>
      </c>
      <c r="BP36" s="2531">
        <f t="shared" ref="BP36" si="43">SUM(CM36:CZ36)</f>
        <v>14</v>
      </c>
      <c r="BQ36" s="2531">
        <v>14</v>
      </c>
      <c r="BR36" s="2531">
        <v>14</v>
      </c>
      <c r="BS36" s="2531">
        <v>14</v>
      </c>
      <c r="BT36" s="3013">
        <f t="shared" si="10"/>
        <v>99.999999999999986</v>
      </c>
      <c r="BU36" s="3013">
        <f t="shared" si="11"/>
        <v>99.999999999999986</v>
      </c>
      <c r="BV36" s="3013">
        <f t="shared" si="12"/>
        <v>99.999999999999986</v>
      </c>
      <c r="BW36" s="2812">
        <f t="shared" ref="BW36" si="44">SUM(BX36:CK36)</f>
        <v>14</v>
      </c>
      <c r="BX36" s="2531">
        <v>1</v>
      </c>
      <c r="BY36" s="2531">
        <v>1</v>
      </c>
      <c r="BZ36" s="2531">
        <v>1</v>
      </c>
      <c r="CA36" s="2531">
        <v>1</v>
      </c>
      <c r="CB36" s="2531">
        <v>1</v>
      </c>
      <c r="CC36" s="2531">
        <v>1</v>
      </c>
      <c r="CD36" s="2531">
        <v>1</v>
      </c>
      <c r="CE36" s="2531">
        <v>1</v>
      </c>
      <c r="CF36" s="2531">
        <v>1</v>
      </c>
      <c r="CG36" s="2531">
        <v>1</v>
      </c>
      <c r="CH36" s="2531">
        <v>1</v>
      </c>
      <c r="CI36" s="2531">
        <v>1</v>
      </c>
      <c r="CJ36" s="2531">
        <v>1</v>
      </c>
      <c r="CK36" s="2531">
        <v>1</v>
      </c>
      <c r="CL36" s="2531"/>
      <c r="CM36" s="341">
        <v>1</v>
      </c>
      <c r="CN36" s="341">
        <v>1</v>
      </c>
      <c r="CO36" s="341">
        <v>1</v>
      </c>
      <c r="CP36" s="341">
        <v>1</v>
      </c>
      <c r="CQ36" s="341">
        <v>1</v>
      </c>
      <c r="CR36" s="341">
        <v>1</v>
      </c>
      <c r="CS36" s="341">
        <v>1</v>
      </c>
      <c r="CT36" s="341">
        <v>1</v>
      </c>
      <c r="CU36" s="341">
        <v>1</v>
      </c>
      <c r="CV36" s="341">
        <v>1</v>
      </c>
      <c r="CW36" s="341">
        <v>1</v>
      </c>
      <c r="CX36" s="341">
        <v>1</v>
      </c>
      <c r="CY36" s="341">
        <v>1</v>
      </c>
      <c r="CZ36" s="341">
        <v>1</v>
      </c>
      <c r="DA36" s="1838">
        <f t="shared" si="15"/>
        <v>99.999999999999986</v>
      </c>
      <c r="DB36" s="1838">
        <f t="shared" si="16"/>
        <v>99.999999999999986</v>
      </c>
      <c r="DC36" s="1838">
        <f t="shared" si="17"/>
        <v>99.999999999999986</v>
      </c>
      <c r="DD36" s="1016"/>
      <c r="DE36" s="2549"/>
      <c r="DF36" s="1359"/>
    </row>
    <row r="37" spans="1:110" ht="38.25">
      <c r="A37" s="338">
        <v>2</v>
      </c>
      <c r="B37" s="2563" t="s">
        <v>708</v>
      </c>
      <c r="C37" s="999" t="s">
        <v>26</v>
      </c>
      <c r="D37" s="1838">
        <v>100</v>
      </c>
      <c r="E37" s="2564"/>
      <c r="F37" s="2564"/>
      <c r="G37" s="2564"/>
      <c r="H37" s="2564"/>
      <c r="I37" s="2564"/>
      <c r="J37" s="2564"/>
      <c r="K37" s="2564"/>
      <c r="L37" s="2564"/>
      <c r="M37" s="2564"/>
      <c r="N37" s="2564"/>
      <c r="O37" s="2564"/>
      <c r="P37" s="2564"/>
      <c r="Q37" s="2564"/>
      <c r="R37" s="2564"/>
      <c r="S37" s="2564"/>
      <c r="T37" s="56"/>
      <c r="U37" s="2565"/>
      <c r="V37" s="341"/>
      <c r="W37" s="341"/>
      <c r="X37" s="341"/>
      <c r="Y37" s="341"/>
      <c r="Z37" s="341"/>
      <c r="AA37" s="341"/>
      <c r="AB37" s="341"/>
      <c r="AC37" s="341"/>
      <c r="AD37" s="341"/>
      <c r="AE37" s="341"/>
      <c r="AF37" s="341"/>
      <c r="AG37" s="341"/>
      <c r="AH37" s="341"/>
      <c r="AI37" s="341"/>
      <c r="AJ37" s="2565"/>
      <c r="AK37" s="341"/>
      <c r="AL37" s="341"/>
      <c r="AM37" s="341"/>
      <c r="AN37" s="341"/>
      <c r="AO37" s="341"/>
      <c r="AP37" s="341"/>
      <c r="AQ37" s="341"/>
      <c r="AR37" s="341"/>
      <c r="AS37" s="341"/>
      <c r="AT37" s="341"/>
      <c r="AU37" s="341"/>
      <c r="AV37" s="341"/>
      <c r="AW37" s="341"/>
      <c r="AX37" s="341"/>
      <c r="AY37" s="341"/>
      <c r="AZ37" s="341">
        <v>100</v>
      </c>
      <c r="BA37" s="341"/>
      <c r="BB37" s="341"/>
      <c r="BC37" s="341"/>
      <c r="BD37" s="341"/>
      <c r="BE37" s="341"/>
      <c r="BF37" s="341"/>
      <c r="BG37" s="341"/>
      <c r="BH37" s="341"/>
      <c r="BI37" s="341"/>
      <c r="BJ37" s="341"/>
      <c r="BK37" s="341"/>
      <c r="BL37" s="341"/>
      <c r="BM37" s="341"/>
      <c r="BN37" s="341"/>
      <c r="BO37" s="341"/>
      <c r="BP37" s="341">
        <v>100</v>
      </c>
      <c r="BQ37" s="341">
        <v>100</v>
      </c>
      <c r="BR37" s="341">
        <v>100</v>
      </c>
      <c r="BS37" s="341">
        <v>100</v>
      </c>
      <c r="BT37" s="3013">
        <f t="shared" si="10"/>
        <v>100</v>
      </c>
      <c r="BU37" s="3013">
        <f t="shared" si="11"/>
        <v>100</v>
      </c>
      <c r="BV37" s="3013">
        <f t="shared" si="12"/>
        <v>100</v>
      </c>
      <c r="BW37" s="2609">
        <f>SUM(BX37:CK37)/14</f>
        <v>100</v>
      </c>
      <c r="BX37" s="456">
        <v>100</v>
      </c>
      <c r="BY37" s="456">
        <v>100</v>
      </c>
      <c r="BZ37" s="456">
        <v>100</v>
      </c>
      <c r="CA37" s="456">
        <v>100</v>
      </c>
      <c r="CB37" s="456">
        <v>100</v>
      </c>
      <c r="CC37" s="456">
        <v>100</v>
      </c>
      <c r="CD37" s="456">
        <v>100</v>
      </c>
      <c r="CE37" s="456">
        <v>100</v>
      </c>
      <c r="CF37" s="456">
        <v>100</v>
      </c>
      <c r="CG37" s="456">
        <v>100</v>
      </c>
      <c r="CH37" s="456">
        <v>100</v>
      </c>
      <c r="CI37" s="456">
        <v>100</v>
      </c>
      <c r="CJ37" s="456">
        <v>100</v>
      </c>
      <c r="CK37" s="456">
        <v>100</v>
      </c>
      <c r="CL37" s="341"/>
      <c r="CM37" s="341"/>
      <c r="CN37" s="341"/>
      <c r="CO37" s="341"/>
      <c r="CP37" s="341"/>
      <c r="CQ37" s="341"/>
      <c r="CR37" s="341"/>
      <c r="CS37" s="341"/>
      <c r="CT37" s="341"/>
      <c r="CU37" s="341"/>
      <c r="CV37" s="341"/>
      <c r="CW37" s="341"/>
      <c r="CX37" s="341"/>
      <c r="CY37" s="341"/>
      <c r="CZ37" s="341"/>
      <c r="DA37" s="1838" t="e">
        <f t="shared" si="15"/>
        <v>#DIV/0!</v>
      </c>
      <c r="DB37" s="1838" t="e">
        <f t="shared" si="16"/>
        <v>#DIV/0!</v>
      </c>
      <c r="DC37" s="1838" t="e">
        <f t="shared" si="17"/>
        <v>#DIV/0!</v>
      </c>
      <c r="DD37" s="1016"/>
      <c r="DE37" s="2532"/>
    </row>
    <row r="38" spans="1:110" ht="15">
      <c r="A38" s="338">
        <v>3</v>
      </c>
      <c r="B38" s="2563" t="s">
        <v>757</v>
      </c>
      <c r="C38" s="999" t="s">
        <v>26</v>
      </c>
      <c r="D38" s="1838">
        <f>SUM(E38:R38)/14</f>
        <v>100</v>
      </c>
      <c r="E38" s="2566">
        <v>100</v>
      </c>
      <c r="F38" s="2566">
        <v>100</v>
      </c>
      <c r="G38" s="2566">
        <v>100</v>
      </c>
      <c r="H38" s="2566">
        <v>100</v>
      </c>
      <c r="I38" s="2566">
        <v>100</v>
      </c>
      <c r="J38" s="2566">
        <v>100</v>
      </c>
      <c r="K38" s="2566">
        <v>100</v>
      </c>
      <c r="L38" s="2566">
        <v>100</v>
      </c>
      <c r="M38" s="2566">
        <v>100</v>
      </c>
      <c r="N38" s="2566">
        <v>100</v>
      </c>
      <c r="O38" s="2566">
        <v>100</v>
      </c>
      <c r="P38" s="2566">
        <v>100</v>
      </c>
      <c r="Q38" s="2566">
        <v>100</v>
      </c>
      <c r="R38" s="2566">
        <v>100</v>
      </c>
      <c r="S38" s="2567">
        <v>100</v>
      </c>
      <c r="T38" s="1748">
        <v>100</v>
      </c>
      <c r="U38" s="2568">
        <f>SUM(V38:AI38)/14</f>
        <v>100</v>
      </c>
      <c r="V38" s="456">
        <v>100</v>
      </c>
      <c r="W38" s="456">
        <v>100</v>
      </c>
      <c r="X38" s="456">
        <v>100</v>
      </c>
      <c r="Y38" s="456">
        <v>100</v>
      </c>
      <c r="Z38" s="456">
        <v>100</v>
      </c>
      <c r="AA38" s="456">
        <v>100</v>
      </c>
      <c r="AB38" s="456">
        <v>100</v>
      </c>
      <c r="AC38" s="456">
        <v>100</v>
      </c>
      <c r="AD38" s="456">
        <v>100</v>
      </c>
      <c r="AE38" s="456">
        <v>100</v>
      </c>
      <c r="AF38" s="456">
        <v>100</v>
      </c>
      <c r="AG38" s="456">
        <v>100</v>
      </c>
      <c r="AH38" s="456">
        <v>100</v>
      </c>
      <c r="AI38" s="456">
        <v>100</v>
      </c>
      <c r="AJ38" s="2568">
        <f>SUM(AK38:AX38)/14</f>
        <v>100</v>
      </c>
      <c r="AK38" s="456">
        <v>100</v>
      </c>
      <c r="AL38" s="456">
        <v>100</v>
      </c>
      <c r="AM38" s="456">
        <v>100</v>
      </c>
      <c r="AN38" s="456">
        <v>100</v>
      </c>
      <c r="AO38" s="456">
        <v>100</v>
      </c>
      <c r="AP38" s="456">
        <v>100</v>
      </c>
      <c r="AQ38" s="456">
        <v>100</v>
      </c>
      <c r="AR38" s="456">
        <v>100</v>
      </c>
      <c r="AS38" s="456">
        <v>100</v>
      </c>
      <c r="AT38" s="456">
        <v>100</v>
      </c>
      <c r="AU38" s="456">
        <v>100</v>
      </c>
      <c r="AV38" s="456">
        <v>100</v>
      </c>
      <c r="AW38" s="456">
        <v>100</v>
      </c>
      <c r="AX38" s="456">
        <v>100</v>
      </c>
      <c r="AY38" s="456">
        <v>100</v>
      </c>
      <c r="AZ38" s="456">
        <v>100</v>
      </c>
      <c r="BA38" s="2568">
        <f>SUM(BB38:BO38)/14</f>
        <v>100</v>
      </c>
      <c r="BB38" s="456">
        <v>100</v>
      </c>
      <c r="BC38" s="456">
        <v>100</v>
      </c>
      <c r="BD38" s="456">
        <v>100</v>
      </c>
      <c r="BE38" s="456">
        <v>100</v>
      </c>
      <c r="BF38" s="456">
        <v>100</v>
      </c>
      <c r="BG38" s="456">
        <v>100</v>
      </c>
      <c r="BH38" s="456">
        <v>100</v>
      </c>
      <c r="BI38" s="456">
        <v>100</v>
      </c>
      <c r="BJ38" s="456">
        <v>100</v>
      </c>
      <c r="BK38" s="456">
        <v>100</v>
      </c>
      <c r="BL38" s="456">
        <v>100</v>
      </c>
      <c r="BM38" s="456">
        <v>100</v>
      </c>
      <c r="BN38" s="456">
        <v>100</v>
      </c>
      <c r="BO38" s="456">
        <v>100</v>
      </c>
      <c r="BP38" s="2568">
        <f>SUM(CM38:CZ38)/14</f>
        <v>100</v>
      </c>
      <c r="BQ38" s="340">
        <v>100</v>
      </c>
      <c r="BR38" s="340">
        <v>100</v>
      </c>
      <c r="BS38" s="340">
        <v>100</v>
      </c>
      <c r="BT38" s="3013">
        <f t="shared" si="10"/>
        <v>100</v>
      </c>
      <c r="BU38" s="3013">
        <f t="shared" si="11"/>
        <v>100</v>
      </c>
      <c r="BV38" s="3013">
        <f t="shared" si="12"/>
        <v>100</v>
      </c>
      <c r="BW38" s="2609">
        <f>SUM(BX38:CK38)/14</f>
        <v>100</v>
      </c>
      <c r="BX38" s="456">
        <v>100</v>
      </c>
      <c r="BY38" s="456">
        <v>100</v>
      </c>
      <c r="BZ38" s="456">
        <v>100</v>
      </c>
      <c r="CA38" s="456">
        <v>100</v>
      </c>
      <c r="CB38" s="456">
        <v>100</v>
      </c>
      <c r="CC38" s="456">
        <v>100</v>
      </c>
      <c r="CD38" s="456">
        <v>100</v>
      </c>
      <c r="CE38" s="456">
        <v>100</v>
      </c>
      <c r="CF38" s="456">
        <v>100</v>
      </c>
      <c r="CG38" s="456">
        <v>100</v>
      </c>
      <c r="CH38" s="456">
        <v>100</v>
      </c>
      <c r="CI38" s="456">
        <v>100</v>
      </c>
      <c r="CJ38" s="456">
        <v>100</v>
      </c>
      <c r="CK38" s="456">
        <v>100</v>
      </c>
      <c r="CL38" s="2568"/>
      <c r="CM38" s="456">
        <v>100</v>
      </c>
      <c r="CN38" s="456">
        <v>100</v>
      </c>
      <c r="CO38" s="456">
        <v>100</v>
      </c>
      <c r="CP38" s="456">
        <v>100</v>
      </c>
      <c r="CQ38" s="456">
        <v>100</v>
      </c>
      <c r="CR38" s="456">
        <v>100</v>
      </c>
      <c r="CS38" s="456">
        <v>100</v>
      </c>
      <c r="CT38" s="456">
        <v>100</v>
      </c>
      <c r="CU38" s="456">
        <v>100</v>
      </c>
      <c r="CV38" s="456">
        <v>100</v>
      </c>
      <c r="CW38" s="456">
        <v>100</v>
      </c>
      <c r="CX38" s="456">
        <v>100</v>
      </c>
      <c r="CY38" s="456">
        <v>100</v>
      </c>
      <c r="CZ38" s="456">
        <v>100</v>
      </c>
      <c r="DA38" s="1838">
        <f t="shared" si="15"/>
        <v>100</v>
      </c>
      <c r="DB38" s="1838">
        <f t="shared" si="16"/>
        <v>100</v>
      </c>
      <c r="DC38" s="1838">
        <f t="shared" si="17"/>
        <v>100</v>
      </c>
      <c r="DD38" s="1016"/>
      <c r="DE38" s="2532"/>
    </row>
    <row r="39" spans="1:110" ht="15">
      <c r="A39" s="338">
        <v>4</v>
      </c>
      <c r="B39" s="2563" t="s">
        <v>756</v>
      </c>
      <c r="C39" s="999" t="s">
        <v>26</v>
      </c>
      <c r="D39" s="1838">
        <f>SUM(E39:R39)/14</f>
        <v>64.285714285714292</v>
      </c>
      <c r="E39" s="2566">
        <v>100</v>
      </c>
      <c r="F39" s="2566">
        <v>100</v>
      </c>
      <c r="G39" s="2566">
        <v>100</v>
      </c>
      <c r="H39" s="2566"/>
      <c r="I39" s="2566">
        <v>100</v>
      </c>
      <c r="J39" s="2566">
        <v>100</v>
      </c>
      <c r="K39" s="2566"/>
      <c r="L39" s="2566"/>
      <c r="M39" s="2566">
        <v>100</v>
      </c>
      <c r="N39" s="2566"/>
      <c r="O39" s="2566">
        <v>100</v>
      </c>
      <c r="P39" s="2566">
        <v>100</v>
      </c>
      <c r="Q39" s="2566">
        <v>100</v>
      </c>
      <c r="R39" s="2566"/>
      <c r="S39" s="2567">
        <v>64.3</v>
      </c>
      <c r="T39" s="1748">
        <v>64.3</v>
      </c>
      <c r="U39" s="2567">
        <f t="shared" ref="U39:U41" si="45">SUM(V39:AI39)/14</f>
        <v>100</v>
      </c>
      <c r="V39" s="456">
        <v>100</v>
      </c>
      <c r="W39" s="456">
        <v>100</v>
      </c>
      <c r="X39" s="456">
        <v>100</v>
      </c>
      <c r="Y39" s="456">
        <v>100</v>
      </c>
      <c r="Z39" s="456">
        <v>100</v>
      </c>
      <c r="AA39" s="456">
        <v>100</v>
      </c>
      <c r="AB39" s="456">
        <v>100</v>
      </c>
      <c r="AC39" s="456">
        <v>100</v>
      </c>
      <c r="AD39" s="456">
        <v>100</v>
      </c>
      <c r="AE39" s="456">
        <v>100</v>
      </c>
      <c r="AF39" s="456">
        <v>100</v>
      </c>
      <c r="AG39" s="456">
        <v>100</v>
      </c>
      <c r="AH39" s="456">
        <v>100</v>
      </c>
      <c r="AI39" s="456">
        <v>100</v>
      </c>
      <c r="AJ39" s="2568">
        <f t="shared" ref="AJ39:AJ41" si="46">SUM(AK39:AX39)/14</f>
        <v>100</v>
      </c>
      <c r="AK39" s="456">
        <v>100</v>
      </c>
      <c r="AL39" s="456">
        <v>100</v>
      </c>
      <c r="AM39" s="456">
        <v>100</v>
      </c>
      <c r="AN39" s="456">
        <v>100</v>
      </c>
      <c r="AO39" s="456">
        <v>100</v>
      </c>
      <c r="AP39" s="456">
        <v>100</v>
      </c>
      <c r="AQ39" s="456">
        <v>100</v>
      </c>
      <c r="AR39" s="456">
        <v>100</v>
      </c>
      <c r="AS39" s="456">
        <v>100</v>
      </c>
      <c r="AT39" s="456">
        <v>100</v>
      </c>
      <c r="AU39" s="456">
        <v>100</v>
      </c>
      <c r="AV39" s="456">
        <v>100</v>
      </c>
      <c r="AW39" s="456">
        <v>100</v>
      </c>
      <c r="AX39" s="456">
        <v>100</v>
      </c>
      <c r="AY39" s="456">
        <v>100</v>
      </c>
      <c r="AZ39" s="456">
        <v>100</v>
      </c>
      <c r="BA39" s="2568">
        <f t="shared" ref="BA39:BA41" si="47">SUM(BB39:BO39)/14</f>
        <v>100</v>
      </c>
      <c r="BB39" s="456">
        <v>100</v>
      </c>
      <c r="BC39" s="456">
        <v>100</v>
      </c>
      <c r="BD39" s="456">
        <v>100</v>
      </c>
      <c r="BE39" s="456">
        <v>100</v>
      </c>
      <c r="BF39" s="456">
        <v>100</v>
      </c>
      <c r="BG39" s="456">
        <v>100</v>
      </c>
      <c r="BH39" s="456">
        <v>100</v>
      </c>
      <c r="BI39" s="456">
        <v>100</v>
      </c>
      <c r="BJ39" s="456">
        <v>100</v>
      </c>
      <c r="BK39" s="456">
        <v>100</v>
      </c>
      <c r="BL39" s="456">
        <v>100</v>
      </c>
      <c r="BM39" s="456">
        <v>100</v>
      </c>
      <c r="BN39" s="456">
        <v>100</v>
      </c>
      <c r="BO39" s="456">
        <v>100</v>
      </c>
      <c r="BP39" s="2568">
        <f t="shared" ref="BP39:BP41" si="48">SUM(CM39:CZ39)/14</f>
        <v>100</v>
      </c>
      <c r="BQ39" s="340">
        <v>100</v>
      </c>
      <c r="BR39" s="340">
        <v>100</v>
      </c>
      <c r="BS39" s="340">
        <v>100</v>
      </c>
      <c r="BT39" s="3013">
        <f t="shared" si="10"/>
        <v>100</v>
      </c>
      <c r="BU39" s="3013">
        <f t="shared" si="11"/>
        <v>100</v>
      </c>
      <c r="BV39" s="3013">
        <f t="shared" si="12"/>
        <v>100</v>
      </c>
      <c r="BW39" s="2609">
        <f t="shared" ref="BW39:BW41" si="49">SUM(BX39:CK39)/14</f>
        <v>100</v>
      </c>
      <c r="BX39" s="456">
        <v>100</v>
      </c>
      <c r="BY39" s="456">
        <v>100</v>
      </c>
      <c r="BZ39" s="456">
        <v>100</v>
      </c>
      <c r="CA39" s="456">
        <v>100</v>
      </c>
      <c r="CB39" s="456">
        <v>100</v>
      </c>
      <c r="CC39" s="456">
        <v>100</v>
      </c>
      <c r="CD39" s="456">
        <v>100</v>
      </c>
      <c r="CE39" s="456">
        <v>100</v>
      </c>
      <c r="CF39" s="456">
        <v>100</v>
      </c>
      <c r="CG39" s="456">
        <v>100</v>
      </c>
      <c r="CH39" s="456">
        <v>100</v>
      </c>
      <c r="CI39" s="456">
        <v>100</v>
      </c>
      <c r="CJ39" s="456">
        <v>100</v>
      </c>
      <c r="CK39" s="456">
        <v>100</v>
      </c>
      <c r="CL39" s="2568"/>
      <c r="CM39" s="456">
        <v>100</v>
      </c>
      <c r="CN39" s="456">
        <v>100</v>
      </c>
      <c r="CO39" s="456">
        <v>100</v>
      </c>
      <c r="CP39" s="456">
        <v>100</v>
      </c>
      <c r="CQ39" s="456">
        <v>100</v>
      </c>
      <c r="CR39" s="456">
        <v>100</v>
      </c>
      <c r="CS39" s="456">
        <v>100</v>
      </c>
      <c r="CT39" s="456">
        <v>100</v>
      </c>
      <c r="CU39" s="456">
        <v>100</v>
      </c>
      <c r="CV39" s="456">
        <v>100</v>
      </c>
      <c r="CW39" s="456">
        <v>100</v>
      </c>
      <c r="CX39" s="456">
        <v>100</v>
      </c>
      <c r="CY39" s="456">
        <v>100</v>
      </c>
      <c r="CZ39" s="456">
        <v>100</v>
      </c>
      <c r="DA39" s="1838">
        <f t="shared" si="15"/>
        <v>100</v>
      </c>
      <c r="DB39" s="1838">
        <f t="shared" si="16"/>
        <v>100</v>
      </c>
      <c r="DC39" s="1838">
        <f t="shared" si="17"/>
        <v>100</v>
      </c>
      <c r="DD39" s="1016"/>
      <c r="DE39" s="2532"/>
    </row>
    <row r="40" spans="1:110" ht="15">
      <c r="A40" s="338">
        <v>5</v>
      </c>
      <c r="B40" s="2563" t="s">
        <v>758</v>
      </c>
      <c r="C40" s="999" t="s">
        <v>26</v>
      </c>
      <c r="D40" s="1752">
        <f>SUM(E40:R40)/14</f>
        <v>100</v>
      </c>
      <c r="E40" s="2566">
        <v>100</v>
      </c>
      <c r="F40" s="2566">
        <v>100</v>
      </c>
      <c r="G40" s="2566">
        <v>100</v>
      </c>
      <c r="H40" s="2566">
        <v>100</v>
      </c>
      <c r="I40" s="2566">
        <v>100</v>
      </c>
      <c r="J40" s="2566">
        <v>100</v>
      </c>
      <c r="K40" s="2566">
        <v>100</v>
      </c>
      <c r="L40" s="2566">
        <v>100</v>
      </c>
      <c r="M40" s="2566">
        <v>100</v>
      </c>
      <c r="N40" s="2566">
        <v>100</v>
      </c>
      <c r="O40" s="2566">
        <v>100</v>
      </c>
      <c r="P40" s="2566">
        <v>100</v>
      </c>
      <c r="Q40" s="2566">
        <v>100</v>
      </c>
      <c r="R40" s="2566">
        <v>100</v>
      </c>
      <c r="S40" s="2567">
        <v>100</v>
      </c>
      <c r="T40" s="1748">
        <v>100</v>
      </c>
      <c r="U40" s="2568">
        <f t="shared" si="45"/>
        <v>100</v>
      </c>
      <c r="V40" s="456">
        <v>100</v>
      </c>
      <c r="W40" s="456">
        <v>100</v>
      </c>
      <c r="X40" s="456">
        <v>100</v>
      </c>
      <c r="Y40" s="456">
        <v>100</v>
      </c>
      <c r="Z40" s="456">
        <v>100</v>
      </c>
      <c r="AA40" s="456">
        <v>100</v>
      </c>
      <c r="AB40" s="456">
        <v>100</v>
      </c>
      <c r="AC40" s="456">
        <v>100</v>
      </c>
      <c r="AD40" s="456">
        <v>100</v>
      </c>
      <c r="AE40" s="456">
        <v>100</v>
      </c>
      <c r="AF40" s="456">
        <v>100</v>
      </c>
      <c r="AG40" s="456">
        <v>100</v>
      </c>
      <c r="AH40" s="456">
        <v>100</v>
      </c>
      <c r="AI40" s="456">
        <v>100</v>
      </c>
      <c r="AJ40" s="2568">
        <f t="shared" si="46"/>
        <v>100</v>
      </c>
      <c r="AK40" s="456">
        <v>100</v>
      </c>
      <c r="AL40" s="456">
        <v>100</v>
      </c>
      <c r="AM40" s="456">
        <v>100</v>
      </c>
      <c r="AN40" s="456">
        <v>100</v>
      </c>
      <c r="AO40" s="456">
        <v>100</v>
      </c>
      <c r="AP40" s="456">
        <v>100</v>
      </c>
      <c r="AQ40" s="456">
        <v>100</v>
      </c>
      <c r="AR40" s="456">
        <v>100</v>
      </c>
      <c r="AS40" s="456">
        <v>100</v>
      </c>
      <c r="AT40" s="456">
        <v>100</v>
      </c>
      <c r="AU40" s="456">
        <v>100</v>
      </c>
      <c r="AV40" s="456">
        <v>100</v>
      </c>
      <c r="AW40" s="456">
        <v>100</v>
      </c>
      <c r="AX40" s="456">
        <v>100</v>
      </c>
      <c r="AY40" s="456">
        <v>100</v>
      </c>
      <c r="AZ40" s="456">
        <v>100</v>
      </c>
      <c r="BA40" s="2568">
        <f t="shared" si="47"/>
        <v>100</v>
      </c>
      <c r="BB40" s="456">
        <v>100</v>
      </c>
      <c r="BC40" s="456">
        <v>100</v>
      </c>
      <c r="BD40" s="456">
        <v>100</v>
      </c>
      <c r="BE40" s="456">
        <v>100</v>
      </c>
      <c r="BF40" s="456">
        <v>100</v>
      </c>
      <c r="BG40" s="456">
        <v>100</v>
      </c>
      <c r="BH40" s="456">
        <v>100</v>
      </c>
      <c r="BI40" s="456">
        <v>100</v>
      </c>
      <c r="BJ40" s="456">
        <v>100</v>
      </c>
      <c r="BK40" s="456">
        <v>100</v>
      </c>
      <c r="BL40" s="456">
        <v>100</v>
      </c>
      <c r="BM40" s="456">
        <v>100</v>
      </c>
      <c r="BN40" s="456">
        <v>100</v>
      </c>
      <c r="BO40" s="456">
        <v>100</v>
      </c>
      <c r="BP40" s="2568">
        <f t="shared" si="48"/>
        <v>100</v>
      </c>
      <c r="BQ40" s="340">
        <v>100</v>
      </c>
      <c r="BR40" s="340">
        <v>100</v>
      </c>
      <c r="BS40" s="340">
        <v>100</v>
      </c>
      <c r="BT40" s="3013">
        <f t="shared" si="10"/>
        <v>100</v>
      </c>
      <c r="BU40" s="3013">
        <f t="shared" si="11"/>
        <v>100</v>
      </c>
      <c r="BV40" s="3013">
        <f t="shared" si="12"/>
        <v>100</v>
      </c>
      <c r="BW40" s="2609">
        <f t="shared" si="49"/>
        <v>100</v>
      </c>
      <c r="BX40" s="456">
        <v>100</v>
      </c>
      <c r="BY40" s="456">
        <v>100</v>
      </c>
      <c r="BZ40" s="456">
        <v>100</v>
      </c>
      <c r="CA40" s="456">
        <v>100</v>
      </c>
      <c r="CB40" s="456">
        <v>100</v>
      </c>
      <c r="CC40" s="456">
        <v>100</v>
      </c>
      <c r="CD40" s="456">
        <v>100</v>
      </c>
      <c r="CE40" s="456">
        <v>100</v>
      </c>
      <c r="CF40" s="456">
        <v>100</v>
      </c>
      <c r="CG40" s="456">
        <v>100</v>
      </c>
      <c r="CH40" s="456">
        <v>100</v>
      </c>
      <c r="CI40" s="456">
        <v>100</v>
      </c>
      <c r="CJ40" s="456">
        <v>100</v>
      </c>
      <c r="CK40" s="456">
        <v>100</v>
      </c>
      <c r="CL40" s="2568"/>
      <c r="CM40" s="456">
        <v>100</v>
      </c>
      <c r="CN40" s="456">
        <v>100</v>
      </c>
      <c r="CO40" s="456">
        <v>100</v>
      </c>
      <c r="CP40" s="456">
        <v>100</v>
      </c>
      <c r="CQ40" s="456">
        <v>100</v>
      </c>
      <c r="CR40" s="456">
        <v>100</v>
      </c>
      <c r="CS40" s="456">
        <v>100</v>
      </c>
      <c r="CT40" s="456">
        <v>100</v>
      </c>
      <c r="CU40" s="456">
        <v>100</v>
      </c>
      <c r="CV40" s="456">
        <v>100</v>
      </c>
      <c r="CW40" s="456">
        <v>100</v>
      </c>
      <c r="CX40" s="456">
        <v>100</v>
      </c>
      <c r="CY40" s="456">
        <v>100</v>
      </c>
      <c r="CZ40" s="456">
        <v>100</v>
      </c>
      <c r="DA40" s="1838">
        <f t="shared" si="15"/>
        <v>100</v>
      </c>
      <c r="DB40" s="1838">
        <f t="shared" si="16"/>
        <v>100</v>
      </c>
      <c r="DC40" s="1838">
        <f t="shared" si="17"/>
        <v>100</v>
      </c>
      <c r="DD40" s="1016"/>
      <c r="DE40" s="2532"/>
    </row>
    <row r="41" spans="1:110" ht="15">
      <c r="A41" s="338">
        <v>6</v>
      </c>
      <c r="B41" s="2563" t="s">
        <v>759</v>
      </c>
      <c r="C41" s="999" t="s">
        <v>26</v>
      </c>
      <c r="D41" s="1838">
        <f>SUM(E41:R41)/14</f>
        <v>85.714285714285708</v>
      </c>
      <c r="E41" s="2566">
        <v>100</v>
      </c>
      <c r="F41" s="2566">
        <v>100</v>
      </c>
      <c r="G41" s="2566">
        <v>100</v>
      </c>
      <c r="H41" s="2566">
        <v>100</v>
      </c>
      <c r="I41" s="2566">
        <v>100</v>
      </c>
      <c r="J41" s="2566">
        <v>100</v>
      </c>
      <c r="K41" s="2566">
        <v>100</v>
      </c>
      <c r="L41" s="2566"/>
      <c r="M41" s="2566">
        <v>100</v>
      </c>
      <c r="N41" s="2566"/>
      <c r="O41" s="2566">
        <v>100</v>
      </c>
      <c r="P41" s="2566">
        <v>100</v>
      </c>
      <c r="Q41" s="2566">
        <v>100</v>
      </c>
      <c r="R41" s="2566">
        <v>100</v>
      </c>
      <c r="S41" s="2567">
        <v>85.7</v>
      </c>
      <c r="T41" s="1748">
        <v>85.7</v>
      </c>
      <c r="U41" s="2567">
        <f t="shared" si="45"/>
        <v>92.857142857142861</v>
      </c>
      <c r="V41" s="456">
        <v>100</v>
      </c>
      <c r="W41" s="456">
        <v>100</v>
      </c>
      <c r="X41" s="456">
        <v>100</v>
      </c>
      <c r="Y41" s="456">
        <v>100</v>
      </c>
      <c r="Z41" s="456">
        <v>100</v>
      </c>
      <c r="AA41" s="456">
        <v>100</v>
      </c>
      <c r="AB41" s="456">
        <v>100</v>
      </c>
      <c r="AC41" s="456"/>
      <c r="AD41" s="456">
        <v>100</v>
      </c>
      <c r="AE41" s="456">
        <v>100</v>
      </c>
      <c r="AF41" s="456">
        <v>100</v>
      </c>
      <c r="AG41" s="456">
        <v>100</v>
      </c>
      <c r="AH41" s="456">
        <v>100</v>
      </c>
      <c r="AI41" s="456">
        <v>100</v>
      </c>
      <c r="AJ41" s="2567">
        <f t="shared" si="46"/>
        <v>92.857142857142861</v>
      </c>
      <c r="AK41" s="456">
        <v>100</v>
      </c>
      <c r="AL41" s="456">
        <v>100</v>
      </c>
      <c r="AM41" s="456">
        <v>100</v>
      </c>
      <c r="AN41" s="456">
        <v>100</v>
      </c>
      <c r="AO41" s="456">
        <v>100</v>
      </c>
      <c r="AP41" s="456">
        <v>100</v>
      </c>
      <c r="AQ41" s="456">
        <v>100</v>
      </c>
      <c r="AR41" s="456"/>
      <c r="AS41" s="456">
        <v>100</v>
      </c>
      <c r="AT41" s="456">
        <v>100</v>
      </c>
      <c r="AU41" s="456">
        <v>100</v>
      </c>
      <c r="AV41" s="456">
        <v>100</v>
      </c>
      <c r="AW41" s="456">
        <v>100</v>
      </c>
      <c r="AX41" s="456">
        <v>100</v>
      </c>
      <c r="AY41" s="455">
        <v>92.9</v>
      </c>
      <c r="AZ41" s="455">
        <v>92.9</v>
      </c>
      <c r="BA41" s="2567">
        <f t="shared" si="47"/>
        <v>92.857142857142861</v>
      </c>
      <c r="BB41" s="456">
        <v>100</v>
      </c>
      <c r="BC41" s="456">
        <v>100</v>
      </c>
      <c r="BD41" s="456">
        <v>100</v>
      </c>
      <c r="BE41" s="456">
        <v>100</v>
      </c>
      <c r="BF41" s="456">
        <v>100</v>
      </c>
      <c r="BG41" s="456">
        <v>100</v>
      </c>
      <c r="BH41" s="456">
        <v>100</v>
      </c>
      <c r="BI41" s="456"/>
      <c r="BJ41" s="456">
        <v>100</v>
      </c>
      <c r="BK41" s="456">
        <v>100</v>
      </c>
      <c r="BL41" s="456">
        <v>100</v>
      </c>
      <c r="BM41" s="456">
        <v>100</v>
      </c>
      <c r="BN41" s="456">
        <v>100</v>
      </c>
      <c r="BO41" s="456">
        <v>100</v>
      </c>
      <c r="BP41" s="2567">
        <f t="shared" si="48"/>
        <v>92.857142857142861</v>
      </c>
      <c r="BQ41" s="1748">
        <v>92.9</v>
      </c>
      <c r="BR41" s="1748">
        <v>92.9</v>
      </c>
      <c r="BS41" s="1748">
        <v>92.9</v>
      </c>
      <c r="BT41" s="3013">
        <f t="shared" si="10"/>
        <v>100</v>
      </c>
      <c r="BU41" s="3013">
        <f t="shared" si="11"/>
        <v>100.04615384615384</v>
      </c>
      <c r="BV41" s="3013">
        <f t="shared" si="12"/>
        <v>100.04615384615384</v>
      </c>
      <c r="BW41" s="2609">
        <f t="shared" si="49"/>
        <v>92.857142857142861</v>
      </c>
      <c r="BX41" s="456">
        <v>100</v>
      </c>
      <c r="BY41" s="456">
        <v>100</v>
      </c>
      <c r="BZ41" s="456">
        <v>100</v>
      </c>
      <c r="CA41" s="456">
        <v>100</v>
      </c>
      <c r="CB41" s="456">
        <v>100</v>
      </c>
      <c r="CC41" s="456">
        <v>100</v>
      </c>
      <c r="CD41" s="456">
        <v>100</v>
      </c>
      <c r="CE41" s="456"/>
      <c r="CF41" s="456">
        <v>100</v>
      </c>
      <c r="CG41" s="456">
        <v>100</v>
      </c>
      <c r="CH41" s="456">
        <v>100</v>
      </c>
      <c r="CI41" s="456">
        <v>100</v>
      </c>
      <c r="CJ41" s="456">
        <v>100</v>
      </c>
      <c r="CK41" s="456">
        <v>100</v>
      </c>
      <c r="CL41" s="2567"/>
      <c r="CM41" s="456">
        <v>100</v>
      </c>
      <c r="CN41" s="456">
        <v>100</v>
      </c>
      <c r="CO41" s="456">
        <v>100</v>
      </c>
      <c r="CP41" s="456">
        <v>100</v>
      </c>
      <c r="CQ41" s="456">
        <v>100</v>
      </c>
      <c r="CR41" s="456">
        <v>100</v>
      </c>
      <c r="CS41" s="456">
        <v>100</v>
      </c>
      <c r="CT41" s="456"/>
      <c r="CU41" s="456">
        <v>100</v>
      </c>
      <c r="CV41" s="456">
        <v>100</v>
      </c>
      <c r="CW41" s="456">
        <v>100</v>
      </c>
      <c r="CX41" s="456">
        <v>100</v>
      </c>
      <c r="CY41" s="456">
        <v>100</v>
      </c>
      <c r="CZ41" s="456">
        <v>100</v>
      </c>
      <c r="DA41" s="1838">
        <f t="shared" si="15"/>
        <v>100</v>
      </c>
      <c r="DB41" s="1838">
        <f t="shared" si="16"/>
        <v>100</v>
      </c>
      <c r="DC41" s="1838">
        <f t="shared" si="17"/>
        <v>100</v>
      </c>
      <c r="DD41" s="1016"/>
      <c r="DE41" s="2532"/>
      <c r="DF41" s="1363"/>
    </row>
    <row r="42" spans="1:110" ht="20.100000000000001" customHeight="1">
      <c r="A42" s="2569" t="s">
        <v>311</v>
      </c>
      <c r="B42" s="2560" t="s">
        <v>466</v>
      </c>
      <c r="C42" s="2570"/>
      <c r="D42" s="2571"/>
      <c r="E42" s="2571"/>
      <c r="F42" s="2571"/>
      <c r="G42" s="2571"/>
      <c r="H42" s="2571"/>
      <c r="I42" s="2571"/>
      <c r="J42" s="2571"/>
      <c r="K42" s="2571"/>
      <c r="L42" s="2571"/>
      <c r="M42" s="2571"/>
      <c r="N42" s="2571"/>
      <c r="O42" s="2571"/>
      <c r="P42" s="2571"/>
      <c r="Q42" s="2571"/>
      <c r="R42" s="2571"/>
      <c r="S42" s="2571"/>
      <c r="T42" s="2571"/>
      <c r="U42" s="2571"/>
      <c r="V42" s="2571"/>
      <c r="W42" s="2571"/>
      <c r="X42" s="2571"/>
      <c r="Y42" s="2571"/>
      <c r="Z42" s="2571"/>
      <c r="AA42" s="2571"/>
      <c r="AB42" s="2571"/>
      <c r="AC42" s="2571"/>
      <c r="AD42" s="2571"/>
      <c r="AE42" s="2571"/>
      <c r="AF42" s="2571"/>
      <c r="AG42" s="2571"/>
      <c r="AH42" s="2571"/>
      <c r="AI42" s="2571"/>
      <c r="AJ42" s="2571"/>
      <c r="AK42" s="2571"/>
      <c r="AL42" s="2571"/>
      <c r="AM42" s="2571"/>
      <c r="AN42" s="2571"/>
      <c r="AO42" s="2571"/>
      <c r="AP42" s="2571"/>
      <c r="AQ42" s="2571"/>
      <c r="AR42" s="2571"/>
      <c r="AS42" s="2571"/>
      <c r="AT42" s="2571"/>
      <c r="AU42" s="2571"/>
      <c r="AV42" s="2571"/>
      <c r="AW42" s="2571"/>
      <c r="AX42" s="2571"/>
      <c r="AY42" s="2571"/>
      <c r="AZ42" s="2571"/>
      <c r="BA42" s="2571"/>
      <c r="BB42" s="2571"/>
      <c r="BC42" s="2571"/>
      <c r="BD42" s="2571"/>
      <c r="BE42" s="2571"/>
      <c r="BF42" s="2571"/>
      <c r="BG42" s="2571"/>
      <c r="BH42" s="2571"/>
      <c r="BI42" s="2571"/>
      <c r="BJ42" s="2571"/>
      <c r="BK42" s="2571"/>
      <c r="BL42" s="2571"/>
      <c r="BM42" s="2571"/>
      <c r="BN42" s="2571"/>
      <c r="BO42" s="2571"/>
      <c r="BP42" s="2572"/>
      <c r="BQ42" s="2572"/>
      <c r="BR42" s="2572"/>
      <c r="BS42" s="2572"/>
      <c r="BT42" s="3011"/>
      <c r="BU42" s="3011"/>
      <c r="BV42" s="3011"/>
      <c r="BW42" s="2572"/>
      <c r="BX42" s="2572"/>
      <c r="BY42" s="2572"/>
      <c r="BZ42" s="2572"/>
      <c r="CA42" s="2572"/>
      <c r="CB42" s="2572"/>
      <c r="CC42" s="2572"/>
      <c r="CD42" s="2572"/>
      <c r="CE42" s="2572"/>
      <c r="CF42" s="2572"/>
      <c r="CG42" s="2572"/>
      <c r="CH42" s="2572"/>
      <c r="CI42" s="2572"/>
      <c r="CJ42" s="2572"/>
      <c r="CK42" s="2572"/>
      <c r="CL42" s="2572"/>
      <c r="CM42" s="2572"/>
      <c r="CN42" s="2572"/>
      <c r="CO42" s="2572"/>
      <c r="CP42" s="2572"/>
      <c r="CQ42" s="2572"/>
      <c r="CR42" s="2572"/>
      <c r="CS42" s="2572"/>
      <c r="CT42" s="2572"/>
      <c r="CU42" s="2572"/>
      <c r="CV42" s="2572"/>
      <c r="CW42" s="2572"/>
      <c r="CX42" s="2572"/>
      <c r="CY42" s="2572"/>
      <c r="CZ42" s="2572"/>
      <c r="DA42" s="1838"/>
      <c r="DB42" s="1838"/>
      <c r="DC42" s="1838"/>
      <c r="DD42" s="1016"/>
      <c r="DE42" s="2532"/>
    </row>
    <row r="43" spans="1:110" ht="20.100000000000001" customHeight="1">
      <c r="A43" s="2573" t="s">
        <v>596</v>
      </c>
      <c r="B43" s="2574" t="s">
        <v>590</v>
      </c>
      <c r="C43" s="999" t="s">
        <v>26</v>
      </c>
      <c r="D43" s="2575">
        <f>AVERAGE(E43:R43)</f>
        <v>98.435714285714283</v>
      </c>
      <c r="E43" s="1745">
        <v>99.4</v>
      </c>
      <c r="F43" s="1745">
        <v>99.4</v>
      </c>
      <c r="G43" s="1745">
        <v>99.2</v>
      </c>
      <c r="H43" s="1745">
        <v>99.4</v>
      </c>
      <c r="I43" s="1745">
        <v>99.5</v>
      </c>
      <c r="J43" s="1745">
        <v>99.5</v>
      </c>
      <c r="K43" s="1745">
        <v>96.5</v>
      </c>
      <c r="L43" s="1745">
        <v>95</v>
      </c>
      <c r="M43" s="1745">
        <v>99.4</v>
      </c>
      <c r="N43" s="1745">
        <v>97.3</v>
      </c>
      <c r="O43" s="1745">
        <v>99.4</v>
      </c>
      <c r="P43" s="1745">
        <v>99.5</v>
      </c>
      <c r="Q43" s="1745">
        <v>99.3</v>
      </c>
      <c r="R43" s="1745">
        <v>95.3</v>
      </c>
      <c r="S43" s="1745">
        <v>99.5</v>
      </c>
      <c r="T43" s="1745">
        <v>99.5</v>
      </c>
      <c r="U43" s="2575">
        <f>AVERAGE(V43:AI43)</f>
        <v>98.435714285714283</v>
      </c>
      <c r="V43" s="1745">
        <v>99.4</v>
      </c>
      <c r="W43" s="1745">
        <v>99.4</v>
      </c>
      <c r="X43" s="1745">
        <v>99.2</v>
      </c>
      <c r="Y43" s="1745">
        <v>99.4</v>
      </c>
      <c r="Z43" s="1745">
        <v>99.5</v>
      </c>
      <c r="AA43" s="1745">
        <v>99.5</v>
      </c>
      <c r="AB43" s="1745">
        <v>96.5</v>
      </c>
      <c r="AC43" s="1745">
        <v>95</v>
      </c>
      <c r="AD43" s="1745">
        <v>99.4</v>
      </c>
      <c r="AE43" s="1745">
        <v>97.3</v>
      </c>
      <c r="AF43" s="1745">
        <v>99.4</v>
      </c>
      <c r="AG43" s="1745">
        <v>99.5</v>
      </c>
      <c r="AH43" s="1745">
        <v>99.3</v>
      </c>
      <c r="AI43" s="1745">
        <v>95.3</v>
      </c>
      <c r="AJ43" s="2575">
        <f>AVERAGE(AK43:AX43)</f>
        <v>98.435714285714283</v>
      </c>
      <c r="AK43" s="1745">
        <v>99.4</v>
      </c>
      <c r="AL43" s="1745">
        <v>99.4</v>
      </c>
      <c r="AM43" s="1745">
        <v>99.2</v>
      </c>
      <c r="AN43" s="1745">
        <v>99.4</v>
      </c>
      <c r="AO43" s="1745">
        <v>99.5</v>
      </c>
      <c r="AP43" s="1745">
        <v>99.5</v>
      </c>
      <c r="AQ43" s="1745">
        <v>96.5</v>
      </c>
      <c r="AR43" s="1745">
        <v>95</v>
      </c>
      <c r="AS43" s="1745">
        <v>99.4</v>
      </c>
      <c r="AT43" s="1745">
        <v>97.3</v>
      </c>
      <c r="AU43" s="1745">
        <v>99.4</v>
      </c>
      <c r="AV43" s="1745">
        <v>99.5</v>
      </c>
      <c r="AW43" s="1745">
        <v>99.3</v>
      </c>
      <c r="AX43" s="1745">
        <v>95.3</v>
      </c>
      <c r="AY43" s="1745">
        <v>99.5</v>
      </c>
      <c r="AZ43" s="1745">
        <v>99.5</v>
      </c>
      <c r="BA43" s="2575">
        <f>AVERAGE(BB43:BO43)</f>
        <v>99.885714285714286</v>
      </c>
      <c r="BB43" s="1745">
        <v>100</v>
      </c>
      <c r="BC43" s="1745">
        <v>100</v>
      </c>
      <c r="BD43" s="1745">
        <v>100</v>
      </c>
      <c r="BE43" s="1745">
        <v>100</v>
      </c>
      <c r="BF43" s="1745">
        <v>100</v>
      </c>
      <c r="BG43" s="1745">
        <v>100</v>
      </c>
      <c r="BH43" s="1745">
        <v>99.9</v>
      </c>
      <c r="BI43" s="1745">
        <v>99.5</v>
      </c>
      <c r="BJ43" s="1745">
        <v>99.9</v>
      </c>
      <c r="BK43" s="1745">
        <v>99.2</v>
      </c>
      <c r="BL43" s="1745">
        <v>100</v>
      </c>
      <c r="BM43" s="1745">
        <v>100</v>
      </c>
      <c r="BN43" s="1745">
        <v>100</v>
      </c>
      <c r="BO43" s="1745">
        <v>99.9</v>
      </c>
      <c r="BP43" s="2555">
        <f>SUM(CM43:CZ43)/14</f>
        <v>98.435714285714283</v>
      </c>
      <c r="BQ43" s="2555">
        <v>99.9</v>
      </c>
      <c r="BR43" s="2555">
        <v>99.9</v>
      </c>
      <c r="BS43" s="2555">
        <v>98.4</v>
      </c>
      <c r="BT43" s="3010">
        <f t="shared" si="10"/>
        <v>100.40201005025126</v>
      </c>
      <c r="BU43" s="3010">
        <f t="shared" si="11"/>
        <v>101.48755532980191</v>
      </c>
      <c r="BV43" s="3010">
        <f t="shared" si="12"/>
        <v>99.963718162687769</v>
      </c>
      <c r="BW43" s="2609">
        <f t="shared" ref="BW43:BW46" si="50">SUM(BX43:CK43)/14</f>
        <v>98.457142857142841</v>
      </c>
      <c r="BX43" s="1745">
        <v>99.4</v>
      </c>
      <c r="BY43" s="1745">
        <v>99.4</v>
      </c>
      <c r="BZ43" s="1745">
        <v>99.3</v>
      </c>
      <c r="CA43" s="1745">
        <v>99.4</v>
      </c>
      <c r="CB43" s="1745">
        <v>99.5</v>
      </c>
      <c r="CC43" s="1745">
        <v>99.5</v>
      </c>
      <c r="CD43" s="1745">
        <v>96.5</v>
      </c>
      <c r="CE43" s="1745">
        <v>95.2</v>
      </c>
      <c r="CF43" s="1745">
        <v>99.4</v>
      </c>
      <c r="CG43" s="1745">
        <v>97.3</v>
      </c>
      <c r="CH43" s="1745">
        <v>99.4</v>
      </c>
      <c r="CI43" s="1745">
        <v>99.5</v>
      </c>
      <c r="CJ43" s="1745">
        <v>99.3</v>
      </c>
      <c r="CK43" s="1745">
        <v>95.3</v>
      </c>
      <c r="CL43" s="2555"/>
      <c r="CM43" s="1745">
        <v>99.4</v>
      </c>
      <c r="CN43" s="1745">
        <v>99.4</v>
      </c>
      <c r="CO43" s="1745">
        <v>99.2</v>
      </c>
      <c r="CP43" s="1745">
        <v>99.4</v>
      </c>
      <c r="CQ43" s="1745">
        <v>99.5</v>
      </c>
      <c r="CR43" s="1745">
        <v>99.5</v>
      </c>
      <c r="CS43" s="1745">
        <v>96.5</v>
      </c>
      <c r="CT43" s="1745">
        <v>95</v>
      </c>
      <c r="CU43" s="1745">
        <v>99.4</v>
      </c>
      <c r="CV43" s="1745">
        <v>97.3</v>
      </c>
      <c r="CW43" s="1745">
        <v>99.4</v>
      </c>
      <c r="CX43" s="1745">
        <v>99.5</v>
      </c>
      <c r="CY43" s="1745">
        <v>99.3</v>
      </c>
      <c r="CZ43" s="1745">
        <v>95.3</v>
      </c>
      <c r="DA43" s="1838">
        <f t="shared" si="15"/>
        <v>101.47304259487701</v>
      </c>
      <c r="DB43" s="1838">
        <f t="shared" si="16"/>
        <v>101.47304259487701</v>
      </c>
      <c r="DC43" s="1838">
        <f t="shared" si="17"/>
        <v>98.54834096109839</v>
      </c>
      <c r="DD43" s="1016"/>
      <c r="DE43" s="2532"/>
      <c r="DF43" s="1363"/>
    </row>
    <row r="44" spans="1:110" ht="25.5">
      <c r="A44" s="2573" t="s">
        <v>596</v>
      </c>
      <c r="B44" s="2530" t="s">
        <v>591</v>
      </c>
      <c r="C44" s="999" t="s">
        <v>26</v>
      </c>
      <c r="D44" s="2575">
        <f t="shared" ref="D44:D46" si="51">AVERAGE(E44:R44)</f>
        <v>99.835714285714289</v>
      </c>
      <c r="E44" s="1745">
        <v>100</v>
      </c>
      <c r="F44" s="1745">
        <v>100</v>
      </c>
      <c r="G44" s="1745">
        <v>100</v>
      </c>
      <c r="H44" s="1745">
        <v>99.8</v>
      </c>
      <c r="I44" s="1745">
        <v>100</v>
      </c>
      <c r="J44" s="1745">
        <v>100</v>
      </c>
      <c r="K44" s="1745">
        <v>99.9</v>
      </c>
      <c r="L44" s="1745">
        <v>99.8</v>
      </c>
      <c r="M44" s="1745">
        <v>99.7</v>
      </c>
      <c r="N44" s="1745">
        <v>98.6</v>
      </c>
      <c r="O44" s="1745">
        <v>100</v>
      </c>
      <c r="P44" s="1745">
        <v>100</v>
      </c>
      <c r="Q44" s="1745">
        <v>100</v>
      </c>
      <c r="R44" s="1745">
        <v>99.9</v>
      </c>
      <c r="S44" s="1745">
        <v>99.6</v>
      </c>
      <c r="T44" s="1745">
        <v>99.6</v>
      </c>
      <c r="U44" s="2575">
        <f>AVERAGE(V44:AI44)</f>
        <v>99.835714285714289</v>
      </c>
      <c r="V44" s="1751">
        <v>100</v>
      </c>
      <c r="W44" s="1751">
        <v>100</v>
      </c>
      <c r="X44" s="1751">
        <v>100</v>
      </c>
      <c r="Y44" s="1745">
        <v>99.8</v>
      </c>
      <c r="Z44" s="1751">
        <v>100</v>
      </c>
      <c r="AA44" s="1751">
        <v>100</v>
      </c>
      <c r="AB44" s="1745">
        <v>99.9</v>
      </c>
      <c r="AC44" s="1745">
        <v>99.8</v>
      </c>
      <c r="AD44" s="1745">
        <v>99.7</v>
      </c>
      <c r="AE44" s="1745">
        <v>98.6</v>
      </c>
      <c r="AF44" s="1751">
        <v>100</v>
      </c>
      <c r="AG44" s="1751">
        <v>100</v>
      </c>
      <c r="AH44" s="1751">
        <v>100</v>
      </c>
      <c r="AI44" s="1745">
        <v>99.9</v>
      </c>
      <c r="AJ44" s="2575">
        <v>99.8</v>
      </c>
      <c r="AK44" s="1751">
        <v>100</v>
      </c>
      <c r="AL44" s="1751">
        <v>100</v>
      </c>
      <c r="AM44" s="1751">
        <v>100</v>
      </c>
      <c r="AN44" s="1745">
        <v>99.8</v>
      </c>
      <c r="AO44" s="1751">
        <v>100</v>
      </c>
      <c r="AP44" s="1751">
        <v>100</v>
      </c>
      <c r="AQ44" s="1745">
        <v>99.9</v>
      </c>
      <c r="AR44" s="1745">
        <v>99.8</v>
      </c>
      <c r="AS44" s="1745">
        <v>99.7</v>
      </c>
      <c r="AT44" s="1745">
        <v>98.6</v>
      </c>
      <c r="AU44" s="1751">
        <v>100</v>
      </c>
      <c r="AV44" s="1751">
        <v>100</v>
      </c>
      <c r="AW44" s="1751">
        <v>100</v>
      </c>
      <c r="AX44" s="1745">
        <v>99.9</v>
      </c>
      <c r="AY44" s="1745">
        <v>99.9</v>
      </c>
      <c r="AZ44" s="1745">
        <v>99.9</v>
      </c>
      <c r="BA44" s="2575">
        <f>AVERAGE(BB44:BO44)</f>
        <v>100</v>
      </c>
      <c r="BB44" s="1751">
        <v>100</v>
      </c>
      <c r="BC44" s="1751">
        <v>100</v>
      </c>
      <c r="BD44" s="1751">
        <v>100</v>
      </c>
      <c r="BE44" s="1745">
        <v>100</v>
      </c>
      <c r="BF44" s="1751">
        <v>100</v>
      </c>
      <c r="BG44" s="1751">
        <v>100</v>
      </c>
      <c r="BH44" s="1751">
        <v>100</v>
      </c>
      <c r="BI44" s="1751">
        <v>100</v>
      </c>
      <c r="BJ44" s="1751">
        <v>100</v>
      </c>
      <c r="BK44" s="1751">
        <v>100</v>
      </c>
      <c r="BL44" s="1751">
        <v>100</v>
      </c>
      <c r="BM44" s="1751">
        <v>100</v>
      </c>
      <c r="BN44" s="1751">
        <v>100</v>
      </c>
      <c r="BO44" s="1745">
        <v>100</v>
      </c>
      <c r="BP44" s="2555">
        <f>SUM(CM44:CZ44)/14</f>
        <v>99.850000000000009</v>
      </c>
      <c r="BQ44" s="2555">
        <v>99.9</v>
      </c>
      <c r="BR44" s="2555">
        <v>99.9</v>
      </c>
      <c r="BS44" s="2555">
        <v>99.9</v>
      </c>
      <c r="BT44" s="3010">
        <f t="shared" si="10"/>
        <v>100</v>
      </c>
      <c r="BU44" s="3010">
        <f t="shared" si="11"/>
        <v>100.05007511266901</v>
      </c>
      <c r="BV44" s="3010">
        <f t="shared" si="12"/>
        <v>100.05007511266901</v>
      </c>
      <c r="BW44" s="2609">
        <f t="shared" si="50"/>
        <v>99.850000000000009</v>
      </c>
      <c r="BX44" s="1751">
        <v>100</v>
      </c>
      <c r="BY44" s="1751">
        <v>100</v>
      </c>
      <c r="BZ44" s="1751">
        <v>100</v>
      </c>
      <c r="CA44" s="1745">
        <v>99.9</v>
      </c>
      <c r="CB44" s="1751">
        <v>100</v>
      </c>
      <c r="CC44" s="1751">
        <v>100</v>
      </c>
      <c r="CD44" s="1745">
        <v>99.9</v>
      </c>
      <c r="CE44" s="1745">
        <v>99.9</v>
      </c>
      <c r="CF44" s="1745">
        <v>99.7</v>
      </c>
      <c r="CG44" s="1745">
        <v>98.6</v>
      </c>
      <c r="CH44" s="1751">
        <v>100</v>
      </c>
      <c r="CI44" s="1751">
        <v>100</v>
      </c>
      <c r="CJ44" s="1751">
        <v>100</v>
      </c>
      <c r="CK44" s="1745">
        <v>99.9</v>
      </c>
      <c r="CL44" s="2555"/>
      <c r="CM44" s="1751">
        <v>100</v>
      </c>
      <c r="CN44" s="1751">
        <v>100</v>
      </c>
      <c r="CO44" s="1751">
        <v>100</v>
      </c>
      <c r="CP44" s="1745">
        <v>99.9</v>
      </c>
      <c r="CQ44" s="1751">
        <v>100</v>
      </c>
      <c r="CR44" s="1751">
        <v>100</v>
      </c>
      <c r="CS44" s="1745">
        <v>99.9</v>
      </c>
      <c r="CT44" s="1745">
        <v>99.9</v>
      </c>
      <c r="CU44" s="1745">
        <v>99.7</v>
      </c>
      <c r="CV44" s="1745">
        <v>98.6</v>
      </c>
      <c r="CW44" s="1751">
        <v>100</v>
      </c>
      <c r="CX44" s="1751">
        <v>100</v>
      </c>
      <c r="CY44" s="1751">
        <v>100</v>
      </c>
      <c r="CZ44" s="1745">
        <v>99.9</v>
      </c>
      <c r="DA44" s="1838">
        <f t="shared" si="15"/>
        <v>100.16455605637833</v>
      </c>
      <c r="DB44" s="1838">
        <f t="shared" si="16"/>
        <v>100.20040080160321</v>
      </c>
      <c r="DC44" s="1838">
        <f t="shared" si="17"/>
        <v>99.850000000000009</v>
      </c>
      <c r="DD44" s="1016"/>
      <c r="DE44" s="2532"/>
      <c r="DF44" s="1363"/>
    </row>
    <row r="45" spans="1:110" ht="34.5" customHeight="1">
      <c r="A45" s="2573" t="s">
        <v>596</v>
      </c>
      <c r="B45" s="2576" t="s">
        <v>592</v>
      </c>
      <c r="C45" s="999" t="s">
        <v>26</v>
      </c>
      <c r="D45" s="2575">
        <f t="shared" si="51"/>
        <v>96.51428571428572</v>
      </c>
      <c r="E45" s="2575">
        <v>99</v>
      </c>
      <c r="F45" s="2575">
        <v>98.5</v>
      </c>
      <c r="G45" s="2575">
        <v>98.5</v>
      </c>
      <c r="H45" s="2575">
        <v>97.5</v>
      </c>
      <c r="I45" s="2575">
        <v>98</v>
      </c>
      <c r="J45" s="2575">
        <v>98</v>
      </c>
      <c r="K45" s="2575">
        <v>93</v>
      </c>
      <c r="L45" s="2575">
        <v>91.2</v>
      </c>
      <c r="M45" s="2575">
        <v>95</v>
      </c>
      <c r="N45" s="2575">
        <v>95.1</v>
      </c>
      <c r="O45" s="2575">
        <v>98.7</v>
      </c>
      <c r="P45" s="2575">
        <v>97</v>
      </c>
      <c r="Q45" s="2575">
        <v>98</v>
      </c>
      <c r="R45" s="2575">
        <v>93.7</v>
      </c>
      <c r="S45" s="2575">
        <v>96.2</v>
      </c>
      <c r="T45" s="2575">
        <v>96.2</v>
      </c>
      <c r="U45" s="2575">
        <f>AVERAGE(V45:AI45)</f>
        <v>96.785714285714292</v>
      </c>
      <c r="V45" s="2575">
        <v>99</v>
      </c>
      <c r="W45" s="2575">
        <v>98.5</v>
      </c>
      <c r="X45" s="2575">
        <v>98.5</v>
      </c>
      <c r="Y45" s="2575">
        <v>97.5</v>
      </c>
      <c r="Z45" s="2575">
        <v>98</v>
      </c>
      <c r="AA45" s="2575">
        <v>98</v>
      </c>
      <c r="AB45" s="2575">
        <v>93</v>
      </c>
      <c r="AC45" s="2575">
        <v>95</v>
      </c>
      <c r="AD45" s="2575">
        <v>95</v>
      </c>
      <c r="AE45" s="2575">
        <v>95.1</v>
      </c>
      <c r="AF45" s="2575">
        <v>98.7</v>
      </c>
      <c r="AG45" s="2575">
        <v>97</v>
      </c>
      <c r="AH45" s="2575">
        <v>98</v>
      </c>
      <c r="AI45" s="2575">
        <v>93.7</v>
      </c>
      <c r="AJ45" s="2575">
        <f>AVERAGE(AK45:AX45)</f>
        <v>96.785714285714292</v>
      </c>
      <c r="AK45" s="2575">
        <v>99</v>
      </c>
      <c r="AL45" s="2575">
        <v>98.5</v>
      </c>
      <c r="AM45" s="2575">
        <v>98.5</v>
      </c>
      <c r="AN45" s="2575">
        <v>97.5</v>
      </c>
      <c r="AO45" s="2575">
        <v>98</v>
      </c>
      <c r="AP45" s="2575">
        <v>98</v>
      </c>
      <c r="AQ45" s="2575">
        <v>93</v>
      </c>
      <c r="AR45" s="2575">
        <v>95</v>
      </c>
      <c r="AS45" s="2575">
        <v>95</v>
      </c>
      <c r="AT45" s="2575">
        <v>95.1</v>
      </c>
      <c r="AU45" s="2575">
        <v>98.7</v>
      </c>
      <c r="AV45" s="2575">
        <v>97</v>
      </c>
      <c r="AW45" s="2575">
        <v>98</v>
      </c>
      <c r="AX45" s="2575">
        <v>93.7</v>
      </c>
      <c r="AY45" s="2575">
        <v>96.2</v>
      </c>
      <c r="AZ45" s="2575">
        <v>96.2</v>
      </c>
      <c r="BA45" s="2575">
        <v>96.8</v>
      </c>
      <c r="BB45" s="2575">
        <v>98.5</v>
      </c>
      <c r="BC45" s="2575">
        <v>98.5</v>
      </c>
      <c r="BD45" s="2575">
        <v>96.5</v>
      </c>
      <c r="BE45" s="2575">
        <v>96.5</v>
      </c>
      <c r="BF45" s="2575">
        <v>98</v>
      </c>
      <c r="BG45" s="2575">
        <v>97</v>
      </c>
      <c r="BH45" s="2575">
        <v>95.5</v>
      </c>
      <c r="BI45" s="2575">
        <v>94</v>
      </c>
      <c r="BJ45" s="2575">
        <v>96</v>
      </c>
      <c r="BK45" s="2575">
        <v>96</v>
      </c>
      <c r="BL45" s="2575">
        <v>98</v>
      </c>
      <c r="BM45" s="2575">
        <v>97</v>
      </c>
      <c r="BN45" s="2575">
        <v>98</v>
      </c>
      <c r="BO45" s="2575">
        <v>95</v>
      </c>
      <c r="BP45" s="2555">
        <f>SUM(CM45:CZ45)/14</f>
        <v>96.75</v>
      </c>
      <c r="BQ45" s="2555">
        <v>96.6</v>
      </c>
      <c r="BR45" s="2555">
        <v>96.6</v>
      </c>
      <c r="BS45" s="2555">
        <v>96.8</v>
      </c>
      <c r="BT45" s="3010">
        <f t="shared" si="10"/>
        <v>100.4158004158004</v>
      </c>
      <c r="BU45" s="3010">
        <f t="shared" si="11"/>
        <v>99.84496124031007</v>
      </c>
      <c r="BV45" s="3010">
        <f t="shared" si="12"/>
        <v>100.0516795865633</v>
      </c>
      <c r="BW45" s="2609">
        <f t="shared" si="50"/>
        <v>96.607142857142861</v>
      </c>
      <c r="BX45" s="1745">
        <v>98.5</v>
      </c>
      <c r="BY45" s="1745">
        <v>98.5</v>
      </c>
      <c r="BZ45" s="1745">
        <v>96.5</v>
      </c>
      <c r="CA45" s="1745">
        <v>96.5</v>
      </c>
      <c r="CB45" s="1745">
        <v>98</v>
      </c>
      <c r="CC45" s="1745">
        <v>97</v>
      </c>
      <c r="CD45" s="1745">
        <v>95.5</v>
      </c>
      <c r="CE45" s="1745">
        <v>94</v>
      </c>
      <c r="CF45" s="1745">
        <v>96</v>
      </c>
      <c r="CG45" s="2958">
        <v>94</v>
      </c>
      <c r="CH45" s="1745">
        <v>98</v>
      </c>
      <c r="CI45" s="1745">
        <v>97</v>
      </c>
      <c r="CJ45" s="1745">
        <v>98</v>
      </c>
      <c r="CK45" s="1745">
        <v>95</v>
      </c>
      <c r="CL45" s="2555"/>
      <c r="CM45" s="1745">
        <v>98.5</v>
      </c>
      <c r="CN45" s="1745">
        <v>98.5</v>
      </c>
      <c r="CO45" s="1745">
        <v>96.5</v>
      </c>
      <c r="CP45" s="1745">
        <v>96.5</v>
      </c>
      <c r="CQ45" s="1745">
        <v>98</v>
      </c>
      <c r="CR45" s="1745">
        <v>97</v>
      </c>
      <c r="CS45" s="1745">
        <v>95.5</v>
      </c>
      <c r="CT45" s="1745">
        <v>94</v>
      </c>
      <c r="CU45" s="1745">
        <v>96</v>
      </c>
      <c r="CV45" s="1745">
        <v>96</v>
      </c>
      <c r="CW45" s="1745">
        <v>98</v>
      </c>
      <c r="CX45" s="1745">
        <v>97</v>
      </c>
      <c r="CY45" s="1745">
        <v>98</v>
      </c>
      <c r="CZ45" s="1745">
        <v>95</v>
      </c>
      <c r="DA45" s="1838">
        <f t="shared" si="15"/>
        <v>100.01476014760146</v>
      </c>
      <c r="DB45" s="1838">
        <f t="shared" si="16"/>
        <v>100.01476014760146</v>
      </c>
      <c r="DC45" s="1838">
        <f t="shared" si="17"/>
        <v>99.948347107438025</v>
      </c>
      <c r="DD45" s="1016"/>
      <c r="DE45" s="2532"/>
      <c r="DF45" s="1363"/>
    </row>
    <row r="46" spans="1:110" ht="34.5" customHeight="1">
      <c r="A46" s="2573" t="s">
        <v>596</v>
      </c>
      <c r="B46" s="2576" t="str">
        <f>'B1 Bieu TH '!B42</f>
        <v>- Tỷ lệ học sinh trong độ tuổi trung học phổ thông đến trường</v>
      </c>
      <c r="C46" s="999" t="s">
        <v>26</v>
      </c>
      <c r="D46" s="2575">
        <f t="shared" si="51"/>
        <v>58.3</v>
      </c>
      <c r="E46" s="1745">
        <v>58.3</v>
      </c>
      <c r="F46" s="1745"/>
      <c r="G46" s="1745"/>
      <c r="H46" s="1745"/>
      <c r="I46" s="1745"/>
      <c r="J46" s="1745"/>
      <c r="K46" s="1745"/>
      <c r="L46" s="1745"/>
      <c r="M46" s="1745"/>
      <c r="N46" s="1745"/>
      <c r="O46" s="1745">
        <v>58.3</v>
      </c>
      <c r="P46" s="1745"/>
      <c r="Q46" s="1745"/>
      <c r="R46" s="1745"/>
      <c r="S46" s="1745">
        <v>58.2</v>
      </c>
      <c r="T46" s="1745">
        <v>58.2</v>
      </c>
      <c r="U46" s="2575">
        <f>AVERAGE(V46:AI46)</f>
        <v>58.75</v>
      </c>
      <c r="V46" s="1745">
        <v>59</v>
      </c>
      <c r="W46" s="1745"/>
      <c r="X46" s="1745"/>
      <c r="Y46" s="1745"/>
      <c r="Z46" s="1745"/>
      <c r="AA46" s="1745"/>
      <c r="AB46" s="1745"/>
      <c r="AC46" s="1745"/>
      <c r="AD46" s="1745"/>
      <c r="AE46" s="1745"/>
      <c r="AF46" s="1745">
        <v>58.5</v>
      </c>
      <c r="AG46" s="1745"/>
      <c r="AH46" s="1745"/>
      <c r="AI46" s="1745"/>
      <c r="AJ46" s="2575">
        <f>AVERAGE(AK46:AX46)</f>
        <v>59.25</v>
      </c>
      <c r="AK46" s="1745">
        <v>60</v>
      </c>
      <c r="AL46" s="1745"/>
      <c r="AM46" s="1745"/>
      <c r="AN46" s="1745"/>
      <c r="AO46" s="1745"/>
      <c r="AP46" s="1745"/>
      <c r="AQ46" s="1745"/>
      <c r="AR46" s="1745"/>
      <c r="AS46" s="1745"/>
      <c r="AT46" s="1745"/>
      <c r="AU46" s="1745">
        <v>58.5</v>
      </c>
      <c r="AV46" s="1745"/>
      <c r="AW46" s="1745"/>
      <c r="AX46" s="1745"/>
      <c r="AY46" s="1745">
        <v>58.9</v>
      </c>
      <c r="AZ46" s="1745">
        <v>58.9</v>
      </c>
      <c r="BA46" s="2575">
        <f>AVERAGE(BB46:BO46)</f>
        <v>59.092857142857149</v>
      </c>
      <c r="BB46" s="1745">
        <v>70.5</v>
      </c>
      <c r="BC46" s="1745">
        <v>66.5</v>
      </c>
      <c r="BD46" s="1745">
        <v>63</v>
      </c>
      <c r="BE46" s="1745">
        <v>60.1</v>
      </c>
      <c r="BF46" s="1745">
        <v>60.2</v>
      </c>
      <c r="BG46" s="1745">
        <v>60.5</v>
      </c>
      <c r="BH46" s="1745">
        <v>52.2</v>
      </c>
      <c r="BI46" s="1745">
        <v>50.3</v>
      </c>
      <c r="BJ46" s="1745">
        <v>50.3</v>
      </c>
      <c r="BK46" s="1745">
        <v>50.5</v>
      </c>
      <c r="BL46" s="1745">
        <v>63.5</v>
      </c>
      <c r="BM46" s="1745">
        <v>63.2</v>
      </c>
      <c r="BN46" s="1745">
        <v>60</v>
      </c>
      <c r="BO46" s="1745">
        <v>56.5</v>
      </c>
      <c r="BP46" s="2555">
        <f>SUM(CM46:CZ46)/14</f>
        <v>58.01428571428572</v>
      </c>
      <c r="BQ46" s="2555">
        <v>57.2</v>
      </c>
      <c r="BR46" s="2555">
        <v>57.2</v>
      </c>
      <c r="BS46" s="2555">
        <v>58</v>
      </c>
      <c r="BT46" s="3010">
        <f t="shared" si="10"/>
        <v>97.113752122241095</v>
      </c>
      <c r="BU46" s="3010">
        <f t="shared" si="11"/>
        <v>98.596404826397432</v>
      </c>
      <c r="BV46" s="3010">
        <f t="shared" si="12"/>
        <v>99.975375523270117</v>
      </c>
      <c r="BW46" s="2609">
        <f t="shared" si="50"/>
        <v>58.035714285714292</v>
      </c>
      <c r="BX46" s="1745">
        <v>80</v>
      </c>
      <c r="BY46" s="1745">
        <v>70.099999999999994</v>
      </c>
      <c r="BZ46" s="1745">
        <v>71</v>
      </c>
      <c r="CA46" s="1745">
        <v>65</v>
      </c>
      <c r="CB46" s="1745">
        <v>70</v>
      </c>
      <c r="CC46" s="1745">
        <v>73</v>
      </c>
      <c r="CD46" s="1745">
        <v>52.7</v>
      </c>
      <c r="CE46" s="1745">
        <v>22.3</v>
      </c>
      <c r="CF46" s="1745">
        <v>44.7</v>
      </c>
      <c r="CG46" s="1745">
        <v>25</v>
      </c>
      <c r="CH46" s="1745">
        <v>63.5</v>
      </c>
      <c r="CI46" s="1745">
        <v>70</v>
      </c>
      <c r="CJ46" s="1745">
        <v>60</v>
      </c>
      <c r="CK46" s="1745">
        <v>45.2</v>
      </c>
      <c r="CL46" s="2555"/>
      <c r="CM46" s="1745">
        <v>70.099999999999994</v>
      </c>
      <c r="CN46" s="1745">
        <v>65</v>
      </c>
      <c r="CO46" s="1745">
        <v>62</v>
      </c>
      <c r="CP46" s="1745">
        <v>57</v>
      </c>
      <c r="CQ46" s="1745">
        <v>57.5</v>
      </c>
      <c r="CR46" s="1745">
        <v>60.1</v>
      </c>
      <c r="CS46" s="1745">
        <v>50</v>
      </c>
      <c r="CT46" s="1745">
        <v>49.5</v>
      </c>
      <c r="CU46" s="1745">
        <v>50</v>
      </c>
      <c r="CV46" s="1745">
        <v>48</v>
      </c>
      <c r="CW46" s="1745">
        <v>63.5</v>
      </c>
      <c r="CX46" s="1745">
        <v>63</v>
      </c>
      <c r="CY46" s="1745">
        <v>60</v>
      </c>
      <c r="CZ46" s="1745">
        <v>56.5</v>
      </c>
      <c r="DA46" s="1838">
        <f t="shared" si="15"/>
        <v>100.58358662613982</v>
      </c>
      <c r="DB46" s="1838">
        <f t="shared" si="16"/>
        <v>99.734779987944549</v>
      </c>
      <c r="DC46" s="1838">
        <f t="shared" si="17"/>
        <v>98.174785446633635</v>
      </c>
      <c r="DD46" s="1016"/>
      <c r="DE46" s="2532"/>
      <c r="DF46" s="1363"/>
    </row>
    <row r="47" spans="1:110" s="1141" customFormat="1" ht="20.100000000000001" customHeight="1">
      <c r="A47" s="249" t="s">
        <v>316</v>
      </c>
      <c r="B47" s="2548" t="s">
        <v>434</v>
      </c>
      <c r="C47" s="1684" t="s">
        <v>49</v>
      </c>
      <c r="D47" s="1696">
        <f>D49+D51+D53+D55+D57</f>
        <v>1179</v>
      </c>
      <c r="E47" s="1696">
        <f t="shared" ref="E47:T47" si="52">E49+E51+E53+E55+E57</f>
        <v>170</v>
      </c>
      <c r="F47" s="1696">
        <f t="shared" si="52"/>
        <v>63</v>
      </c>
      <c r="G47" s="1696">
        <f t="shared" si="52"/>
        <v>69</v>
      </c>
      <c r="H47" s="1696">
        <f t="shared" si="52"/>
        <v>49</v>
      </c>
      <c r="I47" s="1696">
        <f t="shared" si="52"/>
        <v>81</v>
      </c>
      <c r="J47" s="1696">
        <f t="shared" si="52"/>
        <v>50</v>
      </c>
      <c r="K47" s="1696">
        <f t="shared" si="52"/>
        <v>89</v>
      </c>
      <c r="L47" s="1696">
        <f t="shared" si="52"/>
        <v>95</v>
      </c>
      <c r="M47" s="1696">
        <f t="shared" si="52"/>
        <v>85</v>
      </c>
      <c r="N47" s="1696">
        <f t="shared" si="52"/>
        <v>48</v>
      </c>
      <c r="O47" s="1696">
        <f t="shared" si="52"/>
        <v>83</v>
      </c>
      <c r="P47" s="1696">
        <f t="shared" si="52"/>
        <v>56</v>
      </c>
      <c r="Q47" s="1696">
        <f t="shared" si="52"/>
        <v>61</v>
      </c>
      <c r="R47" s="1696">
        <f t="shared" si="52"/>
        <v>180</v>
      </c>
      <c r="S47" s="1696">
        <f t="shared" si="52"/>
        <v>1042</v>
      </c>
      <c r="T47" s="1696">
        <f t="shared" si="52"/>
        <v>1021</v>
      </c>
      <c r="U47" s="2577">
        <f>U49+U51+U53+U55+U57</f>
        <v>1058</v>
      </c>
      <c r="V47" s="2577">
        <f t="shared" ref="V47:AI47" si="53">V49+V51+V53+V55+V57</f>
        <v>145</v>
      </c>
      <c r="W47" s="2577">
        <f t="shared" si="53"/>
        <v>62</v>
      </c>
      <c r="X47" s="2577">
        <f t="shared" si="53"/>
        <v>64</v>
      </c>
      <c r="Y47" s="2577">
        <f t="shared" si="53"/>
        <v>46</v>
      </c>
      <c r="Z47" s="2577">
        <f t="shared" si="53"/>
        <v>78</v>
      </c>
      <c r="AA47" s="2577">
        <f t="shared" si="53"/>
        <v>45</v>
      </c>
      <c r="AB47" s="2577">
        <f t="shared" si="53"/>
        <v>76</v>
      </c>
      <c r="AC47" s="2577">
        <f t="shared" si="53"/>
        <v>97</v>
      </c>
      <c r="AD47" s="2577">
        <f t="shared" si="53"/>
        <v>81</v>
      </c>
      <c r="AE47" s="2577">
        <f t="shared" si="53"/>
        <v>42</v>
      </c>
      <c r="AF47" s="2577">
        <f t="shared" si="53"/>
        <v>75</v>
      </c>
      <c r="AG47" s="2577">
        <f t="shared" si="53"/>
        <v>52</v>
      </c>
      <c r="AH47" s="2577">
        <f t="shared" si="53"/>
        <v>56</v>
      </c>
      <c r="AI47" s="2577">
        <f t="shared" si="53"/>
        <v>139</v>
      </c>
      <c r="AJ47" s="2577">
        <f>AJ49+AJ51+AJ53+AJ55+AJ57</f>
        <v>1133</v>
      </c>
      <c r="AK47" s="2577">
        <f t="shared" ref="AK47:AX47" si="54">AK49+AK51+AK53+AK55+AK57</f>
        <v>154</v>
      </c>
      <c r="AL47" s="2577">
        <f t="shared" si="54"/>
        <v>61</v>
      </c>
      <c r="AM47" s="2577">
        <f t="shared" si="54"/>
        <v>66</v>
      </c>
      <c r="AN47" s="2577">
        <f t="shared" si="54"/>
        <v>46</v>
      </c>
      <c r="AO47" s="2577">
        <f t="shared" si="54"/>
        <v>80</v>
      </c>
      <c r="AP47" s="2577">
        <f t="shared" si="54"/>
        <v>46</v>
      </c>
      <c r="AQ47" s="2577">
        <f t="shared" si="54"/>
        <v>81</v>
      </c>
      <c r="AR47" s="2577">
        <f t="shared" si="54"/>
        <v>103</v>
      </c>
      <c r="AS47" s="2577">
        <f t="shared" si="54"/>
        <v>84</v>
      </c>
      <c r="AT47" s="2577">
        <f t="shared" si="54"/>
        <v>44</v>
      </c>
      <c r="AU47" s="2577">
        <f t="shared" si="54"/>
        <v>78</v>
      </c>
      <c r="AV47" s="2577">
        <f t="shared" si="54"/>
        <v>52</v>
      </c>
      <c r="AW47" s="2577">
        <f t="shared" si="54"/>
        <v>60</v>
      </c>
      <c r="AX47" s="2577">
        <f t="shared" si="54"/>
        <v>178</v>
      </c>
      <c r="AY47" s="2577">
        <f>AY49+AY51+AY53+AY55+AY57</f>
        <v>1034</v>
      </c>
      <c r="AZ47" s="2577">
        <f t="shared" ref="AZ47:CZ47" si="55">AZ49+AZ51+AZ53+AZ55+AZ57</f>
        <v>1034</v>
      </c>
      <c r="BA47" s="2577">
        <f t="shared" si="55"/>
        <v>1027</v>
      </c>
      <c r="BB47" s="2577">
        <f t="shared" si="55"/>
        <v>138</v>
      </c>
      <c r="BC47" s="2577">
        <f t="shared" si="55"/>
        <v>59</v>
      </c>
      <c r="BD47" s="2577">
        <f t="shared" si="55"/>
        <v>62</v>
      </c>
      <c r="BE47" s="2577">
        <f t="shared" si="55"/>
        <v>42</v>
      </c>
      <c r="BF47" s="2577">
        <f t="shared" si="55"/>
        <v>72</v>
      </c>
      <c r="BG47" s="2577">
        <f t="shared" si="55"/>
        <v>42</v>
      </c>
      <c r="BH47" s="2577">
        <f t="shared" si="55"/>
        <v>78</v>
      </c>
      <c r="BI47" s="2577">
        <f t="shared" si="55"/>
        <v>92</v>
      </c>
      <c r="BJ47" s="2577">
        <f t="shared" si="55"/>
        <v>81</v>
      </c>
      <c r="BK47" s="2577">
        <f t="shared" si="55"/>
        <v>42</v>
      </c>
      <c r="BL47" s="2577">
        <f t="shared" si="55"/>
        <v>74</v>
      </c>
      <c r="BM47" s="2577">
        <f t="shared" si="55"/>
        <v>49</v>
      </c>
      <c r="BN47" s="2577">
        <f t="shared" si="55"/>
        <v>60</v>
      </c>
      <c r="BO47" s="2577">
        <f t="shared" si="55"/>
        <v>136</v>
      </c>
      <c r="BP47" s="2577">
        <f t="shared" si="55"/>
        <v>1107</v>
      </c>
      <c r="BQ47" s="2825">
        <f t="shared" si="55"/>
        <v>1007</v>
      </c>
      <c r="BR47" s="2825">
        <f t="shared" si="55"/>
        <v>1007</v>
      </c>
      <c r="BS47" s="2825">
        <f t="shared" si="55"/>
        <v>1107</v>
      </c>
      <c r="BT47" s="3012">
        <f t="shared" si="10"/>
        <v>97.388781431334621</v>
      </c>
      <c r="BU47" s="3012">
        <f t="shared" si="11"/>
        <v>90.966576332429995</v>
      </c>
      <c r="BV47" s="3012">
        <f t="shared" si="12"/>
        <v>100</v>
      </c>
      <c r="BW47" s="2809">
        <f t="shared" ref="BW47:BW55" si="56">SUM(BX47:CK47)</f>
        <v>1090</v>
      </c>
      <c r="BX47" s="2814">
        <f t="shared" ref="BX47:CK47" si="57">BX49+BX51+BX53+BX55+BX57</f>
        <v>154</v>
      </c>
      <c r="BY47" s="2814">
        <f t="shared" si="57"/>
        <v>60</v>
      </c>
      <c r="BZ47" s="2814">
        <f t="shared" si="57"/>
        <v>65</v>
      </c>
      <c r="CA47" s="2814">
        <f t="shared" si="57"/>
        <v>47</v>
      </c>
      <c r="CB47" s="2814">
        <f t="shared" si="57"/>
        <v>76</v>
      </c>
      <c r="CC47" s="2814">
        <f t="shared" si="57"/>
        <v>44</v>
      </c>
      <c r="CD47" s="2814">
        <f t="shared" si="57"/>
        <v>80</v>
      </c>
      <c r="CE47" s="2814">
        <f t="shared" si="57"/>
        <v>98</v>
      </c>
      <c r="CF47" s="2814">
        <f t="shared" si="57"/>
        <v>83</v>
      </c>
      <c r="CG47" s="2814">
        <f t="shared" si="57"/>
        <v>41</v>
      </c>
      <c r="CH47" s="2814">
        <f t="shared" si="57"/>
        <v>74</v>
      </c>
      <c r="CI47" s="2814">
        <f t="shared" si="57"/>
        <v>50</v>
      </c>
      <c r="CJ47" s="2814">
        <f t="shared" si="57"/>
        <v>58</v>
      </c>
      <c r="CK47" s="2814">
        <f t="shared" si="57"/>
        <v>160</v>
      </c>
      <c r="CL47" s="2577"/>
      <c r="CM47" s="2577">
        <f t="shared" si="55"/>
        <v>145</v>
      </c>
      <c r="CN47" s="2577">
        <f t="shared" si="55"/>
        <v>63</v>
      </c>
      <c r="CO47" s="2577">
        <f t="shared" si="55"/>
        <v>64</v>
      </c>
      <c r="CP47" s="2577">
        <f t="shared" si="55"/>
        <v>48</v>
      </c>
      <c r="CQ47" s="2577">
        <f t="shared" si="55"/>
        <v>77</v>
      </c>
      <c r="CR47" s="2577">
        <f t="shared" si="55"/>
        <v>46</v>
      </c>
      <c r="CS47" s="2577">
        <f t="shared" si="55"/>
        <v>86</v>
      </c>
      <c r="CT47" s="2577">
        <f t="shared" si="55"/>
        <v>99</v>
      </c>
      <c r="CU47" s="2577">
        <f t="shared" si="55"/>
        <v>83</v>
      </c>
      <c r="CV47" s="2577">
        <f t="shared" si="55"/>
        <v>47</v>
      </c>
      <c r="CW47" s="2577">
        <f t="shared" si="55"/>
        <v>75</v>
      </c>
      <c r="CX47" s="2577">
        <f t="shared" si="55"/>
        <v>55</v>
      </c>
      <c r="CY47" s="2577">
        <f t="shared" si="55"/>
        <v>65</v>
      </c>
      <c r="CZ47" s="2577">
        <f t="shared" si="55"/>
        <v>154</v>
      </c>
      <c r="DA47" s="1727">
        <f t="shared" si="15"/>
        <v>97.069943289224952</v>
      </c>
      <c r="DB47" s="1727">
        <f t="shared" si="16"/>
        <v>90.64430714916152</v>
      </c>
      <c r="DC47" s="1727">
        <f t="shared" si="17"/>
        <v>107.78967867575463</v>
      </c>
      <c r="DD47" s="2577"/>
      <c r="DE47" s="2549"/>
      <c r="DF47" s="1359"/>
    </row>
    <row r="48" spans="1:110" s="1146" customFormat="1" ht="20.100000000000001" customHeight="1">
      <c r="A48" s="1883"/>
      <c r="B48" s="2578" t="s">
        <v>435</v>
      </c>
      <c r="C48" s="2579" t="s">
        <v>26</v>
      </c>
      <c r="D48" s="2580">
        <f>774*100/D47</f>
        <v>65.648854961832058</v>
      </c>
      <c r="E48" s="2581">
        <f>139*100/E47</f>
        <v>81.764705882352942</v>
      </c>
      <c r="F48" s="2581">
        <f>43*100/F47</f>
        <v>68.253968253968253</v>
      </c>
      <c r="G48" s="2581">
        <f>47*100/G47</f>
        <v>68.115942028985501</v>
      </c>
      <c r="H48" s="2581">
        <f>27*100/H47</f>
        <v>55.102040816326529</v>
      </c>
      <c r="I48" s="2581">
        <f>54*100/I47</f>
        <v>66.666666666666671</v>
      </c>
      <c r="J48" s="2581">
        <f>33*100/J47</f>
        <v>66</v>
      </c>
      <c r="K48" s="2581">
        <f>53*100/K47</f>
        <v>59.550561797752806</v>
      </c>
      <c r="L48" s="2581">
        <f>57*100/L47</f>
        <v>60</v>
      </c>
      <c r="M48" s="2581">
        <f>52*100/M47</f>
        <v>61.176470588235297</v>
      </c>
      <c r="N48" s="2581">
        <f>29*100/N47</f>
        <v>60.416666666666664</v>
      </c>
      <c r="O48" s="2581">
        <f>66*100/O47</f>
        <v>79.518072289156621</v>
      </c>
      <c r="P48" s="2581">
        <f>38*100/P47</f>
        <v>67.857142857142861</v>
      </c>
      <c r="Q48" s="2581">
        <f>30*100/Q47</f>
        <v>49.180327868852459</v>
      </c>
      <c r="R48" s="2581">
        <f>80*100/R47</f>
        <v>44.444444444444443</v>
      </c>
      <c r="S48" s="2582">
        <f>721/1042*100</f>
        <v>69.193857965451059</v>
      </c>
      <c r="T48" s="2583">
        <f>726/T47*100</f>
        <v>71.106758080313412</v>
      </c>
      <c r="U48" s="2584">
        <f>781/U47*100</f>
        <v>73.818525519848777</v>
      </c>
      <c r="V48" s="2584">
        <f>125/V47*100</f>
        <v>86.206896551724128</v>
      </c>
      <c r="W48" s="2584">
        <f>44/W47*100</f>
        <v>70.967741935483872</v>
      </c>
      <c r="X48" s="2584">
        <f>54/X47*100</f>
        <v>84.375</v>
      </c>
      <c r="Y48" s="2584">
        <f>29/Y47*100</f>
        <v>63.04347826086957</v>
      </c>
      <c r="Z48" s="2584">
        <f>53/Z47*100</f>
        <v>67.948717948717956</v>
      </c>
      <c r="AA48" s="2584">
        <f>35/AA47*100</f>
        <v>77.777777777777786</v>
      </c>
      <c r="AB48" s="2584">
        <f>49/AB47*100</f>
        <v>64.473684210526315</v>
      </c>
      <c r="AC48" s="2584">
        <f>66/AC47*100</f>
        <v>68.041237113402062</v>
      </c>
      <c r="AD48" s="2584">
        <f>59/AD47*100</f>
        <v>72.839506172839506</v>
      </c>
      <c r="AE48" s="2584">
        <f>32/AE47*100</f>
        <v>76.19047619047619</v>
      </c>
      <c r="AF48" s="2584">
        <f>72/AF47*100</f>
        <v>96</v>
      </c>
      <c r="AG48" s="2584">
        <f>43/AG47*100</f>
        <v>82.692307692307693</v>
      </c>
      <c r="AH48" s="2584">
        <f>30/AH47*100</f>
        <v>53.571428571428569</v>
      </c>
      <c r="AI48" s="2584">
        <f>90/AI47*100</f>
        <v>64.748201438848923</v>
      </c>
      <c r="AJ48" s="2584">
        <f>869/AJ47*100</f>
        <v>76.699029126213588</v>
      </c>
      <c r="AK48" s="2585">
        <f>136/AK47*100</f>
        <v>88.311688311688314</v>
      </c>
      <c r="AL48" s="2585">
        <f>45/AL47*100</f>
        <v>73.770491803278688</v>
      </c>
      <c r="AM48" s="2585">
        <f>53/AM47*100</f>
        <v>80.303030303030297</v>
      </c>
      <c r="AN48" s="2585">
        <f>31/AN47*100</f>
        <v>67.391304347826093</v>
      </c>
      <c r="AO48" s="2585">
        <f>56/AO47*100</f>
        <v>70</v>
      </c>
      <c r="AP48" s="2585">
        <f>36/AP47*100</f>
        <v>78.260869565217391</v>
      </c>
      <c r="AQ48" s="2585">
        <f>59/AQ47*100</f>
        <v>72.839506172839506</v>
      </c>
      <c r="AR48" s="2585">
        <f>77/AR47*100</f>
        <v>74.757281553398059</v>
      </c>
      <c r="AS48" s="2585">
        <f>65/AS47*100</f>
        <v>77.38095238095238</v>
      </c>
      <c r="AT48" s="2585">
        <f>28/AT47*100</f>
        <v>63.636363636363633</v>
      </c>
      <c r="AU48" s="2585">
        <f>70/AU47*100</f>
        <v>89.743589743589752</v>
      </c>
      <c r="AV48" s="2585">
        <f>44/AV47*100</f>
        <v>84.615384615384613</v>
      </c>
      <c r="AW48" s="2585">
        <f>36/AW47*100</f>
        <v>60</v>
      </c>
      <c r="AX48" s="2585">
        <f>133/AX47*100</f>
        <v>74.719101123595507</v>
      </c>
      <c r="AY48" s="2585">
        <f>870/1034*100</f>
        <v>84.139264990328826</v>
      </c>
      <c r="AZ48" s="2585">
        <f>870/1034*100</f>
        <v>84.139264990328826</v>
      </c>
      <c r="BA48" s="2586">
        <f>877/BA47*100</f>
        <v>85.394352482960073</v>
      </c>
      <c r="BB48" s="2586">
        <f>130/BB47*100</f>
        <v>94.20289855072464</v>
      </c>
      <c r="BC48" s="2586">
        <f>53/BC47*100</f>
        <v>89.830508474576277</v>
      </c>
      <c r="BD48" s="2586">
        <f>55/BD47*100</f>
        <v>88.709677419354833</v>
      </c>
      <c r="BE48" s="2586">
        <f>34/BE47*100</f>
        <v>80.952380952380949</v>
      </c>
      <c r="BF48" s="2586">
        <f>55/BF47*100</f>
        <v>76.388888888888886</v>
      </c>
      <c r="BG48" s="2586">
        <f>34/BG47*100</f>
        <v>80.952380952380949</v>
      </c>
      <c r="BH48" s="2586">
        <f>67/BH47*100</f>
        <v>85.897435897435898</v>
      </c>
      <c r="BI48" s="2586">
        <f>75/BI47*100</f>
        <v>81.521739130434781</v>
      </c>
      <c r="BJ48" s="2586">
        <f>73/BJ47*100</f>
        <v>90.123456790123456</v>
      </c>
      <c r="BK48" s="2586">
        <f>36/BK47*100</f>
        <v>85.714285714285708</v>
      </c>
      <c r="BL48" s="2586">
        <f>73/BL47*100</f>
        <v>98.648648648648646</v>
      </c>
      <c r="BM48" s="2586">
        <f>45/BM47*100</f>
        <v>91.83673469387756</v>
      </c>
      <c r="BN48" s="2586">
        <f>39/BN47*100</f>
        <v>65</v>
      </c>
      <c r="BO48" s="2586">
        <f>108/BO47*100</f>
        <v>79.411764705882348</v>
      </c>
      <c r="BP48" s="2586">
        <f>960/BP47*100</f>
        <v>86.72086720867209</v>
      </c>
      <c r="BQ48" s="3002">
        <f>899/BQ47*100</f>
        <v>89.275074478649458</v>
      </c>
      <c r="BR48" s="3004">
        <f>899/BR47*100</f>
        <v>89.275074478649458</v>
      </c>
      <c r="BS48" s="2586">
        <f>960/BS47*100</f>
        <v>86.72086720867209</v>
      </c>
      <c r="BT48" s="3010">
        <f t="shared" si="10"/>
        <v>106.10393909301555</v>
      </c>
      <c r="BU48" s="3010">
        <f t="shared" si="11"/>
        <v>102.94532025819265</v>
      </c>
      <c r="BV48" s="3010">
        <f t="shared" si="12"/>
        <v>100</v>
      </c>
      <c r="BW48" s="2815">
        <f>986/BW47*100</f>
        <v>90.458715596330279</v>
      </c>
      <c r="BX48" s="2586">
        <f>149/BX47*100</f>
        <v>96.753246753246756</v>
      </c>
      <c r="BY48" s="2586">
        <f>56/BY47*100</f>
        <v>93.333333333333329</v>
      </c>
      <c r="BZ48" s="2586">
        <f>62/BZ47*100</f>
        <v>95.384615384615387</v>
      </c>
      <c r="CA48" s="2586">
        <f>40/CA47*100</f>
        <v>85.106382978723403</v>
      </c>
      <c r="CB48" s="2586">
        <f>65/CB47*100</f>
        <v>85.526315789473685</v>
      </c>
      <c r="CC48" s="2586">
        <f>40/CC47*100</f>
        <v>90.909090909090907</v>
      </c>
      <c r="CD48" s="2586">
        <f>69/CD47*100</f>
        <v>86.25</v>
      </c>
      <c r="CE48" s="2586">
        <f>89/CE47*100</f>
        <v>90.816326530612244</v>
      </c>
      <c r="CF48" s="2586">
        <f>78/CF47*100</f>
        <v>93.975903614457835</v>
      </c>
      <c r="CG48" s="2586">
        <f>35/CG47*100</f>
        <v>85.365853658536579</v>
      </c>
      <c r="CH48" s="2586">
        <f>48/CH47*100</f>
        <v>64.86486486486487</v>
      </c>
      <c r="CI48" s="2586">
        <f>74/CI47*100</f>
        <v>148</v>
      </c>
      <c r="CJ48" s="2586">
        <f>43/CJ47*100</f>
        <v>74.137931034482762</v>
      </c>
      <c r="CK48" s="2586">
        <f>138/CK47*100</f>
        <v>86.25</v>
      </c>
      <c r="CL48" s="2586"/>
      <c r="CM48" s="2586">
        <f>137/CM47*100</f>
        <v>94.482758620689651</v>
      </c>
      <c r="CN48" s="2586">
        <f>57/CN47*100</f>
        <v>90.476190476190482</v>
      </c>
      <c r="CO48" s="2586">
        <f>57/CO47*100</f>
        <v>89.0625</v>
      </c>
      <c r="CP48" s="2586">
        <f>40/CP47*100</f>
        <v>83.333333333333343</v>
      </c>
      <c r="CQ48" s="2586">
        <f>60/CQ47*100</f>
        <v>77.922077922077932</v>
      </c>
      <c r="CR48" s="2586">
        <f>38/CR47*100</f>
        <v>82.608695652173907</v>
      </c>
      <c r="CS48" s="2586">
        <f>75/CS47*100</f>
        <v>87.20930232558139</v>
      </c>
      <c r="CT48" s="2586">
        <f>82/CT47*100</f>
        <v>82.828282828282823</v>
      </c>
      <c r="CU48" s="2586">
        <f>75/CU47*100</f>
        <v>90.361445783132538</v>
      </c>
      <c r="CV48" s="2586">
        <f>41/CV47*100</f>
        <v>87.2340425531915</v>
      </c>
      <c r="CW48" s="2586">
        <f>74/CW47*100</f>
        <v>98.666666666666671</v>
      </c>
      <c r="CX48" s="2586">
        <f>51/CX47*100</f>
        <v>92.72727272727272</v>
      </c>
      <c r="CY48" s="2586">
        <f>44/CY47*100</f>
        <v>67.692307692307693</v>
      </c>
      <c r="CZ48" s="2586">
        <f>126/CZ47*100</f>
        <v>81.818181818181827</v>
      </c>
      <c r="DA48" s="1902">
        <f t="shared" si="15"/>
        <v>115.68146597563604</v>
      </c>
      <c r="DB48" s="1902">
        <f t="shared" si="16"/>
        <v>111.33694057904921</v>
      </c>
      <c r="DC48" s="1902">
        <f t="shared" si="17"/>
        <v>101.55339865827393</v>
      </c>
      <c r="DD48" s="1025"/>
      <c r="DE48" s="2587"/>
      <c r="DF48" s="1366"/>
    </row>
    <row r="49" spans="1:110" s="1147" customFormat="1" ht="20.100000000000001" customHeight="1">
      <c r="A49" s="2588"/>
      <c r="B49" s="2589" t="s">
        <v>436</v>
      </c>
      <c r="C49" s="2590" t="s">
        <v>49</v>
      </c>
      <c r="D49" s="2591">
        <f>SUM(E49:R49)</f>
        <v>360</v>
      </c>
      <c r="E49" s="2591">
        <v>42</v>
      </c>
      <c r="F49" s="2591">
        <v>22</v>
      </c>
      <c r="G49" s="2591">
        <v>21</v>
      </c>
      <c r="H49" s="2591">
        <v>17</v>
      </c>
      <c r="I49" s="2591">
        <v>32</v>
      </c>
      <c r="J49" s="2591">
        <v>14</v>
      </c>
      <c r="K49" s="2591">
        <v>25</v>
      </c>
      <c r="L49" s="2591">
        <v>31</v>
      </c>
      <c r="M49" s="2591">
        <v>28</v>
      </c>
      <c r="N49" s="2591">
        <v>13</v>
      </c>
      <c r="O49" s="2591">
        <v>18</v>
      </c>
      <c r="P49" s="2591">
        <v>15</v>
      </c>
      <c r="Q49" s="2591">
        <v>22</v>
      </c>
      <c r="R49" s="2591">
        <v>60</v>
      </c>
      <c r="S49" s="1022">
        <v>322</v>
      </c>
      <c r="T49" s="2592">
        <v>320</v>
      </c>
      <c r="U49" s="2593">
        <f>SUM(V49:AI49)</f>
        <v>344</v>
      </c>
      <c r="V49" s="2594">
        <v>39</v>
      </c>
      <c r="W49" s="2594">
        <v>19</v>
      </c>
      <c r="X49" s="2594">
        <v>21</v>
      </c>
      <c r="Y49" s="2594">
        <v>18</v>
      </c>
      <c r="Z49" s="2594">
        <v>31</v>
      </c>
      <c r="AA49" s="2594">
        <v>15</v>
      </c>
      <c r="AB49" s="2594">
        <v>25</v>
      </c>
      <c r="AC49" s="2594">
        <v>31</v>
      </c>
      <c r="AD49" s="2594">
        <v>32</v>
      </c>
      <c r="AE49" s="2594">
        <v>14</v>
      </c>
      <c r="AF49" s="2594">
        <v>15</v>
      </c>
      <c r="AG49" s="2594">
        <v>14</v>
      </c>
      <c r="AH49" s="2594">
        <v>21</v>
      </c>
      <c r="AI49" s="2594">
        <v>49</v>
      </c>
      <c r="AJ49" s="2595">
        <f>SUM(AK49:AX49)</f>
        <v>368</v>
      </c>
      <c r="AK49" s="2596">
        <v>42</v>
      </c>
      <c r="AL49" s="2596">
        <v>20</v>
      </c>
      <c r="AM49" s="2596">
        <v>22</v>
      </c>
      <c r="AN49" s="2596">
        <v>16</v>
      </c>
      <c r="AO49" s="2596">
        <v>30</v>
      </c>
      <c r="AP49" s="2596">
        <v>15</v>
      </c>
      <c r="AQ49" s="2596">
        <v>25</v>
      </c>
      <c r="AR49" s="2596">
        <v>33</v>
      </c>
      <c r="AS49" s="2596">
        <v>30</v>
      </c>
      <c r="AT49" s="2596">
        <v>13</v>
      </c>
      <c r="AU49" s="2596">
        <v>16</v>
      </c>
      <c r="AV49" s="2596">
        <v>10</v>
      </c>
      <c r="AW49" s="2596">
        <v>22</v>
      </c>
      <c r="AX49" s="2596">
        <v>74</v>
      </c>
      <c r="AY49" s="2596">
        <v>340</v>
      </c>
      <c r="AZ49" s="2594">
        <v>340</v>
      </c>
      <c r="BA49" s="2531">
        <f t="shared" ref="BA49" si="58">SUM(BB49:BO49)</f>
        <v>343</v>
      </c>
      <c r="BB49" s="2596">
        <v>39</v>
      </c>
      <c r="BC49" s="2596">
        <v>20</v>
      </c>
      <c r="BD49" s="2596">
        <v>21</v>
      </c>
      <c r="BE49" s="2596">
        <v>17</v>
      </c>
      <c r="BF49" s="2596">
        <v>29</v>
      </c>
      <c r="BG49" s="2596">
        <v>14</v>
      </c>
      <c r="BH49" s="2596">
        <v>25</v>
      </c>
      <c r="BI49" s="2596">
        <v>32</v>
      </c>
      <c r="BJ49" s="2596">
        <v>33</v>
      </c>
      <c r="BK49" s="2596">
        <v>14</v>
      </c>
      <c r="BL49" s="2596">
        <v>14</v>
      </c>
      <c r="BM49" s="2596">
        <v>15</v>
      </c>
      <c r="BN49" s="2596">
        <v>23</v>
      </c>
      <c r="BO49" s="2596">
        <v>47</v>
      </c>
      <c r="BP49" s="2531">
        <f t="shared" ref="BP49" si="59">SUM(CM49:CZ49)</f>
        <v>355</v>
      </c>
      <c r="BQ49" s="3003">
        <v>340</v>
      </c>
      <c r="BR49" s="3005">
        <v>340</v>
      </c>
      <c r="BS49" s="2531">
        <v>355</v>
      </c>
      <c r="BT49" s="3010">
        <f t="shared" si="10"/>
        <v>100</v>
      </c>
      <c r="BU49" s="3010">
        <f t="shared" si="11"/>
        <v>95.774647887323951</v>
      </c>
      <c r="BV49" s="3010">
        <f t="shared" si="12"/>
        <v>100</v>
      </c>
      <c r="BW49" s="2809">
        <f t="shared" si="56"/>
        <v>350</v>
      </c>
      <c r="BX49" s="2531">
        <v>41</v>
      </c>
      <c r="BY49" s="2531">
        <v>21</v>
      </c>
      <c r="BZ49" s="2531">
        <v>22</v>
      </c>
      <c r="CA49" s="2531">
        <v>16</v>
      </c>
      <c r="CB49" s="2531">
        <v>31</v>
      </c>
      <c r="CC49" s="2531">
        <v>15</v>
      </c>
      <c r="CD49" s="2531">
        <v>25</v>
      </c>
      <c r="CE49" s="2531">
        <v>32</v>
      </c>
      <c r="CF49" s="2531">
        <v>33</v>
      </c>
      <c r="CG49" s="2531">
        <v>14</v>
      </c>
      <c r="CH49" s="2531">
        <v>15</v>
      </c>
      <c r="CI49" s="2531">
        <v>15</v>
      </c>
      <c r="CJ49" s="2531">
        <v>22</v>
      </c>
      <c r="CK49" s="2531">
        <v>48</v>
      </c>
      <c r="CL49" s="2531"/>
      <c r="CM49" s="2596">
        <v>39</v>
      </c>
      <c r="CN49" s="2596">
        <v>20</v>
      </c>
      <c r="CO49" s="2596">
        <v>21</v>
      </c>
      <c r="CP49" s="2596">
        <v>17</v>
      </c>
      <c r="CQ49" s="2596">
        <v>29</v>
      </c>
      <c r="CR49" s="2596">
        <v>15</v>
      </c>
      <c r="CS49" s="2596">
        <v>25</v>
      </c>
      <c r="CT49" s="2596">
        <v>34</v>
      </c>
      <c r="CU49" s="2596">
        <v>33</v>
      </c>
      <c r="CV49" s="2596">
        <v>14</v>
      </c>
      <c r="CW49" s="2596">
        <v>14</v>
      </c>
      <c r="CX49" s="2596">
        <v>16</v>
      </c>
      <c r="CY49" s="2596">
        <v>25</v>
      </c>
      <c r="CZ49" s="2596">
        <v>53</v>
      </c>
      <c r="DA49" s="1838">
        <f t="shared" si="15"/>
        <v>99.70930232558139</v>
      </c>
      <c r="DB49" s="1838">
        <f t="shared" si="16"/>
        <v>93.206521739130437</v>
      </c>
      <c r="DC49" s="1838">
        <f t="shared" si="17"/>
        <v>103.49854227405247</v>
      </c>
      <c r="DD49" s="2597"/>
      <c r="DE49" s="2598"/>
      <c r="DF49" s="1362"/>
    </row>
    <row r="50" spans="1:110" s="1146" customFormat="1" ht="20.100000000000001" customHeight="1">
      <c r="A50" s="1883"/>
      <c r="B50" s="2578" t="s">
        <v>435</v>
      </c>
      <c r="C50" s="2579" t="s">
        <v>26</v>
      </c>
      <c r="D50" s="2599">
        <f>273*100/D49</f>
        <v>75.833333333333329</v>
      </c>
      <c r="E50" s="2600">
        <f>39*100/E49</f>
        <v>92.857142857142861</v>
      </c>
      <c r="F50" s="2600">
        <f>18*100/F49</f>
        <v>81.818181818181813</v>
      </c>
      <c r="G50" s="2600">
        <f>17*100/G49</f>
        <v>80.952380952380949</v>
      </c>
      <c r="H50" s="2600">
        <f>15*100/H49</f>
        <v>88.235294117647058</v>
      </c>
      <c r="I50" s="2600">
        <f>25*100/I49</f>
        <v>78.125</v>
      </c>
      <c r="J50" s="2600">
        <f>12*100/J49</f>
        <v>85.714285714285708</v>
      </c>
      <c r="K50" s="2600">
        <f>20*100/K49</f>
        <v>80</v>
      </c>
      <c r="L50" s="2600">
        <f>22*100/L49</f>
        <v>70.967741935483872</v>
      </c>
      <c r="M50" s="2600">
        <f>23*100/M49</f>
        <v>82.142857142857139</v>
      </c>
      <c r="N50" s="2600">
        <f>7*100/N49</f>
        <v>53.846153846153847</v>
      </c>
      <c r="O50" s="2600">
        <f>16*100/O49</f>
        <v>88.888888888888886</v>
      </c>
      <c r="P50" s="2600">
        <f>12*100/P49</f>
        <v>80</v>
      </c>
      <c r="Q50" s="2600">
        <f>9*100/Q49</f>
        <v>40.909090909090907</v>
      </c>
      <c r="R50" s="2600">
        <f>29*100/R49</f>
        <v>48.333333333333336</v>
      </c>
      <c r="S50" s="2601">
        <f>257/322*100</f>
        <v>79.813664596273298</v>
      </c>
      <c r="T50" s="2582">
        <f>264/T49*100</f>
        <v>82.5</v>
      </c>
      <c r="U50" s="2584">
        <f>292/U49*100</f>
        <v>84.883720930232556</v>
      </c>
      <c r="V50" s="2584">
        <f>38/V49*100</f>
        <v>97.435897435897431</v>
      </c>
      <c r="W50" s="2584">
        <f>17/W49*100</f>
        <v>89.473684210526315</v>
      </c>
      <c r="X50" s="2584">
        <f>20/X49*100</f>
        <v>95.238095238095227</v>
      </c>
      <c r="Y50" s="2584">
        <f>16/Y49*100</f>
        <v>88.888888888888886</v>
      </c>
      <c r="Z50" s="2584">
        <f>25/Z49*100</f>
        <v>80.645161290322577</v>
      </c>
      <c r="AA50" s="2584">
        <f>12/AA49*100</f>
        <v>80</v>
      </c>
      <c r="AB50" s="2584">
        <f>23/AB49*100</f>
        <v>92</v>
      </c>
      <c r="AC50" s="2584">
        <f>28/AC49*100</f>
        <v>90.322580645161281</v>
      </c>
      <c r="AD50" s="2584">
        <f>30/AD49*100</f>
        <v>93.75</v>
      </c>
      <c r="AE50" s="2584">
        <f>9/AE49*100</f>
        <v>64.285714285714292</v>
      </c>
      <c r="AF50" s="2584">
        <f>14/AF49*100</f>
        <v>93.333333333333329</v>
      </c>
      <c r="AG50" s="2584">
        <f>10/AG49*100</f>
        <v>71.428571428571431</v>
      </c>
      <c r="AH50" s="2584">
        <f>9/AH49*100</f>
        <v>42.857142857142854</v>
      </c>
      <c r="AI50" s="2584">
        <f>41/AI49*100</f>
        <v>83.673469387755105</v>
      </c>
      <c r="AJ50" s="2584">
        <f>312/AJ49*100</f>
        <v>84.782608695652172</v>
      </c>
      <c r="AK50" s="2586">
        <f>41/AK49*100</f>
        <v>97.61904761904762</v>
      </c>
      <c r="AL50" s="2586">
        <f>18/AL49*100</f>
        <v>90</v>
      </c>
      <c r="AM50" s="2586">
        <f>19/AM49*100</f>
        <v>86.36363636363636</v>
      </c>
      <c r="AN50" s="2586">
        <f>15/AN49*100</f>
        <v>93.75</v>
      </c>
      <c r="AO50" s="2586">
        <f>25/AO49*100</f>
        <v>83.333333333333343</v>
      </c>
      <c r="AP50" s="2586">
        <f>12/AP49*100</f>
        <v>80</v>
      </c>
      <c r="AQ50" s="2586">
        <f>23/AQ49*100</f>
        <v>92</v>
      </c>
      <c r="AR50" s="2586">
        <f>30/AR49*100</f>
        <v>90.909090909090907</v>
      </c>
      <c r="AS50" s="2586">
        <f>28/AS49*100</f>
        <v>93.333333333333329</v>
      </c>
      <c r="AT50" s="2586">
        <f>8/AT49*100</f>
        <v>61.53846153846154</v>
      </c>
      <c r="AU50" s="2586">
        <f>15/AU49*100</f>
        <v>93.75</v>
      </c>
      <c r="AV50" s="2586">
        <f>6/AV49*100</f>
        <v>60</v>
      </c>
      <c r="AW50" s="2586">
        <f>9/AW49*100</f>
        <v>40.909090909090914</v>
      </c>
      <c r="AX50" s="2586">
        <f>63/AX49*100</f>
        <v>85.13513513513513</v>
      </c>
      <c r="AY50" s="2586">
        <f>292/340*100</f>
        <v>85.882352941176464</v>
      </c>
      <c r="AZ50" s="2602">
        <f>292/340*100</f>
        <v>85.882352941176464</v>
      </c>
      <c r="BA50" s="2586">
        <f>301/BA49*100</f>
        <v>87.755102040816325</v>
      </c>
      <c r="BB50" s="2586">
        <f>39/BB49*100</f>
        <v>100</v>
      </c>
      <c r="BC50" s="2586">
        <f>18/BC49*100</f>
        <v>90</v>
      </c>
      <c r="BD50" s="2586">
        <f>20/BD49*100</f>
        <v>95.238095238095227</v>
      </c>
      <c r="BE50" s="2586">
        <f>17/BE49*100</f>
        <v>100</v>
      </c>
      <c r="BF50" s="2586">
        <f>24/BF49*100</f>
        <v>82.758620689655174</v>
      </c>
      <c r="BG50" s="2586">
        <f>11/BG49*100</f>
        <v>78.571428571428569</v>
      </c>
      <c r="BH50" s="2586">
        <f>23/BH49*100</f>
        <v>92</v>
      </c>
      <c r="BI50" s="2586">
        <f>29/BI49*100</f>
        <v>90.625</v>
      </c>
      <c r="BJ50" s="2586">
        <f>30/BJ49*100</f>
        <v>90.909090909090907</v>
      </c>
      <c r="BK50" s="2586">
        <f>9/BK49*100</f>
        <v>64.285714285714292</v>
      </c>
      <c r="BL50" s="2586">
        <f>14/BL49*100</f>
        <v>100</v>
      </c>
      <c r="BM50" s="2586">
        <f>13/BM49*100</f>
        <v>86.666666666666671</v>
      </c>
      <c r="BN50" s="2586">
        <f>12/BN49*100</f>
        <v>52.173913043478258</v>
      </c>
      <c r="BO50" s="2586">
        <f>42/BO49*100</f>
        <v>89.361702127659569</v>
      </c>
      <c r="BP50" s="2586">
        <f>313/BP49*100</f>
        <v>88.16901408450704</v>
      </c>
      <c r="BQ50" s="3002">
        <f>309/BQ49*100</f>
        <v>90.882352941176464</v>
      </c>
      <c r="BR50" s="3004">
        <f>309/BR49*100</f>
        <v>90.882352941176464</v>
      </c>
      <c r="BS50" s="2586">
        <f>313/BS49*100</f>
        <v>88.16901408450704</v>
      </c>
      <c r="BT50" s="3010">
        <f t="shared" si="10"/>
        <v>105.82191780821918</v>
      </c>
      <c r="BU50" s="3010">
        <f t="shared" si="11"/>
        <v>103.07742905468896</v>
      </c>
      <c r="BV50" s="3010">
        <f t="shared" si="12"/>
        <v>100</v>
      </c>
      <c r="BW50" s="2815">
        <f>319/BW49*100</f>
        <v>91.142857142857153</v>
      </c>
      <c r="BX50" s="2586">
        <f>40/BX49*100</f>
        <v>97.560975609756099</v>
      </c>
      <c r="BY50" s="2586">
        <f>21/BY49*100</f>
        <v>100</v>
      </c>
      <c r="BZ50" s="2586">
        <f>22/BZ49*100</f>
        <v>100</v>
      </c>
      <c r="CA50" s="2586">
        <f>16/CA49*100</f>
        <v>100</v>
      </c>
      <c r="CB50" s="2586">
        <f>29/CB49*100</f>
        <v>93.548387096774192</v>
      </c>
      <c r="CC50" s="2586">
        <f>13/CC49*100</f>
        <v>86.666666666666671</v>
      </c>
      <c r="CD50" s="2586">
        <f>23/CD49*100</f>
        <v>92</v>
      </c>
      <c r="CE50" s="2586">
        <f>31/CE49*100</f>
        <v>96.875</v>
      </c>
      <c r="CF50" s="2586">
        <f>30/CF49*100</f>
        <v>90.909090909090907</v>
      </c>
      <c r="CG50" s="2586">
        <f>10/CG49*100</f>
        <v>71.428571428571431</v>
      </c>
      <c r="CH50" s="2586">
        <f>15/CH49*100</f>
        <v>100</v>
      </c>
      <c r="CI50" s="2586">
        <f>14/CI49*100</f>
        <v>93.333333333333329</v>
      </c>
      <c r="CJ50" s="2586">
        <f>11/CJ49*100</f>
        <v>50</v>
      </c>
      <c r="CK50" s="2586">
        <f>44/CK49*100</f>
        <v>91.666666666666657</v>
      </c>
      <c r="CL50" s="2586"/>
      <c r="CM50" s="2586">
        <f>39/CM49*100</f>
        <v>100</v>
      </c>
      <c r="CN50" s="2586">
        <f>18/CN49*100</f>
        <v>90</v>
      </c>
      <c r="CO50" s="2586">
        <f>20/CO49*100</f>
        <v>95.238095238095227</v>
      </c>
      <c r="CP50" s="2586">
        <f>17/CP49*100</f>
        <v>100</v>
      </c>
      <c r="CQ50" s="2586">
        <f>24/CQ49*100</f>
        <v>82.758620689655174</v>
      </c>
      <c r="CR50" s="2586">
        <f>12/CR49*100</f>
        <v>80</v>
      </c>
      <c r="CS50" s="2586">
        <f>23/CS49*100</f>
        <v>92</v>
      </c>
      <c r="CT50" s="2586">
        <f>31/CT49*100</f>
        <v>91.17647058823529</v>
      </c>
      <c r="CU50" s="2586">
        <f>30/CU49*100</f>
        <v>90.909090909090907</v>
      </c>
      <c r="CV50" s="2586">
        <f>9/CV49*100</f>
        <v>64.285714285714292</v>
      </c>
      <c r="CW50" s="2586">
        <f>14/CW49*100</f>
        <v>100</v>
      </c>
      <c r="CX50" s="2586">
        <f>14/CX49*100</f>
        <v>87.5</v>
      </c>
      <c r="CY50" s="2586">
        <f>14/CY49*100</f>
        <v>56.000000000000007</v>
      </c>
      <c r="CZ50" s="2586">
        <f>48/CZ49*100</f>
        <v>90.566037735849065</v>
      </c>
      <c r="DA50" s="1902">
        <f t="shared" si="15"/>
        <v>103.38272295219458</v>
      </c>
      <c r="DB50" s="1902">
        <f t="shared" si="16"/>
        <v>103.50601779173208</v>
      </c>
      <c r="DC50" s="1902">
        <f t="shared" si="17"/>
        <v>100.4716672125778</v>
      </c>
      <c r="DD50" s="2603"/>
      <c r="DE50" s="2587"/>
      <c r="DF50" s="1364"/>
    </row>
    <row r="51" spans="1:110" s="1147" customFormat="1" ht="20.100000000000001" customHeight="1">
      <c r="A51" s="2588"/>
      <c r="B51" s="2589" t="s">
        <v>437</v>
      </c>
      <c r="C51" s="2590" t="s">
        <v>49</v>
      </c>
      <c r="D51" s="2591">
        <f>SUM(E51:R51)</f>
        <v>458</v>
      </c>
      <c r="E51" s="2604">
        <v>40</v>
      </c>
      <c r="F51" s="2604">
        <v>23</v>
      </c>
      <c r="G51" s="2604">
        <v>28</v>
      </c>
      <c r="H51" s="2604">
        <v>22</v>
      </c>
      <c r="I51" s="2604">
        <v>33</v>
      </c>
      <c r="J51" s="2604">
        <v>18</v>
      </c>
      <c r="K51" s="2604">
        <v>43</v>
      </c>
      <c r="L51" s="2604">
        <v>46</v>
      </c>
      <c r="M51" s="2604">
        <v>38</v>
      </c>
      <c r="N51" s="2604">
        <v>19</v>
      </c>
      <c r="O51" s="2604">
        <v>21</v>
      </c>
      <c r="P51" s="2604">
        <v>22</v>
      </c>
      <c r="Q51" s="2604">
        <v>23</v>
      </c>
      <c r="R51" s="2604">
        <v>82</v>
      </c>
      <c r="S51" s="1022">
        <v>436</v>
      </c>
      <c r="T51" s="2593">
        <v>430</v>
      </c>
      <c r="U51" s="2593">
        <f>SUM(V51:AI51)</f>
        <v>423</v>
      </c>
      <c r="V51" s="2594">
        <v>40</v>
      </c>
      <c r="W51" s="2594">
        <v>27</v>
      </c>
      <c r="X51" s="2594">
        <v>26</v>
      </c>
      <c r="Y51" s="2594">
        <v>20</v>
      </c>
      <c r="Z51" s="2594">
        <v>35</v>
      </c>
      <c r="AA51" s="2594">
        <v>17</v>
      </c>
      <c r="AB51" s="2594">
        <v>37</v>
      </c>
      <c r="AC51" s="2594">
        <v>46</v>
      </c>
      <c r="AD51" s="2594">
        <v>35</v>
      </c>
      <c r="AE51" s="2594">
        <v>14</v>
      </c>
      <c r="AF51" s="2594">
        <v>20</v>
      </c>
      <c r="AG51" s="2594">
        <v>23</v>
      </c>
      <c r="AH51" s="2594">
        <v>22</v>
      </c>
      <c r="AI51" s="2594">
        <v>61</v>
      </c>
      <c r="AJ51" s="2595">
        <f>SUM(AK51:AX51)</f>
        <v>437</v>
      </c>
      <c r="AK51" s="2596">
        <v>40</v>
      </c>
      <c r="AL51" s="2596">
        <v>25</v>
      </c>
      <c r="AM51" s="2596">
        <v>26</v>
      </c>
      <c r="AN51" s="2596">
        <v>21</v>
      </c>
      <c r="AO51" s="2596">
        <v>37</v>
      </c>
      <c r="AP51" s="2596">
        <v>18</v>
      </c>
      <c r="AQ51" s="2596">
        <v>37</v>
      </c>
      <c r="AR51" s="2596">
        <v>46</v>
      </c>
      <c r="AS51" s="2596">
        <v>35</v>
      </c>
      <c r="AT51" s="2596">
        <v>15</v>
      </c>
      <c r="AU51" s="2596">
        <v>20</v>
      </c>
      <c r="AV51" s="2596">
        <v>27</v>
      </c>
      <c r="AW51" s="2596">
        <v>23</v>
      </c>
      <c r="AX51" s="2596">
        <v>67</v>
      </c>
      <c r="AY51" s="2596">
        <v>422</v>
      </c>
      <c r="AZ51" s="2594">
        <v>422</v>
      </c>
      <c r="BA51" s="2531">
        <f t="shared" ref="BA51" si="60">SUM(BB51:BO51)</f>
        <v>410</v>
      </c>
      <c r="BB51" s="2596">
        <v>39</v>
      </c>
      <c r="BC51" s="2596">
        <v>24</v>
      </c>
      <c r="BD51" s="2596">
        <v>25</v>
      </c>
      <c r="BE51" s="2596">
        <v>19</v>
      </c>
      <c r="BF51" s="2596">
        <v>33</v>
      </c>
      <c r="BG51" s="2596">
        <v>17</v>
      </c>
      <c r="BH51" s="2596">
        <v>37</v>
      </c>
      <c r="BI51" s="2596">
        <v>45</v>
      </c>
      <c r="BJ51" s="2596">
        <v>33</v>
      </c>
      <c r="BK51" s="2596">
        <v>15</v>
      </c>
      <c r="BL51" s="2596">
        <v>20</v>
      </c>
      <c r="BM51" s="2596">
        <v>20</v>
      </c>
      <c r="BN51" s="2596">
        <v>24</v>
      </c>
      <c r="BO51" s="2596">
        <v>59</v>
      </c>
      <c r="BP51" s="2531">
        <f t="shared" ref="BP51" si="61">SUM(CM51:CZ51)</f>
        <v>418</v>
      </c>
      <c r="BQ51" s="3003">
        <v>401</v>
      </c>
      <c r="BR51" s="3005">
        <v>401</v>
      </c>
      <c r="BS51" s="2531">
        <v>418</v>
      </c>
      <c r="BT51" s="3010">
        <f t="shared" si="10"/>
        <v>95.023696682464461</v>
      </c>
      <c r="BU51" s="3010">
        <f t="shared" si="11"/>
        <v>95.933014354066998</v>
      </c>
      <c r="BV51" s="3010">
        <f t="shared" si="12"/>
        <v>100</v>
      </c>
      <c r="BW51" s="2809">
        <f t="shared" si="56"/>
        <v>397</v>
      </c>
      <c r="BX51" s="2531">
        <v>39</v>
      </c>
      <c r="BY51" s="2531">
        <v>23</v>
      </c>
      <c r="BZ51" s="2531">
        <v>25</v>
      </c>
      <c r="CA51" s="2531">
        <v>19</v>
      </c>
      <c r="CB51" s="2531">
        <v>32</v>
      </c>
      <c r="CC51" s="2531">
        <v>15</v>
      </c>
      <c r="CD51" s="2531">
        <v>37</v>
      </c>
      <c r="CE51" s="2531">
        <v>41</v>
      </c>
      <c r="CF51" s="2531">
        <v>30</v>
      </c>
      <c r="CG51" s="2531">
        <v>15</v>
      </c>
      <c r="CH51" s="2531">
        <v>18</v>
      </c>
      <c r="CI51" s="2531">
        <v>17</v>
      </c>
      <c r="CJ51" s="2531">
        <v>21</v>
      </c>
      <c r="CK51" s="2531">
        <v>65</v>
      </c>
      <c r="CL51" s="2531"/>
      <c r="CM51" s="2596">
        <v>39</v>
      </c>
      <c r="CN51" s="2596">
        <v>25</v>
      </c>
      <c r="CO51" s="2596">
        <v>25</v>
      </c>
      <c r="CP51" s="2596">
        <v>22</v>
      </c>
      <c r="CQ51" s="2596">
        <v>33</v>
      </c>
      <c r="CR51" s="2596">
        <v>17</v>
      </c>
      <c r="CS51" s="2596">
        <v>39</v>
      </c>
      <c r="CT51" s="2596">
        <v>45</v>
      </c>
      <c r="CU51" s="2596">
        <v>33</v>
      </c>
      <c r="CV51" s="2596">
        <v>15</v>
      </c>
      <c r="CW51" s="2596">
        <v>20</v>
      </c>
      <c r="CX51" s="2596">
        <v>20</v>
      </c>
      <c r="CY51" s="2596">
        <v>24</v>
      </c>
      <c r="CZ51" s="2596">
        <v>61</v>
      </c>
      <c r="DA51" s="1838">
        <f t="shared" si="15"/>
        <v>96.926713947990535</v>
      </c>
      <c r="DB51" s="1838">
        <f t="shared" si="16"/>
        <v>93.821510297482831</v>
      </c>
      <c r="DC51" s="1838">
        <f t="shared" si="17"/>
        <v>101.95121951219512</v>
      </c>
      <c r="DD51" s="2597"/>
      <c r="DE51" s="2598"/>
      <c r="DF51" s="1362"/>
    </row>
    <row r="52" spans="1:110" s="1146" customFormat="1" ht="20.100000000000001" customHeight="1">
      <c r="A52" s="1883"/>
      <c r="B52" s="2578" t="s">
        <v>435</v>
      </c>
      <c r="C52" s="2579" t="s">
        <v>26</v>
      </c>
      <c r="D52" s="2599">
        <f>237*100/D51</f>
        <v>51.746724890829697</v>
      </c>
      <c r="E52" s="2605">
        <f>25*100/E51</f>
        <v>62.5</v>
      </c>
      <c r="F52" s="2605">
        <f>12*100/F51</f>
        <v>52.173913043478258</v>
      </c>
      <c r="G52" s="2605">
        <f>17*100/G51</f>
        <v>60.714285714285715</v>
      </c>
      <c r="H52" s="2605">
        <f>11*100/H51</f>
        <v>50</v>
      </c>
      <c r="I52" s="2605">
        <f>20*100/I51</f>
        <v>60.606060606060609</v>
      </c>
      <c r="J52" s="2605">
        <f>9*100/J51</f>
        <v>50</v>
      </c>
      <c r="K52" s="2605">
        <f>21*100/K51</f>
        <v>48.837209302325583</v>
      </c>
      <c r="L52" s="2605">
        <f>25*100/L51</f>
        <v>54.347826086956523</v>
      </c>
      <c r="M52" s="2605">
        <f>19*100/M51</f>
        <v>50</v>
      </c>
      <c r="N52" s="2605">
        <f>13*100/N51</f>
        <v>68.421052631578945</v>
      </c>
      <c r="O52" s="2605">
        <f>13*100/O51</f>
        <v>61.904761904761905</v>
      </c>
      <c r="P52" s="2605">
        <f>14*100/P51</f>
        <v>63.636363636363633</v>
      </c>
      <c r="Q52" s="2605">
        <f>11*100/Q51</f>
        <v>47.826086956521742</v>
      </c>
      <c r="R52" s="2605">
        <f>25*100/R51</f>
        <v>30.487804878048781</v>
      </c>
      <c r="S52" s="2606">
        <f>247/436*100</f>
        <v>56.651376146788991</v>
      </c>
      <c r="T52" s="2583">
        <f>243/430*100</f>
        <v>56.511627906976749</v>
      </c>
      <c r="U52" s="2584">
        <f>249/U51*100</f>
        <v>58.865248226950349</v>
      </c>
      <c r="V52" s="2584">
        <f>23/V51*100</f>
        <v>57.499999999999993</v>
      </c>
      <c r="W52" s="2584">
        <f>15/W51*100</f>
        <v>55.555555555555557</v>
      </c>
      <c r="X52" s="2584">
        <f>19/X51*100</f>
        <v>73.076923076923066</v>
      </c>
      <c r="Y52" s="2584">
        <f>9/Y51*100</f>
        <v>45</v>
      </c>
      <c r="Z52" s="2584">
        <f>20/Z51*100</f>
        <v>57.142857142857139</v>
      </c>
      <c r="AA52" s="2584">
        <f>12/AA51*100</f>
        <v>70.588235294117652</v>
      </c>
      <c r="AB52" s="2584">
        <f>16/AB51*100</f>
        <v>43.243243243243242</v>
      </c>
      <c r="AC52" s="2584">
        <f>25/AC51*100</f>
        <v>54.347826086956516</v>
      </c>
      <c r="AD52" s="2584">
        <f>21/AD51*100</f>
        <v>60</v>
      </c>
      <c r="AE52" s="2584">
        <f>13/AE51*100</f>
        <v>92.857142857142861</v>
      </c>
      <c r="AF52" s="2584">
        <f>20/AF51*100</f>
        <v>100</v>
      </c>
      <c r="AG52" s="2584">
        <f>19/AG51*100</f>
        <v>82.608695652173907</v>
      </c>
      <c r="AH52" s="2584">
        <f>11/AH51*100</f>
        <v>50</v>
      </c>
      <c r="AI52" s="2584">
        <f>26/AI51*100</f>
        <v>42.622950819672127</v>
      </c>
      <c r="AJ52" s="2584">
        <f>280/AJ51*100</f>
        <v>64.073226544622429</v>
      </c>
      <c r="AK52" s="2607">
        <f>27/AK51*100</f>
        <v>67.5</v>
      </c>
      <c r="AL52" s="2607">
        <f>15/AL51*100</f>
        <v>60</v>
      </c>
      <c r="AM52" s="2607">
        <f>20/AM51*100</f>
        <v>76.923076923076934</v>
      </c>
      <c r="AN52" s="2607">
        <f>11/AN51*100</f>
        <v>52.380952380952387</v>
      </c>
      <c r="AO52" s="2607">
        <f>23/AO51*100</f>
        <v>62.162162162162161</v>
      </c>
      <c r="AP52" s="2607">
        <f>13/AP51*100</f>
        <v>72.222222222222214</v>
      </c>
      <c r="AQ52" s="2607">
        <f>21/AQ51*100</f>
        <v>56.756756756756758</v>
      </c>
      <c r="AR52" s="2607">
        <f>27/AR51*100</f>
        <v>58.695652173913047</v>
      </c>
      <c r="AS52" s="2607">
        <f>24/AS51*100</f>
        <v>68.571428571428569</v>
      </c>
      <c r="AT52" s="2607">
        <f>9/AT51*100</f>
        <v>60</v>
      </c>
      <c r="AU52" s="2607">
        <f>16/AU51*100</f>
        <v>80</v>
      </c>
      <c r="AV52" s="2607">
        <f>24/AV51*100</f>
        <v>88.888888888888886</v>
      </c>
      <c r="AW52" s="2607">
        <f>15/AW51*100</f>
        <v>65.217391304347828</v>
      </c>
      <c r="AX52" s="2607">
        <f>35/AX51*100</f>
        <v>52.238805970149251</v>
      </c>
      <c r="AY52" s="2607">
        <f>332/422*100</f>
        <v>78.672985781990519</v>
      </c>
      <c r="AZ52" s="2602">
        <f>332/422*100</f>
        <v>78.672985781990519</v>
      </c>
      <c r="BA52" s="2586">
        <f>325/BA51*100</f>
        <v>79.268292682926827</v>
      </c>
      <c r="BB52" s="2586">
        <f>32/BB51*100</f>
        <v>82.051282051282044</v>
      </c>
      <c r="BC52" s="2586">
        <f>21/BC51*100</f>
        <v>87.5</v>
      </c>
      <c r="BD52" s="2586">
        <f>20/BD51*100</f>
        <v>80</v>
      </c>
      <c r="BE52" s="2586">
        <f>13/BE51*100</f>
        <v>68.421052631578945</v>
      </c>
      <c r="BF52" s="2586">
        <f>25/BF51*100</f>
        <v>75.757575757575751</v>
      </c>
      <c r="BG52" s="2586">
        <f>12/BG51*100</f>
        <v>70.588235294117652</v>
      </c>
      <c r="BH52" s="2586">
        <f>30/BH51*100</f>
        <v>81.081081081081081</v>
      </c>
      <c r="BI52" s="2586">
        <f>34/BI51*100</f>
        <v>75.555555555555557</v>
      </c>
      <c r="BJ52" s="2586">
        <f>29/BJ51*100</f>
        <v>87.878787878787875</v>
      </c>
      <c r="BK52" s="2586">
        <f>14/BK51*100</f>
        <v>93.333333333333329</v>
      </c>
      <c r="BL52" s="2586">
        <f>20/BL51*100</f>
        <v>100</v>
      </c>
      <c r="BM52" s="2586">
        <f>19/BM51*100</f>
        <v>95</v>
      </c>
      <c r="BN52" s="2586">
        <f>17/BN51*100</f>
        <v>70.833333333333343</v>
      </c>
      <c r="BO52" s="2586">
        <f t="shared" ref="BO52" si="62">39/BO51*100</f>
        <v>66.101694915254242</v>
      </c>
      <c r="BP52" s="2586">
        <f>333/BP51*100</f>
        <v>79.665071770334933</v>
      </c>
      <c r="BQ52" s="3002">
        <f>341/BQ51*100</f>
        <v>85.037406483790519</v>
      </c>
      <c r="BR52" s="3004">
        <f>341/BR51*100</f>
        <v>85.037406483790519</v>
      </c>
      <c r="BS52" s="2586">
        <f>333/BS51*100</f>
        <v>79.665071770334933</v>
      </c>
      <c r="BT52" s="3010">
        <f t="shared" si="10"/>
        <v>108.08971547036023</v>
      </c>
      <c r="BU52" s="3010">
        <f t="shared" si="11"/>
        <v>106.74365138205536</v>
      </c>
      <c r="BV52" s="3010">
        <f t="shared" si="12"/>
        <v>100</v>
      </c>
      <c r="BW52" s="2815">
        <f>341/BW51*100</f>
        <v>85.894206549118394</v>
      </c>
      <c r="BX52" s="2586">
        <f>36/BX51*100</f>
        <v>92.307692307692307</v>
      </c>
      <c r="BY52" s="2586">
        <f>20/BY51*100</f>
        <v>86.956521739130437</v>
      </c>
      <c r="BZ52" s="2586">
        <f>23/BZ51*100</f>
        <v>92</v>
      </c>
      <c r="CA52" s="2586">
        <f>12/CA51*100</f>
        <v>63.157894736842103</v>
      </c>
      <c r="CB52" s="2586">
        <f>26/CB51*100</f>
        <v>81.25</v>
      </c>
      <c r="CC52" s="2586">
        <f>13/CC51*100</f>
        <v>86.666666666666671</v>
      </c>
      <c r="CD52" s="2586">
        <f>30/CD51*100</f>
        <v>81.081081081081081</v>
      </c>
      <c r="CE52" s="2586">
        <f>35/CE51*100</f>
        <v>85.365853658536579</v>
      </c>
      <c r="CF52" s="2586">
        <f>29/CF51*100</f>
        <v>96.666666666666671</v>
      </c>
      <c r="CG52" s="2586">
        <f>13/CG51*100</f>
        <v>86.666666666666671</v>
      </c>
      <c r="CH52" s="2586">
        <f>18/CH51*100</f>
        <v>100</v>
      </c>
      <c r="CI52" s="2586">
        <f>17/CI51*100</f>
        <v>100</v>
      </c>
      <c r="CJ52" s="2586">
        <f>19/CJ51*100</f>
        <v>90.476190476190482</v>
      </c>
      <c r="CK52" s="2586">
        <f>50/CK51*100</f>
        <v>76.923076923076934</v>
      </c>
      <c r="CL52" s="2586"/>
      <c r="CM52" s="2586">
        <f>32/CM51*100</f>
        <v>82.051282051282044</v>
      </c>
      <c r="CN52" s="2586">
        <f>22/CN51*100</f>
        <v>88</v>
      </c>
      <c r="CO52" s="2586">
        <f>20/CO51*100</f>
        <v>80</v>
      </c>
      <c r="CP52" s="2586">
        <f>16/CP51*100</f>
        <v>72.727272727272734</v>
      </c>
      <c r="CQ52" s="2586">
        <f>25/CQ51*100</f>
        <v>75.757575757575751</v>
      </c>
      <c r="CR52" s="2586">
        <f>12/CR51*100</f>
        <v>70.588235294117652</v>
      </c>
      <c r="CS52" s="2586">
        <f>32/CS51*100</f>
        <v>82.051282051282044</v>
      </c>
      <c r="CT52" s="2586">
        <f>34/CT51*100</f>
        <v>75.555555555555557</v>
      </c>
      <c r="CU52" s="2586">
        <f>29/CU51*100</f>
        <v>87.878787878787875</v>
      </c>
      <c r="CV52" s="2586">
        <f>14/CV51*100</f>
        <v>93.333333333333329</v>
      </c>
      <c r="CW52" s="2586">
        <f>20/CW51*100</f>
        <v>100</v>
      </c>
      <c r="CX52" s="2586">
        <f>19/CX51*100</f>
        <v>95</v>
      </c>
      <c r="CY52" s="2586">
        <f>17/CY51*100</f>
        <v>70.833333333333343</v>
      </c>
      <c r="CZ52" s="2586">
        <f>41/CZ51*100</f>
        <v>67.213114754098356</v>
      </c>
      <c r="DA52" s="1902">
        <f t="shared" si="15"/>
        <v>134.66059359388774</v>
      </c>
      <c r="DB52" s="1902">
        <f t="shared" si="16"/>
        <v>123.71515679442507</v>
      </c>
      <c r="DC52" s="1902">
        <f t="shared" si="17"/>
        <v>100.50055207949946</v>
      </c>
      <c r="DD52" s="2603"/>
      <c r="DE52" s="2587"/>
      <c r="DF52" s="1364"/>
    </row>
    <row r="53" spans="1:110" s="1147" customFormat="1" ht="20.100000000000001" customHeight="1">
      <c r="A53" s="2588"/>
      <c r="B53" s="2589" t="s">
        <v>438</v>
      </c>
      <c r="C53" s="2590" t="s">
        <v>49</v>
      </c>
      <c r="D53" s="2591">
        <f>SUM(E53:R53)</f>
        <v>274</v>
      </c>
      <c r="E53" s="2604">
        <v>26</v>
      </c>
      <c r="F53" s="2604">
        <v>18</v>
      </c>
      <c r="G53" s="2604">
        <v>20</v>
      </c>
      <c r="H53" s="2604">
        <v>10</v>
      </c>
      <c r="I53" s="2604">
        <v>16</v>
      </c>
      <c r="J53" s="2604">
        <v>18</v>
      </c>
      <c r="K53" s="2604">
        <v>21</v>
      </c>
      <c r="L53" s="2604">
        <v>18</v>
      </c>
      <c r="M53" s="2604">
        <v>19</v>
      </c>
      <c r="N53" s="2604">
        <v>16</v>
      </c>
      <c r="O53" s="2604">
        <v>19</v>
      </c>
      <c r="P53" s="2604">
        <v>19</v>
      </c>
      <c r="Q53" s="2604">
        <v>16</v>
      </c>
      <c r="R53" s="2604">
        <v>38</v>
      </c>
      <c r="S53" s="1022">
        <v>216</v>
      </c>
      <c r="T53" s="2593">
        <v>207</v>
      </c>
      <c r="U53" s="2593">
        <f>SUM(V53:AI53)</f>
        <v>221</v>
      </c>
      <c r="V53" s="2594">
        <v>20</v>
      </c>
      <c r="W53" s="2594">
        <v>16</v>
      </c>
      <c r="X53" s="2594">
        <v>17</v>
      </c>
      <c r="Y53" s="2594">
        <v>8</v>
      </c>
      <c r="Z53" s="2594">
        <v>12</v>
      </c>
      <c r="AA53" s="2594">
        <v>13</v>
      </c>
      <c r="AB53" s="2594">
        <v>14</v>
      </c>
      <c r="AC53" s="2594">
        <v>20</v>
      </c>
      <c r="AD53" s="2594">
        <v>14</v>
      </c>
      <c r="AE53" s="2594">
        <v>14</v>
      </c>
      <c r="AF53" s="2594">
        <v>16</v>
      </c>
      <c r="AG53" s="2594">
        <v>15</v>
      </c>
      <c r="AH53" s="2594">
        <v>13</v>
      </c>
      <c r="AI53" s="2594">
        <v>29</v>
      </c>
      <c r="AJ53" s="2595">
        <f>SUM(AK53:AX53)</f>
        <v>254</v>
      </c>
      <c r="AK53" s="2596">
        <v>23</v>
      </c>
      <c r="AL53" s="2596">
        <v>16</v>
      </c>
      <c r="AM53" s="2596">
        <v>18</v>
      </c>
      <c r="AN53" s="2596">
        <v>9</v>
      </c>
      <c r="AO53" s="2596">
        <v>13</v>
      </c>
      <c r="AP53" s="2596">
        <v>13</v>
      </c>
      <c r="AQ53" s="2596">
        <v>19</v>
      </c>
      <c r="AR53" s="2596">
        <v>24</v>
      </c>
      <c r="AS53" s="2596">
        <v>19</v>
      </c>
      <c r="AT53" s="2596">
        <v>16</v>
      </c>
      <c r="AU53" s="2596">
        <v>17</v>
      </c>
      <c r="AV53" s="2596">
        <v>15</v>
      </c>
      <c r="AW53" s="2596">
        <v>15</v>
      </c>
      <c r="AX53" s="2596">
        <v>37</v>
      </c>
      <c r="AY53" s="2596">
        <v>207</v>
      </c>
      <c r="AZ53" s="2594">
        <v>207</v>
      </c>
      <c r="BA53" s="2531">
        <f t="shared" ref="BA53" si="63">SUM(BB53:BO53)</f>
        <v>209</v>
      </c>
      <c r="BB53" s="2596">
        <v>19</v>
      </c>
      <c r="BC53" s="2596">
        <v>15</v>
      </c>
      <c r="BD53" s="2596">
        <v>16</v>
      </c>
      <c r="BE53" s="2596">
        <v>6</v>
      </c>
      <c r="BF53" s="2596">
        <v>10</v>
      </c>
      <c r="BG53" s="2596">
        <v>11</v>
      </c>
      <c r="BH53" s="2596">
        <v>16</v>
      </c>
      <c r="BI53" s="2596">
        <v>15</v>
      </c>
      <c r="BJ53" s="2596">
        <v>15</v>
      </c>
      <c r="BK53" s="2596">
        <v>13</v>
      </c>
      <c r="BL53" s="2596">
        <v>16</v>
      </c>
      <c r="BM53" s="2596">
        <v>14</v>
      </c>
      <c r="BN53" s="2596">
        <v>13</v>
      </c>
      <c r="BO53" s="2596">
        <v>30</v>
      </c>
      <c r="BP53" s="2531">
        <f t="shared" ref="BP53" si="64">SUM(CM53:CZ53)</f>
        <v>267</v>
      </c>
      <c r="BQ53" s="3003">
        <v>199</v>
      </c>
      <c r="BR53" s="3005">
        <v>199</v>
      </c>
      <c r="BS53" s="2531">
        <v>267</v>
      </c>
      <c r="BT53" s="3010">
        <f t="shared" si="10"/>
        <v>96.135265700483103</v>
      </c>
      <c r="BU53" s="3010">
        <f t="shared" si="11"/>
        <v>74.531835205992508</v>
      </c>
      <c r="BV53" s="3010">
        <f t="shared" si="12"/>
        <v>100</v>
      </c>
      <c r="BW53" s="2809">
        <f t="shared" si="56"/>
        <v>271</v>
      </c>
      <c r="BX53" s="2531">
        <v>25</v>
      </c>
      <c r="BY53" s="2531">
        <v>16</v>
      </c>
      <c r="BZ53" s="2531">
        <v>18</v>
      </c>
      <c r="CA53" s="2531">
        <v>12</v>
      </c>
      <c r="CB53" s="2531">
        <v>13</v>
      </c>
      <c r="CC53" s="2531">
        <v>14</v>
      </c>
      <c r="CD53" s="2531">
        <v>18</v>
      </c>
      <c r="CE53" s="2531">
        <v>25</v>
      </c>
      <c r="CF53" s="2531">
        <v>20</v>
      </c>
      <c r="CG53" s="2531">
        <v>12</v>
      </c>
      <c r="CH53" s="2531">
        <v>18</v>
      </c>
      <c r="CI53" s="2531">
        <v>18</v>
      </c>
      <c r="CJ53" s="2531">
        <v>15</v>
      </c>
      <c r="CK53" s="2531">
        <v>47</v>
      </c>
      <c r="CL53" s="2531"/>
      <c r="CM53" s="2596">
        <v>22</v>
      </c>
      <c r="CN53" s="2596">
        <v>18</v>
      </c>
      <c r="CO53" s="2596">
        <v>18</v>
      </c>
      <c r="CP53" s="2596">
        <v>9</v>
      </c>
      <c r="CQ53" s="2596">
        <v>15</v>
      </c>
      <c r="CR53" s="2596">
        <v>14</v>
      </c>
      <c r="CS53" s="2596">
        <v>22</v>
      </c>
      <c r="CT53" s="2596">
        <v>20</v>
      </c>
      <c r="CU53" s="2596">
        <v>17</v>
      </c>
      <c r="CV53" s="2596">
        <v>18</v>
      </c>
      <c r="CW53" s="2596">
        <v>19</v>
      </c>
      <c r="CX53" s="2596">
        <v>19</v>
      </c>
      <c r="CY53" s="2596">
        <v>16</v>
      </c>
      <c r="CZ53" s="2596">
        <v>40</v>
      </c>
      <c r="DA53" s="1838">
        <f t="shared" si="15"/>
        <v>94.57013574660634</v>
      </c>
      <c r="DB53" s="1838">
        <f t="shared" si="16"/>
        <v>82.283464566929126</v>
      </c>
      <c r="DC53" s="1838">
        <f t="shared" si="17"/>
        <v>127.75119617224881</v>
      </c>
      <c r="DD53" s="2597"/>
      <c r="DE53" s="2598"/>
      <c r="DF53" s="1362"/>
    </row>
    <row r="54" spans="1:110" s="1146" customFormat="1" ht="20.100000000000001" customHeight="1">
      <c r="A54" s="1883"/>
      <c r="B54" s="2578" t="s">
        <v>435</v>
      </c>
      <c r="C54" s="2579" t="s">
        <v>26</v>
      </c>
      <c r="D54" s="2599">
        <f>184*100/D53</f>
        <v>67.153284671532845</v>
      </c>
      <c r="E54" s="2605">
        <f>20*100/E53</f>
        <v>76.92307692307692</v>
      </c>
      <c r="F54" s="2605">
        <f>13*100/F53</f>
        <v>72.222222222222229</v>
      </c>
      <c r="G54" s="2605">
        <f>13*100/G53</f>
        <v>65</v>
      </c>
      <c r="H54" s="2605">
        <f>6*100/H53</f>
        <v>60</v>
      </c>
      <c r="I54" s="2605">
        <f>9*100/I53</f>
        <v>56.25</v>
      </c>
      <c r="J54" s="2605">
        <f>12*100/J53</f>
        <v>66.666666666666671</v>
      </c>
      <c r="K54" s="2605">
        <f>12*100/K53</f>
        <v>57.142857142857146</v>
      </c>
      <c r="L54" s="2605">
        <f>10*100/L53</f>
        <v>55.555555555555557</v>
      </c>
      <c r="M54" s="2605">
        <f>10*100/M53</f>
        <v>52.631578947368418</v>
      </c>
      <c r="N54" s="2605">
        <f>9*100/N53</f>
        <v>56.25</v>
      </c>
      <c r="O54" s="2605">
        <f>12*100/O53</f>
        <v>63.157894736842103</v>
      </c>
      <c r="P54" s="2605">
        <f>12*100/P53</f>
        <v>63.157894736842103</v>
      </c>
      <c r="Q54" s="2605">
        <f>10*100/Q53</f>
        <v>62.5</v>
      </c>
      <c r="R54" s="2605">
        <f>26*100/R53</f>
        <v>68.421052631578945</v>
      </c>
      <c r="S54" s="2606">
        <f>149/216*100</f>
        <v>68.981481481481481</v>
      </c>
      <c r="T54" s="2608">
        <f>155/207*100</f>
        <v>74.879227053140099</v>
      </c>
      <c r="U54" s="2584">
        <f>170/U53*100</f>
        <v>76.923076923076934</v>
      </c>
      <c r="V54" s="2584">
        <f>18/V53*100</f>
        <v>90</v>
      </c>
      <c r="W54" s="2584">
        <f>12/W53*100</f>
        <v>75</v>
      </c>
      <c r="X54" s="2584">
        <f>15/X53*100</f>
        <v>88.235294117647058</v>
      </c>
      <c r="Y54" s="2584">
        <f>4/Y53*100</f>
        <v>50</v>
      </c>
      <c r="Z54" s="2584">
        <f>8/Z53*100</f>
        <v>66.666666666666657</v>
      </c>
      <c r="AA54" s="2584">
        <f>11/AA53*100</f>
        <v>84.615384615384613</v>
      </c>
      <c r="AB54" s="2584">
        <f>10/AB53*100</f>
        <v>71.428571428571431</v>
      </c>
      <c r="AC54" s="2584">
        <f>13/AC53*100</f>
        <v>65</v>
      </c>
      <c r="AD54" s="2584">
        <f>8/AD53*100</f>
        <v>57.142857142857139</v>
      </c>
      <c r="AE54" s="2584">
        <f>10/AE53*100</f>
        <v>71.428571428571431</v>
      </c>
      <c r="AF54" s="2584">
        <f>14/AF53*100</f>
        <v>87.5</v>
      </c>
      <c r="AG54" s="2584">
        <f>14/AG53*100</f>
        <v>93.333333333333329</v>
      </c>
      <c r="AH54" s="2584">
        <f>10/AH53*100</f>
        <v>76.923076923076934</v>
      </c>
      <c r="AI54" s="2584">
        <f>23/AI53*100</f>
        <v>79.310344827586206</v>
      </c>
      <c r="AJ54" s="2584">
        <f>203/AJ53*100</f>
        <v>79.921259842519689</v>
      </c>
      <c r="AK54" s="2607">
        <f>19/AK53*100</f>
        <v>82.608695652173907</v>
      </c>
      <c r="AL54" s="2607">
        <f>12/AL53*100</f>
        <v>75</v>
      </c>
      <c r="AM54" s="2607">
        <f>14/AM53*100</f>
        <v>77.777777777777786</v>
      </c>
      <c r="AN54" s="2607">
        <f>5/AN53*100</f>
        <v>55.555555555555557</v>
      </c>
      <c r="AO54" s="2607">
        <f>8/AO53*100</f>
        <v>61.53846153846154</v>
      </c>
      <c r="AP54" s="2607">
        <f>11/AP53*100</f>
        <v>84.615384615384613</v>
      </c>
      <c r="AQ54" s="2607">
        <f>15/AQ53*100</f>
        <v>78.94736842105263</v>
      </c>
      <c r="AR54" s="2607">
        <f>20/AR53*100</f>
        <v>83.333333333333343</v>
      </c>
      <c r="AS54" s="2607">
        <f>13/AS53*100</f>
        <v>68.421052631578945</v>
      </c>
      <c r="AT54" s="2607">
        <f>11/AT53*100</f>
        <v>68.75</v>
      </c>
      <c r="AU54" s="2607">
        <f>14/AU53*100</f>
        <v>82.35294117647058</v>
      </c>
      <c r="AV54" s="2607">
        <f>14/AV53*100</f>
        <v>93.333333333333329</v>
      </c>
      <c r="AW54" s="2607">
        <f>12/AW53*100</f>
        <v>80</v>
      </c>
      <c r="AX54" s="2607">
        <f>35/AX53*100</f>
        <v>94.594594594594597</v>
      </c>
      <c r="AY54" s="2607">
        <f>181/207*100</f>
        <v>87.439613526570042</v>
      </c>
      <c r="AZ54" s="2602">
        <f>181/207*100</f>
        <v>87.439613526570042</v>
      </c>
      <c r="BA54" s="2586">
        <f>186/BA53*100</f>
        <v>88.995215311004785</v>
      </c>
      <c r="BB54" s="2586">
        <f>18/BB53*100</f>
        <v>94.73684210526315</v>
      </c>
      <c r="BC54" s="2586">
        <f>14/BC53*100</f>
        <v>93.333333333333329</v>
      </c>
      <c r="BD54" s="2586">
        <f>15/BD53*100</f>
        <v>93.75</v>
      </c>
      <c r="BE54" s="2586">
        <f>4/BE53*100</f>
        <v>66.666666666666657</v>
      </c>
      <c r="BF54" s="2586">
        <f>6/BF53*100</f>
        <v>60</v>
      </c>
      <c r="BG54" s="2586">
        <f>11/BG53*100</f>
        <v>100</v>
      </c>
      <c r="BH54" s="2586">
        <f>14/BH53*100</f>
        <v>87.5</v>
      </c>
      <c r="BI54" s="2586">
        <f>12/BI53*100</f>
        <v>80</v>
      </c>
      <c r="BJ54" s="2586">
        <f>14/BJ53*100</f>
        <v>93.333333333333329</v>
      </c>
      <c r="BK54" s="2586">
        <f>13/BK53*100</f>
        <v>100</v>
      </c>
      <c r="BL54" s="2586">
        <f>15/BL53*100</f>
        <v>93.75</v>
      </c>
      <c r="BM54" s="2586">
        <f>13/BM53*100</f>
        <v>92.857142857142861</v>
      </c>
      <c r="BN54" s="2586">
        <f>10/BN53*100</f>
        <v>76.923076923076934</v>
      </c>
      <c r="BO54" s="2586">
        <f>27/BO53*100</f>
        <v>90</v>
      </c>
      <c r="BP54" s="2586">
        <f>244/BP53*100</f>
        <v>91.385767790262179</v>
      </c>
      <c r="BQ54" s="3002">
        <f>182/BQ53*100</f>
        <v>91.457286432160799</v>
      </c>
      <c r="BR54" s="3004">
        <f>182/BR53*100</f>
        <v>91.457286432160799</v>
      </c>
      <c r="BS54" s="2586">
        <f>244/BS53*100</f>
        <v>91.385767790262179</v>
      </c>
      <c r="BT54" s="3010">
        <f t="shared" si="10"/>
        <v>104.59479719037175</v>
      </c>
      <c r="BU54" s="3010">
        <f t="shared" si="11"/>
        <v>100.07826015322513</v>
      </c>
      <c r="BV54" s="3010">
        <f t="shared" si="12"/>
        <v>100</v>
      </c>
      <c r="BW54" s="2815">
        <f>254/BW53*100</f>
        <v>93.726937269372684</v>
      </c>
      <c r="BX54" s="2586">
        <f>24/BX53*100</f>
        <v>96</v>
      </c>
      <c r="BY54" s="2586">
        <f>15/BY53*100</f>
        <v>93.75</v>
      </c>
      <c r="BZ54" s="2586">
        <f>17/BZ53*100</f>
        <v>94.444444444444443</v>
      </c>
      <c r="CA54" s="2586">
        <f>12/CA53*100</f>
        <v>100</v>
      </c>
      <c r="CB54" s="2586">
        <f>10/CB53*100</f>
        <v>76.923076923076934</v>
      </c>
      <c r="CC54" s="2586">
        <f>14/CC53*100</f>
        <v>100</v>
      </c>
      <c r="CD54" s="2586">
        <f>16/CD53*100</f>
        <v>88.888888888888886</v>
      </c>
      <c r="CE54" s="2586">
        <f>23/CE53*100</f>
        <v>92</v>
      </c>
      <c r="CF54" s="2586">
        <f>19/CF53*100</f>
        <v>95</v>
      </c>
      <c r="CG54" s="2586">
        <f>12/CG53*100</f>
        <v>100</v>
      </c>
      <c r="CH54" s="2586">
        <f>18/CH53*100</f>
        <v>100</v>
      </c>
      <c r="CI54" s="2586">
        <f>17/CI53*100</f>
        <v>94.444444444444443</v>
      </c>
      <c r="CJ54" s="2586">
        <f>13/CJ53*100</f>
        <v>86.666666666666671</v>
      </c>
      <c r="CK54" s="2586">
        <f>44/CK53*100</f>
        <v>93.61702127659575</v>
      </c>
      <c r="CL54" s="2586"/>
      <c r="CM54" s="2586">
        <f>21/CM53*100</f>
        <v>95.454545454545453</v>
      </c>
      <c r="CN54" s="2586">
        <f>17/CN53*100</f>
        <v>94.444444444444443</v>
      </c>
      <c r="CO54" s="2586">
        <f>17/CO53*100</f>
        <v>94.444444444444443</v>
      </c>
      <c r="CP54" s="2586">
        <f>7/CP53*100</f>
        <v>77.777777777777786</v>
      </c>
      <c r="CQ54" s="2586">
        <f>11/CQ53*100</f>
        <v>73.333333333333329</v>
      </c>
      <c r="CR54" s="2586">
        <f>14/CR53*100</f>
        <v>100</v>
      </c>
      <c r="CS54" s="2586">
        <f>20/CS53*100</f>
        <v>90.909090909090907</v>
      </c>
      <c r="CT54" s="2586">
        <f>17/CT53*100</f>
        <v>85</v>
      </c>
      <c r="CU54" s="2586">
        <f>16/CU53*100</f>
        <v>94.117647058823522</v>
      </c>
      <c r="CV54" s="2536">
        <f>18/CV53*100</f>
        <v>100</v>
      </c>
      <c r="CW54" s="2586">
        <f>18/CW53*100</f>
        <v>94.73684210526315</v>
      </c>
      <c r="CX54" s="2586">
        <f>18/CX53*100</f>
        <v>94.73684210526315</v>
      </c>
      <c r="CY54" s="2586">
        <f>13/CY53*100</f>
        <v>81.25</v>
      </c>
      <c r="CZ54" s="2586">
        <f>37/CZ53*100</f>
        <v>92.5</v>
      </c>
      <c r="DA54" s="1902">
        <f t="shared" si="15"/>
        <v>115.6937799043062</v>
      </c>
      <c r="DB54" s="1902">
        <f t="shared" si="16"/>
        <v>111.35361915761189</v>
      </c>
      <c r="DC54" s="1902">
        <f t="shared" si="17"/>
        <v>102.68615843099353</v>
      </c>
      <c r="DD54" s="2603"/>
      <c r="DE54" s="2587"/>
      <c r="DF54" s="1364"/>
    </row>
    <row r="55" spans="1:110" s="1147" customFormat="1" ht="20.100000000000001" customHeight="1">
      <c r="A55" s="2588"/>
      <c r="B55" s="2589" t="s">
        <v>439</v>
      </c>
      <c r="C55" s="2590" t="s">
        <v>49</v>
      </c>
      <c r="D55" s="2609">
        <f>SUM(E55:R55)</f>
        <v>80</v>
      </c>
      <c r="E55" s="2604">
        <v>55</v>
      </c>
      <c r="F55" s="2604"/>
      <c r="G55" s="2604"/>
      <c r="H55" s="2604"/>
      <c r="I55" s="2604"/>
      <c r="J55" s="2604"/>
      <c r="K55" s="2604"/>
      <c r="L55" s="2604"/>
      <c r="M55" s="2604"/>
      <c r="N55" s="2604"/>
      <c r="O55" s="2604">
        <v>25</v>
      </c>
      <c r="P55" s="2604"/>
      <c r="Q55" s="2604"/>
      <c r="R55" s="2604"/>
      <c r="S55" s="1022">
        <v>62</v>
      </c>
      <c r="T55" s="2592">
        <v>57</v>
      </c>
      <c r="U55" s="2593">
        <f>SUM(V55:AI55)</f>
        <v>61</v>
      </c>
      <c r="V55" s="2594">
        <v>37</v>
      </c>
      <c r="W55" s="2594"/>
      <c r="X55" s="2594"/>
      <c r="Y55" s="2594"/>
      <c r="Z55" s="2594"/>
      <c r="AA55" s="2594"/>
      <c r="AB55" s="2594"/>
      <c r="AC55" s="2594"/>
      <c r="AD55" s="2594"/>
      <c r="AE55" s="2594"/>
      <c r="AF55" s="2594">
        <v>24</v>
      </c>
      <c r="AG55" s="2594"/>
      <c r="AH55" s="2594"/>
      <c r="AI55" s="2594"/>
      <c r="AJ55" s="2595">
        <f>SUM(AK55:AX55)</f>
        <v>67</v>
      </c>
      <c r="AK55" s="2596">
        <v>42</v>
      </c>
      <c r="AL55" s="2596"/>
      <c r="AM55" s="2596"/>
      <c r="AN55" s="2596"/>
      <c r="AO55" s="2596"/>
      <c r="AP55" s="2596"/>
      <c r="AQ55" s="2596"/>
      <c r="AR55" s="2596"/>
      <c r="AS55" s="2596"/>
      <c r="AT55" s="2596"/>
      <c r="AU55" s="2596">
        <v>25</v>
      </c>
      <c r="AV55" s="2596"/>
      <c r="AW55" s="2596"/>
      <c r="AX55" s="2596"/>
      <c r="AY55" s="2596">
        <v>57</v>
      </c>
      <c r="AZ55" s="2594">
        <v>57</v>
      </c>
      <c r="BA55" s="2531">
        <f t="shared" ref="BA55" si="65">SUM(BB55:BO55)</f>
        <v>57</v>
      </c>
      <c r="BB55" s="2596">
        <v>33</v>
      </c>
      <c r="BC55" s="2596"/>
      <c r="BD55" s="2596"/>
      <c r="BE55" s="2596"/>
      <c r="BF55" s="2596"/>
      <c r="BG55" s="2596"/>
      <c r="BH55" s="2596"/>
      <c r="BI55" s="2596"/>
      <c r="BJ55" s="2596"/>
      <c r="BK55" s="2596"/>
      <c r="BL55" s="2596">
        <v>24</v>
      </c>
      <c r="BM55" s="2596"/>
      <c r="BN55" s="2596"/>
      <c r="BO55" s="2596"/>
      <c r="BP55" s="2531">
        <f t="shared" ref="BP55" si="66">SUM(CM55:CZ55)</f>
        <v>55</v>
      </c>
      <c r="BQ55" s="3003">
        <v>60</v>
      </c>
      <c r="BR55" s="3005">
        <v>60</v>
      </c>
      <c r="BS55" s="2531">
        <v>55</v>
      </c>
      <c r="BT55" s="3010">
        <f t="shared" si="10"/>
        <v>105.26315789473685</v>
      </c>
      <c r="BU55" s="3010">
        <f t="shared" si="11"/>
        <v>109.09090909090908</v>
      </c>
      <c r="BV55" s="3010">
        <f t="shared" si="12"/>
        <v>99.999999999999986</v>
      </c>
      <c r="BW55" s="2809">
        <f t="shared" si="56"/>
        <v>60</v>
      </c>
      <c r="BX55" s="2531">
        <v>37</v>
      </c>
      <c r="BY55" s="2531"/>
      <c r="BZ55" s="2531"/>
      <c r="CA55" s="2531"/>
      <c r="CB55" s="2531"/>
      <c r="CC55" s="2531"/>
      <c r="CD55" s="2531"/>
      <c r="CE55" s="2531"/>
      <c r="CF55" s="2531"/>
      <c r="CG55" s="2531"/>
      <c r="CH55" s="2531">
        <v>23</v>
      </c>
      <c r="CI55" s="2531"/>
      <c r="CJ55" s="2531"/>
      <c r="CK55" s="2531"/>
      <c r="CL55" s="2531"/>
      <c r="CM55" s="2596">
        <v>33</v>
      </c>
      <c r="CN55" s="2596"/>
      <c r="CO55" s="2596"/>
      <c r="CP55" s="2596"/>
      <c r="CQ55" s="2596"/>
      <c r="CR55" s="2596"/>
      <c r="CS55" s="2596"/>
      <c r="CT55" s="2596"/>
      <c r="CU55" s="2596"/>
      <c r="CV55" s="2596"/>
      <c r="CW55" s="2596">
        <v>22</v>
      </c>
      <c r="CX55" s="2596"/>
      <c r="CY55" s="2596"/>
      <c r="CZ55" s="2596"/>
      <c r="DA55" s="1838">
        <f t="shared" si="15"/>
        <v>93.442622950819668</v>
      </c>
      <c r="DB55" s="1838">
        <f t="shared" si="16"/>
        <v>85.074626865671632</v>
      </c>
      <c r="DC55" s="1838">
        <f t="shared" si="17"/>
        <v>96.491228070175453</v>
      </c>
      <c r="DD55" s="2597"/>
      <c r="DE55" s="2598"/>
      <c r="DF55" s="1365"/>
    </row>
    <row r="56" spans="1:110" s="1146" customFormat="1" ht="20.100000000000001" customHeight="1">
      <c r="A56" s="1883"/>
      <c r="B56" s="2578" t="s">
        <v>435</v>
      </c>
      <c r="C56" s="2579" t="s">
        <v>26</v>
      </c>
      <c r="D56" s="2599">
        <f>73*100/D55</f>
        <v>91.25</v>
      </c>
      <c r="E56" s="2610">
        <f>48*100/E55</f>
        <v>87.272727272727266</v>
      </c>
      <c r="F56" s="2611"/>
      <c r="G56" s="2611"/>
      <c r="H56" s="2611"/>
      <c r="I56" s="2611"/>
      <c r="J56" s="2611"/>
      <c r="K56" s="2611"/>
      <c r="L56" s="2611"/>
      <c r="M56" s="2611"/>
      <c r="N56" s="2611"/>
      <c r="O56" s="2612">
        <f>25*100/O55</f>
        <v>100</v>
      </c>
      <c r="P56" s="2611"/>
      <c r="Q56" s="2611"/>
      <c r="R56" s="2611"/>
      <c r="S56" s="2613">
        <v>100</v>
      </c>
      <c r="T56" s="2592">
        <v>100</v>
      </c>
      <c r="U56" s="2584">
        <f>61/U55*100</f>
        <v>100</v>
      </c>
      <c r="V56" s="2584">
        <f>37/V55*100</f>
        <v>100</v>
      </c>
      <c r="W56" s="2614"/>
      <c r="X56" s="2614"/>
      <c r="Y56" s="2614"/>
      <c r="Z56" s="2614"/>
      <c r="AA56" s="2614"/>
      <c r="AB56" s="2614"/>
      <c r="AC56" s="2614"/>
      <c r="AD56" s="2614"/>
      <c r="AE56" s="2614"/>
      <c r="AF56" s="2584">
        <f>24/AF55*100</f>
        <v>100</v>
      </c>
      <c r="AG56" s="2614"/>
      <c r="AH56" s="2614"/>
      <c r="AI56" s="2614"/>
      <c r="AJ56" s="2595">
        <f>67/AJ55*100</f>
        <v>100</v>
      </c>
      <c r="AK56" s="1861">
        <f>42/AK55*100</f>
        <v>100</v>
      </c>
      <c r="AL56" s="2615"/>
      <c r="AM56" s="2615"/>
      <c r="AN56" s="2615"/>
      <c r="AO56" s="2615"/>
      <c r="AP56" s="2615"/>
      <c r="AQ56" s="2615"/>
      <c r="AR56" s="2615"/>
      <c r="AS56" s="2615"/>
      <c r="AT56" s="2615"/>
      <c r="AU56" s="2616">
        <f>25/25*100</f>
        <v>100</v>
      </c>
      <c r="AV56" s="2615"/>
      <c r="AW56" s="2615"/>
      <c r="AX56" s="2615"/>
      <c r="AY56" s="2595">
        <f>57/57*100</f>
        <v>100</v>
      </c>
      <c r="AZ56" s="2595">
        <f>57/57*100</f>
        <v>100</v>
      </c>
      <c r="BA56" s="2586">
        <f>57/BA55*100</f>
        <v>100</v>
      </c>
      <c r="BB56" s="2586">
        <f>33/BB55*100</f>
        <v>100</v>
      </c>
      <c r="BC56" s="2615"/>
      <c r="BD56" s="2615"/>
      <c r="BE56" s="2615"/>
      <c r="BF56" s="2615"/>
      <c r="BG56" s="2615"/>
      <c r="BH56" s="2615"/>
      <c r="BI56" s="2615"/>
      <c r="BJ56" s="2615"/>
      <c r="BK56" s="2615"/>
      <c r="BL56" s="2586">
        <f>24/BL55*100</f>
        <v>100</v>
      </c>
      <c r="BM56" s="2615"/>
      <c r="BN56" s="2615"/>
      <c r="BO56" s="2615"/>
      <c r="BP56" s="2586">
        <f>55/BP55*100</f>
        <v>100</v>
      </c>
      <c r="BQ56" s="3003">
        <v>100</v>
      </c>
      <c r="BR56" s="3005">
        <v>100</v>
      </c>
      <c r="BS56" s="2586">
        <v>100</v>
      </c>
      <c r="BT56" s="3010">
        <f t="shared" si="10"/>
        <v>100</v>
      </c>
      <c r="BU56" s="3010">
        <f t="shared" si="11"/>
        <v>100</v>
      </c>
      <c r="BV56" s="3010">
        <f t="shared" si="12"/>
        <v>100</v>
      </c>
      <c r="BW56" s="2815">
        <f>60/BW55*100</f>
        <v>100</v>
      </c>
      <c r="BX56" s="2586">
        <f>37/BX55*100</f>
        <v>100</v>
      </c>
      <c r="BY56" s="2586"/>
      <c r="BZ56" s="2586"/>
      <c r="CA56" s="2586"/>
      <c r="CB56" s="2586"/>
      <c r="CC56" s="2586"/>
      <c r="CD56" s="2586"/>
      <c r="CE56" s="2586"/>
      <c r="CF56" s="2586"/>
      <c r="CG56" s="2586"/>
      <c r="CH56" s="2586">
        <f>37/CH55*100</f>
        <v>160.86956521739131</v>
      </c>
      <c r="CI56" s="2586"/>
      <c r="CJ56" s="2586"/>
      <c r="CK56" s="2586"/>
      <c r="CL56" s="2586"/>
      <c r="CM56" s="2586">
        <f>33/CM55*100</f>
        <v>100</v>
      </c>
      <c r="CN56" s="2615"/>
      <c r="CO56" s="2615"/>
      <c r="CP56" s="2615"/>
      <c r="CQ56" s="2615"/>
      <c r="CR56" s="2615"/>
      <c r="CS56" s="2615"/>
      <c r="CT56" s="2615"/>
      <c r="CU56" s="2615"/>
      <c r="CV56" s="2615"/>
      <c r="CW56" s="2586">
        <f>22/CW55*100</f>
        <v>100</v>
      </c>
      <c r="CX56" s="2615"/>
      <c r="CY56" s="2615"/>
      <c r="CZ56" s="2615"/>
      <c r="DA56" s="1902">
        <f t="shared" si="15"/>
        <v>100</v>
      </c>
      <c r="DB56" s="1902">
        <f t="shared" si="16"/>
        <v>100</v>
      </c>
      <c r="DC56" s="1902">
        <f t="shared" si="17"/>
        <v>100</v>
      </c>
      <c r="DD56" s="2617"/>
      <c r="DE56" s="2587"/>
      <c r="DF56" s="1364"/>
    </row>
    <row r="57" spans="1:110" s="1148" customFormat="1" ht="20.100000000000001" customHeight="1">
      <c r="A57" s="2588"/>
      <c r="B57" s="2589" t="s">
        <v>440</v>
      </c>
      <c r="C57" s="2590" t="s">
        <v>49</v>
      </c>
      <c r="D57" s="2591">
        <f>SUM(E57:R57)</f>
        <v>7</v>
      </c>
      <c r="E57" s="2604">
        <v>7</v>
      </c>
      <c r="F57" s="2604"/>
      <c r="G57" s="2604"/>
      <c r="H57" s="2604"/>
      <c r="I57" s="2604"/>
      <c r="J57" s="2604"/>
      <c r="K57" s="2604"/>
      <c r="L57" s="2604"/>
      <c r="M57" s="2604"/>
      <c r="N57" s="2604"/>
      <c r="O57" s="2604"/>
      <c r="P57" s="2604"/>
      <c r="Q57" s="2604"/>
      <c r="R57" s="2604"/>
      <c r="S57" s="1022">
        <v>6</v>
      </c>
      <c r="T57" s="2592">
        <v>7</v>
      </c>
      <c r="U57" s="2593">
        <f>SUM(V57:AI57)</f>
        <v>9</v>
      </c>
      <c r="V57" s="2594">
        <v>9</v>
      </c>
      <c r="W57" s="2594"/>
      <c r="X57" s="2594"/>
      <c r="Y57" s="2594"/>
      <c r="Z57" s="2594"/>
      <c r="AA57" s="2594"/>
      <c r="AB57" s="2594"/>
      <c r="AC57" s="2594"/>
      <c r="AD57" s="2594"/>
      <c r="AE57" s="2594"/>
      <c r="AF57" s="2594"/>
      <c r="AG57" s="2594"/>
      <c r="AH57" s="2594"/>
      <c r="AI57" s="2594"/>
      <c r="AJ57" s="2595">
        <f>SUM(AK57:AX57)</f>
        <v>7</v>
      </c>
      <c r="AK57" s="2596">
        <v>7</v>
      </c>
      <c r="AL57" s="2596"/>
      <c r="AM57" s="2596"/>
      <c r="AN57" s="2596"/>
      <c r="AO57" s="2596"/>
      <c r="AP57" s="2596"/>
      <c r="AQ57" s="2596"/>
      <c r="AR57" s="2596"/>
      <c r="AS57" s="2596"/>
      <c r="AT57" s="2596"/>
      <c r="AU57" s="2596"/>
      <c r="AV57" s="2596"/>
      <c r="AW57" s="2596"/>
      <c r="AX57" s="2596"/>
      <c r="AY57" s="2596">
        <v>8</v>
      </c>
      <c r="AZ57" s="2594">
        <v>8</v>
      </c>
      <c r="BA57" s="2531">
        <f t="shared" ref="BA57" si="67">SUM(BB57:BO57)</f>
        <v>8</v>
      </c>
      <c r="BB57" s="2596">
        <v>8</v>
      </c>
      <c r="BC57" s="2596"/>
      <c r="BD57" s="2596"/>
      <c r="BE57" s="2596"/>
      <c r="BF57" s="2596"/>
      <c r="BG57" s="2596"/>
      <c r="BH57" s="2596"/>
      <c r="BI57" s="2596"/>
      <c r="BJ57" s="2596"/>
      <c r="BK57" s="2596"/>
      <c r="BL57" s="2596"/>
      <c r="BM57" s="2596"/>
      <c r="BN57" s="2596"/>
      <c r="BO57" s="2596"/>
      <c r="BP57" s="2531">
        <f t="shared" ref="BP57" si="68">SUM(CM57:CZ57)</f>
        <v>12</v>
      </c>
      <c r="BQ57" s="3003">
        <v>7</v>
      </c>
      <c r="BR57" s="3005">
        <v>7</v>
      </c>
      <c r="BS57" s="2531">
        <v>12</v>
      </c>
      <c r="BT57" s="3010">
        <f t="shared" si="10"/>
        <v>87.5</v>
      </c>
      <c r="BU57" s="3010">
        <f t="shared" si="11"/>
        <v>58.333333333333336</v>
      </c>
      <c r="BV57" s="3010">
        <f t="shared" si="12"/>
        <v>100</v>
      </c>
      <c r="BW57" s="2809">
        <f t="shared" ref="BW57" si="69">SUM(BX57:CK57)</f>
        <v>12</v>
      </c>
      <c r="BX57" s="2531">
        <v>12</v>
      </c>
      <c r="BY57" s="2531"/>
      <c r="BZ57" s="2531"/>
      <c r="CA57" s="2531"/>
      <c r="CB57" s="2531"/>
      <c r="CC57" s="2531"/>
      <c r="CD57" s="2531"/>
      <c r="CE57" s="2531"/>
      <c r="CF57" s="2531"/>
      <c r="CG57" s="2531"/>
      <c r="CH57" s="2531"/>
      <c r="CI57" s="2531"/>
      <c r="CJ57" s="2531"/>
      <c r="CK57" s="2531"/>
      <c r="CL57" s="2531"/>
      <c r="CM57" s="2596">
        <v>12</v>
      </c>
      <c r="CN57" s="2596"/>
      <c r="CO57" s="2596"/>
      <c r="CP57" s="2596"/>
      <c r="CQ57" s="2596"/>
      <c r="CR57" s="2596"/>
      <c r="CS57" s="2596"/>
      <c r="CT57" s="2596"/>
      <c r="CU57" s="2596"/>
      <c r="CV57" s="2596"/>
      <c r="CW57" s="2596"/>
      <c r="CX57" s="2596"/>
      <c r="CY57" s="2596"/>
      <c r="CZ57" s="2596"/>
      <c r="DA57" s="1838">
        <f t="shared" si="15"/>
        <v>88.888888888888886</v>
      </c>
      <c r="DB57" s="1838">
        <f t="shared" si="16"/>
        <v>114.28571428571428</v>
      </c>
      <c r="DC57" s="1838">
        <f t="shared" si="17"/>
        <v>150</v>
      </c>
      <c r="DD57" s="2618"/>
      <c r="DE57" s="2598"/>
      <c r="DF57" s="1365"/>
    </row>
    <row r="58" spans="1:110" s="1146" customFormat="1" ht="20.100000000000001" customHeight="1">
      <c r="A58" s="1883"/>
      <c r="B58" s="2578" t="s">
        <v>435</v>
      </c>
      <c r="C58" s="2579" t="s">
        <v>26</v>
      </c>
      <c r="D58" s="2610">
        <f>7*100/D57</f>
        <v>100</v>
      </c>
      <c r="E58" s="2610">
        <f>7*100/E57</f>
        <v>100</v>
      </c>
      <c r="F58" s="2611"/>
      <c r="G58" s="2611"/>
      <c r="H58" s="2611"/>
      <c r="I58" s="2611"/>
      <c r="J58" s="2611"/>
      <c r="K58" s="2611"/>
      <c r="L58" s="2611"/>
      <c r="M58" s="2611"/>
      <c r="N58" s="2611"/>
      <c r="O58" s="2611"/>
      <c r="P58" s="2611"/>
      <c r="Q58" s="2611"/>
      <c r="R58" s="2611"/>
      <c r="S58" s="2613">
        <v>100</v>
      </c>
      <c r="T58" s="2592">
        <v>100</v>
      </c>
      <c r="U58" s="2584">
        <f>9/U57*100</f>
        <v>100</v>
      </c>
      <c r="V58" s="2584">
        <f>9/V57*100</f>
        <v>100</v>
      </c>
      <c r="W58" s="2614"/>
      <c r="X58" s="2614"/>
      <c r="Y58" s="2614"/>
      <c r="Z58" s="2619"/>
      <c r="AA58" s="2614"/>
      <c r="AB58" s="2614"/>
      <c r="AC58" s="2614"/>
      <c r="AD58" s="2614"/>
      <c r="AE58" s="2614"/>
      <c r="AF58" s="2614"/>
      <c r="AG58" s="2614"/>
      <c r="AH58" s="2614"/>
      <c r="AI58" s="2614"/>
      <c r="AJ58" s="2595">
        <f>7/AJ57*100</f>
        <v>100</v>
      </c>
      <c r="AK58" s="1861">
        <f>7/AK57*100</f>
        <v>100</v>
      </c>
      <c r="AL58" s="2615"/>
      <c r="AM58" s="2615"/>
      <c r="AN58" s="2615"/>
      <c r="AO58" s="1861"/>
      <c r="AP58" s="2615"/>
      <c r="AQ58" s="2615"/>
      <c r="AR58" s="2615"/>
      <c r="AS58" s="2615"/>
      <c r="AT58" s="2615"/>
      <c r="AU58" s="2615"/>
      <c r="AV58" s="2615"/>
      <c r="AW58" s="2615"/>
      <c r="AX58" s="2615"/>
      <c r="AY58" s="2613">
        <f>8/8*100</f>
        <v>100</v>
      </c>
      <c r="AZ58" s="2620">
        <f>8/8*100</f>
        <v>100</v>
      </c>
      <c r="BA58" s="2586">
        <f>8/BA57*100</f>
        <v>100</v>
      </c>
      <c r="BB58" s="2586">
        <f>8/BB57*100</f>
        <v>100</v>
      </c>
      <c r="BC58" s="2615"/>
      <c r="BD58" s="2615"/>
      <c r="BE58" s="2615"/>
      <c r="BF58" s="1861"/>
      <c r="BG58" s="2615"/>
      <c r="BH58" s="2615"/>
      <c r="BI58" s="2615"/>
      <c r="BJ58" s="2615"/>
      <c r="BK58" s="2615"/>
      <c r="BL58" s="2615"/>
      <c r="BM58" s="2615"/>
      <c r="BN58" s="2615"/>
      <c r="BO58" s="2615"/>
      <c r="BP58" s="2586">
        <f>12/BP57*100</f>
        <v>100</v>
      </c>
      <c r="BQ58" s="3003">
        <v>100</v>
      </c>
      <c r="BR58" s="3005">
        <v>100</v>
      </c>
      <c r="BS58" s="2586">
        <v>100</v>
      </c>
      <c r="BT58" s="3010">
        <f t="shared" si="10"/>
        <v>100</v>
      </c>
      <c r="BU58" s="3010">
        <f t="shared" si="11"/>
        <v>100</v>
      </c>
      <c r="BV58" s="3010">
        <f t="shared" si="12"/>
        <v>100</v>
      </c>
      <c r="BW58" s="2815">
        <f>12/BW57*100</f>
        <v>100</v>
      </c>
      <c r="BX58" s="2586">
        <f>12/BX57*100</f>
        <v>100</v>
      </c>
      <c r="BY58" s="2586"/>
      <c r="BZ58" s="2586"/>
      <c r="CA58" s="2586"/>
      <c r="CB58" s="2586"/>
      <c r="CC58" s="2586"/>
      <c r="CD58" s="2586"/>
      <c r="CE58" s="2586"/>
      <c r="CF58" s="2586"/>
      <c r="CG58" s="2586"/>
      <c r="CH58" s="2586"/>
      <c r="CI58" s="2586"/>
      <c r="CJ58" s="2586"/>
      <c r="CK58" s="2586"/>
      <c r="CL58" s="2586"/>
      <c r="CM58" s="2586">
        <f>12/CM57*100</f>
        <v>100</v>
      </c>
      <c r="CN58" s="2615"/>
      <c r="CO58" s="2615"/>
      <c r="CP58" s="2615"/>
      <c r="CQ58" s="1861"/>
      <c r="CR58" s="2615"/>
      <c r="CS58" s="2615"/>
      <c r="CT58" s="2615"/>
      <c r="CU58" s="2615"/>
      <c r="CV58" s="2615"/>
      <c r="CW58" s="2615"/>
      <c r="CX58" s="2615"/>
      <c r="CY58" s="2615"/>
      <c r="CZ58" s="2615"/>
      <c r="DA58" s="1902">
        <f t="shared" si="15"/>
        <v>100</v>
      </c>
      <c r="DB58" s="1902">
        <f t="shared" si="16"/>
        <v>100</v>
      </c>
      <c r="DC58" s="1902">
        <f t="shared" si="17"/>
        <v>100</v>
      </c>
      <c r="DD58" s="2617"/>
      <c r="DE58" s="2587"/>
      <c r="DF58" s="1364"/>
    </row>
    <row r="59" spans="1:110" s="1141" customFormat="1" ht="20.100000000000001" customHeight="1">
      <c r="A59" s="249" t="s">
        <v>441</v>
      </c>
      <c r="B59" s="2548" t="s">
        <v>442</v>
      </c>
      <c r="C59" s="1684" t="s">
        <v>451</v>
      </c>
      <c r="D59" s="1700">
        <f>SUM(D61:D66)</f>
        <v>40</v>
      </c>
      <c r="E59" s="1700">
        <f t="shared" ref="E59:R59" si="70">SUM(E61:E66)</f>
        <v>6</v>
      </c>
      <c r="F59" s="1700">
        <f t="shared" si="70"/>
        <v>2</v>
      </c>
      <c r="G59" s="1700">
        <f t="shared" si="70"/>
        <v>2</v>
      </c>
      <c r="H59" s="1700">
        <f t="shared" si="70"/>
        <v>2</v>
      </c>
      <c r="I59" s="1700">
        <f t="shared" si="70"/>
        <v>3</v>
      </c>
      <c r="J59" s="1700">
        <f t="shared" si="70"/>
        <v>2</v>
      </c>
      <c r="K59" s="1700">
        <f t="shared" si="70"/>
        <v>3</v>
      </c>
      <c r="L59" s="1700">
        <f t="shared" si="70"/>
        <v>3</v>
      </c>
      <c r="M59" s="1700">
        <f t="shared" si="70"/>
        <v>2</v>
      </c>
      <c r="N59" s="1700">
        <f t="shared" si="70"/>
        <v>2</v>
      </c>
      <c r="O59" s="1700">
        <f t="shared" si="70"/>
        <v>4</v>
      </c>
      <c r="P59" s="1700">
        <f t="shared" si="70"/>
        <v>3</v>
      </c>
      <c r="Q59" s="1700">
        <f t="shared" si="70"/>
        <v>3</v>
      </c>
      <c r="R59" s="1700">
        <f t="shared" si="70"/>
        <v>3</v>
      </c>
      <c r="S59" s="1700">
        <f>SUM(S61:S66)</f>
        <v>40</v>
      </c>
      <c r="T59" s="1700">
        <f t="shared" ref="T59" si="71">SUM(T61:T66)</f>
        <v>40</v>
      </c>
      <c r="U59" s="1754">
        <f>SUM(U61:U66)</f>
        <v>40</v>
      </c>
      <c r="V59" s="1700">
        <f t="shared" ref="V59:AI59" si="72">SUM(V61:V66)</f>
        <v>6</v>
      </c>
      <c r="W59" s="1700">
        <f t="shared" si="72"/>
        <v>2</v>
      </c>
      <c r="X59" s="1700">
        <f t="shared" si="72"/>
        <v>2</v>
      </c>
      <c r="Y59" s="1700">
        <f t="shared" si="72"/>
        <v>2</v>
      </c>
      <c r="Z59" s="1700">
        <f t="shared" si="72"/>
        <v>3</v>
      </c>
      <c r="AA59" s="1700">
        <f t="shared" si="72"/>
        <v>2</v>
      </c>
      <c r="AB59" s="1700">
        <f t="shared" si="72"/>
        <v>3</v>
      </c>
      <c r="AC59" s="1700">
        <f t="shared" si="72"/>
        <v>3</v>
      </c>
      <c r="AD59" s="1700">
        <f t="shared" si="72"/>
        <v>2</v>
      </c>
      <c r="AE59" s="1700">
        <f t="shared" si="72"/>
        <v>2</v>
      </c>
      <c r="AF59" s="1700">
        <f t="shared" si="72"/>
        <v>4</v>
      </c>
      <c r="AG59" s="1700">
        <f t="shared" si="72"/>
        <v>3</v>
      </c>
      <c r="AH59" s="1700">
        <f t="shared" si="72"/>
        <v>3</v>
      </c>
      <c r="AI59" s="1700">
        <f t="shared" si="72"/>
        <v>3</v>
      </c>
      <c r="AJ59" s="1754">
        <f>SUM(AJ61:AJ66)</f>
        <v>40</v>
      </c>
      <c r="AK59" s="1754">
        <f t="shared" ref="AK59:AY59" si="73">SUM(AK61:AK66)</f>
        <v>6</v>
      </c>
      <c r="AL59" s="1754">
        <f t="shared" si="73"/>
        <v>2</v>
      </c>
      <c r="AM59" s="1754">
        <f t="shared" si="73"/>
        <v>2</v>
      </c>
      <c r="AN59" s="1754">
        <f t="shared" si="73"/>
        <v>2</v>
      </c>
      <c r="AO59" s="1754">
        <f t="shared" si="73"/>
        <v>3</v>
      </c>
      <c r="AP59" s="1754">
        <f t="shared" si="73"/>
        <v>2</v>
      </c>
      <c r="AQ59" s="1754">
        <f t="shared" si="73"/>
        <v>3</v>
      </c>
      <c r="AR59" s="1754">
        <f t="shared" si="73"/>
        <v>3</v>
      </c>
      <c r="AS59" s="1754">
        <f t="shared" si="73"/>
        <v>2</v>
      </c>
      <c r="AT59" s="1754">
        <f t="shared" si="73"/>
        <v>2</v>
      </c>
      <c r="AU59" s="1754">
        <f t="shared" si="73"/>
        <v>4</v>
      </c>
      <c r="AV59" s="1754">
        <f t="shared" si="73"/>
        <v>3</v>
      </c>
      <c r="AW59" s="1754">
        <f t="shared" si="73"/>
        <v>3</v>
      </c>
      <c r="AX59" s="1754">
        <f t="shared" si="73"/>
        <v>3</v>
      </c>
      <c r="AY59" s="1754">
        <f t="shared" si="73"/>
        <v>40</v>
      </c>
      <c r="AZ59" s="1754">
        <f>SUM(AZ61:AZ66)</f>
        <v>40</v>
      </c>
      <c r="BA59" s="1757">
        <f>SUM(BA61:BA66)</f>
        <v>40</v>
      </c>
      <c r="BB59" s="1757">
        <f t="shared" ref="BB59:BO59" si="74">SUM(BB61:BB66)</f>
        <v>6</v>
      </c>
      <c r="BC59" s="1757">
        <f t="shared" si="74"/>
        <v>2</v>
      </c>
      <c r="BD59" s="1757">
        <f t="shared" si="74"/>
        <v>2</v>
      </c>
      <c r="BE59" s="1757">
        <f t="shared" si="74"/>
        <v>2</v>
      </c>
      <c r="BF59" s="1757">
        <f t="shared" si="74"/>
        <v>3</v>
      </c>
      <c r="BG59" s="1757">
        <f t="shared" si="74"/>
        <v>2</v>
      </c>
      <c r="BH59" s="1757">
        <f t="shared" si="74"/>
        <v>3</v>
      </c>
      <c r="BI59" s="1757">
        <f t="shared" si="74"/>
        <v>3</v>
      </c>
      <c r="BJ59" s="1757">
        <f t="shared" si="74"/>
        <v>2</v>
      </c>
      <c r="BK59" s="1757">
        <f t="shared" si="74"/>
        <v>2</v>
      </c>
      <c r="BL59" s="1757">
        <f t="shared" si="74"/>
        <v>4</v>
      </c>
      <c r="BM59" s="1757">
        <f t="shared" si="74"/>
        <v>3</v>
      </c>
      <c r="BN59" s="1757">
        <f t="shared" si="74"/>
        <v>3</v>
      </c>
      <c r="BO59" s="1757">
        <f t="shared" si="74"/>
        <v>3</v>
      </c>
      <c r="BP59" s="1757">
        <f>SUM(BP61:BP66)</f>
        <v>40</v>
      </c>
      <c r="BQ59" s="1757">
        <f t="shared" ref="BQ59:BS59" si="75">SUM(BQ61:BQ66)</f>
        <v>40</v>
      </c>
      <c r="BR59" s="1757">
        <f t="shared" si="75"/>
        <v>40</v>
      </c>
      <c r="BS59" s="1757">
        <f t="shared" si="75"/>
        <v>40</v>
      </c>
      <c r="BT59" s="3011">
        <f t="shared" si="10"/>
        <v>100</v>
      </c>
      <c r="BU59" s="3011">
        <f t="shared" si="11"/>
        <v>100</v>
      </c>
      <c r="BV59" s="3011">
        <f t="shared" si="12"/>
        <v>100</v>
      </c>
      <c r="BW59" s="1757">
        <f t="shared" ref="BW59:CK59" si="76">SUM(BW61:BW66)</f>
        <v>40</v>
      </c>
      <c r="BX59" s="1757">
        <f t="shared" si="76"/>
        <v>6</v>
      </c>
      <c r="BY59" s="1757">
        <f t="shared" si="76"/>
        <v>2</v>
      </c>
      <c r="BZ59" s="1757">
        <f t="shared" si="76"/>
        <v>2</v>
      </c>
      <c r="CA59" s="1757">
        <f t="shared" si="76"/>
        <v>2</v>
      </c>
      <c r="CB59" s="1757">
        <f t="shared" si="76"/>
        <v>3</v>
      </c>
      <c r="CC59" s="1757">
        <f t="shared" si="76"/>
        <v>2</v>
      </c>
      <c r="CD59" s="1757">
        <f t="shared" si="76"/>
        <v>3</v>
      </c>
      <c r="CE59" s="1757">
        <f t="shared" si="76"/>
        <v>3</v>
      </c>
      <c r="CF59" s="1757">
        <f t="shared" si="76"/>
        <v>2</v>
      </c>
      <c r="CG59" s="1757">
        <f t="shared" si="76"/>
        <v>2</v>
      </c>
      <c r="CH59" s="1757">
        <f t="shared" si="76"/>
        <v>4</v>
      </c>
      <c r="CI59" s="1757">
        <f t="shared" si="76"/>
        <v>3</v>
      </c>
      <c r="CJ59" s="1757">
        <f t="shared" si="76"/>
        <v>3</v>
      </c>
      <c r="CK59" s="1757">
        <f t="shared" si="76"/>
        <v>3</v>
      </c>
      <c r="CL59" s="1757"/>
      <c r="CM59" s="1757">
        <f t="shared" ref="CM59:CZ59" si="77">SUM(CM61:CM66)</f>
        <v>6</v>
      </c>
      <c r="CN59" s="1757">
        <f t="shared" si="77"/>
        <v>2</v>
      </c>
      <c r="CO59" s="1757">
        <f t="shared" si="77"/>
        <v>2</v>
      </c>
      <c r="CP59" s="1757">
        <f t="shared" si="77"/>
        <v>2</v>
      </c>
      <c r="CQ59" s="1757">
        <f t="shared" si="77"/>
        <v>3</v>
      </c>
      <c r="CR59" s="1757">
        <f t="shared" si="77"/>
        <v>2</v>
      </c>
      <c r="CS59" s="1757">
        <f t="shared" si="77"/>
        <v>3</v>
      </c>
      <c r="CT59" s="1757">
        <f t="shared" si="77"/>
        <v>3</v>
      </c>
      <c r="CU59" s="1757">
        <f t="shared" si="77"/>
        <v>2</v>
      </c>
      <c r="CV59" s="1757">
        <f t="shared" si="77"/>
        <v>2</v>
      </c>
      <c r="CW59" s="1757">
        <f t="shared" si="77"/>
        <v>4</v>
      </c>
      <c r="CX59" s="1757">
        <f t="shared" si="77"/>
        <v>3</v>
      </c>
      <c r="CY59" s="1757">
        <f t="shared" si="77"/>
        <v>3</v>
      </c>
      <c r="CZ59" s="1757">
        <f t="shared" si="77"/>
        <v>3</v>
      </c>
      <c r="DA59" s="1727">
        <f t="shared" si="15"/>
        <v>100</v>
      </c>
      <c r="DB59" s="1727">
        <f t="shared" si="16"/>
        <v>100</v>
      </c>
      <c r="DC59" s="1727">
        <f t="shared" si="17"/>
        <v>100</v>
      </c>
      <c r="DD59" s="2621"/>
      <c r="DE59" s="2622"/>
      <c r="DF59" s="1359"/>
    </row>
    <row r="60" spans="1:110" s="1143" customFormat="1" ht="25.5">
      <c r="A60" s="1897"/>
      <c r="B60" s="2534" t="s">
        <v>444</v>
      </c>
      <c r="C60" s="2535" t="s">
        <v>443</v>
      </c>
      <c r="D60" s="1025"/>
      <c r="E60" s="1025"/>
      <c r="F60" s="1025"/>
      <c r="G60" s="1025"/>
      <c r="H60" s="1025"/>
      <c r="I60" s="1025"/>
      <c r="J60" s="1025"/>
      <c r="K60" s="1025"/>
      <c r="L60" s="1025"/>
      <c r="M60" s="1025"/>
      <c r="N60" s="1025"/>
      <c r="O60" s="1025"/>
      <c r="P60" s="1025"/>
      <c r="Q60" s="1025"/>
      <c r="R60" s="1025"/>
      <c r="S60" s="1025"/>
      <c r="T60" s="2623"/>
      <c r="U60" s="1930"/>
      <c r="V60" s="1025"/>
      <c r="W60" s="1025"/>
      <c r="X60" s="1025"/>
      <c r="Y60" s="1025"/>
      <c r="Z60" s="1025"/>
      <c r="AA60" s="1025"/>
      <c r="AB60" s="1025"/>
      <c r="AC60" s="1025"/>
      <c r="AD60" s="1025"/>
      <c r="AE60" s="1025"/>
      <c r="AF60" s="1025"/>
      <c r="AG60" s="1025"/>
      <c r="AH60" s="1025"/>
      <c r="AI60" s="1025"/>
      <c r="AJ60" s="1930">
        <v>2</v>
      </c>
      <c r="AK60" s="1025"/>
      <c r="AL60" s="1025"/>
      <c r="AM60" s="1025"/>
      <c r="AN60" s="1025"/>
      <c r="AO60" s="1025"/>
      <c r="AP60" s="1025"/>
      <c r="AQ60" s="1025"/>
      <c r="AR60" s="1025"/>
      <c r="AS60" s="1025"/>
      <c r="AT60" s="1025"/>
      <c r="AU60" s="1025"/>
      <c r="AV60" s="1025"/>
      <c r="AW60" s="1025"/>
      <c r="AX60" s="1025"/>
      <c r="AY60" s="1025"/>
      <c r="AZ60" s="1025"/>
      <c r="BA60" s="2624">
        <v>2</v>
      </c>
      <c r="BB60" s="2624"/>
      <c r="BC60" s="2624"/>
      <c r="BD60" s="2624"/>
      <c r="BE60" s="2624"/>
      <c r="BF60" s="2624"/>
      <c r="BG60" s="2624"/>
      <c r="BH60" s="2624"/>
      <c r="BI60" s="2624"/>
      <c r="BJ60" s="2624"/>
      <c r="BK60" s="2624"/>
      <c r="BL60" s="2624"/>
      <c r="BM60" s="2624"/>
      <c r="BN60" s="2624"/>
      <c r="BO60" s="2624"/>
      <c r="BP60" s="2625">
        <f t="shared" ref="BP60:BP66" si="78">SUM(CM60:CZ60)</f>
        <v>2</v>
      </c>
      <c r="BQ60" s="2625">
        <v>2</v>
      </c>
      <c r="BR60" s="2625">
        <v>2</v>
      </c>
      <c r="BS60" s="2625">
        <v>2</v>
      </c>
      <c r="BT60" s="3011"/>
      <c r="BU60" s="3013">
        <f t="shared" si="11"/>
        <v>100</v>
      </c>
      <c r="BV60" s="3013">
        <f t="shared" si="12"/>
        <v>100</v>
      </c>
      <c r="BW60" s="2809">
        <f t="shared" ref="BW60:BW66" si="79">SUM(BX60:CK60)</f>
        <v>2</v>
      </c>
      <c r="BX60" s="2625">
        <v>1</v>
      </c>
      <c r="BY60" s="2625"/>
      <c r="BZ60" s="2625"/>
      <c r="CA60" s="2625"/>
      <c r="CB60" s="2625"/>
      <c r="CC60" s="2625"/>
      <c r="CD60" s="2625"/>
      <c r="CE60" s="2625"/>
      <c r="CF60" s="2625"/>
      <c r="CG60" s="2625"/>
      <c r="CH60" s="2625">
        <v>1</v>
      </c>
      <c r="CI60" s="2625"/>
      <c r="CJ60" s="2625"/>
      <c r="CK60" s="2625"/>
      <c r="CL60" s="2625"/>
      <c r="CM60" s="2624">
        <v>1</v>
      </c>
      <c r="CN60" s="2624"/>
      <c r="CO60" s="2624"/>
      <c r="CP60" s="2624"/>
      <c r="CQ60" s="2624"/>
      <c r="CR60" s="2624"/>
      <c r="CS60" s="2624"/>
      <c r="CT60" s="2624"/>
      <c r="CU60" s="2624"/>
      <c r="CV60" s="2624"/>
      <c r="CW60" s="2624">
        <v>1</v>
      </c>
      <c r="CX60" s="2624"/>
      <c r="CY60" s="2624"/>
      <c r="CZ60" s="2624"/>
      <c r="DA60" s="1902" t="e">
        <f t="shared" si="15"/>
        <v>#DIV/0!</v>
      </c>
      <c r="DB60" s="1902">
        <f t="shared" si="16"/>
        <v>100</v>
      </c>
      <c r="DC60" s="1902">
        <f t="shared" si="17"/>
        <v>100</v>
      </c>
      <c r="DD60" s="1025"/>
      <c r="DE60" s="2538"/>
      <c r="DF60" s="1361"/>
    </row>
    <row r="61" spans="1:110" ht="20.100000000000001" customHeight="1">
      <c r="A61" s="338"/>
      <c r="B61" s="2530" t="s">
        <v>445</v>
      </c>
      <c r="C61" s="999" t="s">
        <v>443</v>
      </c>
      <c r="D61" s="1022">
        <f t="shared" ref="D61:D68" si="80">SUM(E61:R61)</f>
        <v>14</v>
      </c>
      <c r="E61" s="1022">
        <v>1</v>
      </c>
      <c r="F61" s="1022">
        <v>1</v>
      </c>
      <c r="G61" s="1022">
        <v>1</v>
      </c>
      <c r="H61" s="1022">
        <v>1</v>
      </c>
      <c r="I61" s="1022">
        <v>1</v>
      </c>
      <c r="J61" s="1022">
        <v>1</v>
      </c>
      <c r="K61" s="1022">
        <v>1</v>
      </c>
      <c r="L61" s="1022">
        <v>1</v>
      </c>
      <c r="M61" s="1022">
        <v>1</v>
      </c>
      <c r="N61" s="1022">
        <v>1</v>
      </c>
      <c r="O61" s="1022">
        <v>1</v>
      </c>
      <c r="P61" s="1022">
        <v>1</v>
      </c>
      <c r="Q61" s="1022">
        <v>1</v>
      </c>
      <c r="R61" s="1022">
        <v>1</v>
      </c>
      <c r="S61" s="1022">
        <v>14</v>
      </c>
      <c r="T61" s="1281">
        <v>14</v>
      </c>
      <c r="U61" s="1752">
        <f t="shared" ref="U61:U66" si="81">SUM(V61:AI61)</f>
        <v>14</v>
      </c>
      <c r="V61" s="2596">
        <v>1</v>
      </c>
      <c r="W61" s="2596">
        <v>1</v>
      </c>
      <c r="X61" s="2596">
        <v>1</v>
      </c>
      <c r="Y61" s="2596">
        <v>1</v>
      </c>
      <c r="Z61" s="2596">
        <v>1</v>
      </c>
      <c r="AA61" s="2596">
        <v>1</v>
      </c>
      <c r="AB61" s="2596">
        <v>1</v>
      </c>
      <c r="AC61" s="2596">
        <v>1</v>
      </c>
      <c r="AD61" s="2596">
        <v>1</v>
      </c>
      <c r="AE61" s="2596">
        <v>1</v>
      </c>
      <c r="AF61" s="2596">
        <v>1</v>
      </c>
      <c r="AG61" s="2596">
        <v>1</v>
      </c>
      <c r="AH61" s="2596">
        <v>1</v>
      </c>
      <c r="AI61" s="2596">
        <v>1</v>
      </c>
      <c r="AJ61" s="1752">
        <f t="shared" ref="AJ61:AJ66" si="82">SUM(AK61:AX61)</f>
        <v>14</v>
      </c>
      <c r="AK61" s="2596">
        <v>1</v>
      </c>
      <c r="AL61" s="2596">
        <v>1</v>
      </c>
      <c r="AM61" s="2596">
        <v>1</v>
      </c>
      <c r="AN61" s="2596">
        <v>1</v>
      </c>
      <c r="AO61" s="2596">
        <v>1</v>
      </c>
      <c r="AP61" s="2596">
        <v>1</v>
      </c>
      <c r="AQ61" s="2596">
        <v>1</v>
      </c>
      <c r="AR61" s="2596">
        <v>1</v>
      </c>
      <c r="AS61" s="2596">
        <v>1</v>
      </c>
      <c r="AT61" s="2596">
        <v>1</v>
      </c>
      <c r="AU61" s="2596">
        <v>1</v>
      </c>
      <c r="AV61" s="2596">
        <v>1</v>
      </c>
      <c r="AW61" s="2596">
        <v>1</v>
      </c>
      <c r="AX61" s="2596">
        <v>1</v>
      </c>
      <c r="AY61" s="2596">
        <v>14</v>
      </c>
      <c r="AZ61" s="2596">
        <v>14</v>
      </c>
      <c r="BA61" s="2531">
        <f t="shared" ref="BA61:BA66" si="83">SUM(BB61:BO61)</f>
        <v>14</v>
      </c>
      <c r="BB61" s="2596">
        <v>1</v>
      </c>
      <c r="BC61" s="2596">
        <v>1</v>
      </c>
      <c r="BD61" s="2596">
        <v>1</v>
      </c>
      <c r="BE61" s="2596">
        <v>1</v>
      </c>
      <c r="BF61" s="2596">
        <v>1</v>
      </c>
      <c r="BG61" s="2596">
        <v>1</v>
      </c>
      <c r="BH61" s="2596">
        <v>1</v>
      </c>
      <c r="BI61" s="2596">
        <v>1</v>
      </c>
      <c r="BJ61" s="2596">
        <v>1</v>
      </c>
      <c r="BK61" s="2596">
        <v>1</v>
      </c>
      <c r="BL61" s="2596">
        <v>1</v>
      </c>
      <c r="BM61" s="2596">
        <v>1</v>
      </c>
      <c r="BN61" s="2596">
        <v>1</v>
      </c>
      <c r="BO61" s="2596">
        <v>1</v>
      </c>
      <c r="BP61" s="2531">
        <f t="shared" si="78"/>
        <v>14</v>
      </c>
      <c r="BQ61" s="2531">
        <v>14</v>
      </c>
      <c r="BR61" s="2531">
        <v>14</v>
      </c>
      <c r="BS61" s="2531">
        <v>14</v>
      </c>
      <c r="BT61" s="3010">
        <f t="shared" si="10"/>
        <v>99.999999999999986</v>
      </c>
      <c r="BU61" s="3010">
        <f t="shared" si="11"/>
        <v>99.999999999999986</v>
      </c>
      <c r="BV61" s="3010">
        <f t="shared" si="12"/>
        <v>99.999999999999986</v>
      </c>
      <c r="BW61" s="2809">
        <f t="shared" si="79"/>
        <v>14</v>
      </c>
      <c r="BX61" s="2531">
        <v>1</v>
      </c>
      <c r="BY61" s="2531">
        <v>1</v>
      </c>
      <c r="BZ61" s="2531">
        <v>1</v>
      </c>
      <c r="CA61" s="2531">
        <v>1</v>
      </c>
      <c r="CB61" s="2531">
        <v>1</v>
      </c>
      <c r="CC61" s="2531">
        <v>1</v>
      </c>
      <c r="CD61" s="2531">
        <v>1</v>
      </c>
      <c r="CE61" s="2531">
        <v>1</v>
      </c>
      <c r="CF61" s="2531">
        <v>1</v>
      </c>
      <c r="CG61" s="2531">
        <v>1</v>
      </c>
      <c r="CH61" s="2531">
        <v>1</v>
      </c>
      <c r="CI61" s="2531">
        <v>1</v>
      </c>
      <c r="CJ61" s="2531">
        <v>1</v>
      </c>
      <c r="CK61" s="2531">
        <v>1</v>
      </c>
      <c r="CL61" s="2531"/>
      <c r="CM61" s="2596">
        <v>1</v>
      </c>
      <c r="CN61" s="2596">
        <v>1</v>
      </c>
      <c r="CO61" s="2596">
        <v>1</v>
      </c>
      <c r="CP61" s="2596">
        <v>1</v>
      </c>
      <c r="CQ61" s="2596">
        <v>1</v>
      </c>
      <c r="CR61" s="2596">
        <v>1</v>
      </c>
      <c r="CS61" s="2596">
        <v>1</v>
      </c>
      <c r="CT61" s="2596">
        <v>1</v>
      </c>
      <c r="CU61" s="2596">
        <v>1</v>
      </c>
      <c r="CV61" s="2596">
        <v>1</v>
      </c>
      <c r="CW61" s="2596">
        <v>1</v>
      </c>
      <c r="CX61" s="2596">
        <v>1</v>
      </c>
      <c r="CY61" s="2596">
        <v>1</v>
      </c>
      <c r="CZ61" s="2596">
        <v>1</v>
      </c>
      <c r="DA61" s="1838">
        <f t="shared" si="15"/>
        <v>99.999999999999986</v>
      </c>
      <c r="DB61" s="1838">
        <f t="shared" si="16"/>
        <v>99.999999999999986</v>
      </c>
      <c r="DC61" s="1838">
        <f t="shared" si="17"/>
        <v>99.999999999999986</v>
      </c>
      <c r="DD61" s="1022"/>
      <c r="DE61" s="2532"/>
    </row>
    <row r="62" spans="1:110" ht="20.100000000000001" customHeight="1">
      <c r="A62" s="338"/>
      <c r="B62" s="2530" t="s">
        <v>446</v>
      </c>
      <c r="C62" s="999" t="s">
        <v>443</v>
      </c>
      <c r="D62" s="1016">
        <f t="shared" si="80"/>
        <v>7</v>
      </c>
      <c r="E62" s="1022">
        <v>1</v>
      </c>
      <c r="F62" s="1022"/>
      <c r="G62" s="1022"/>
      <c r="H62" s="1022"/>
      <c r="I62" s="1022">
        <v>1</v>
      </c>
      <c r="J62" s="1022"/>
      <c r="K62" s="1022">
        <v>1</v>
      </c>
      <c r="L62" s="1022">
        <v>1</v>
      </c>
      <c r="M62" s="1022"/>
      <c r="N62" s="1022"/>
      <c r="O62" s="1022">
        <v>1</v>
      </c>
      <c r="P62" s="1022">
        <v>1</v>
      </c>
      <c r="Q62" s="1022">
        <v>1</v>
      </c>
      <c r="R62" s="1022"/>
      <c r="S62" s="1022">
        <v>7</v>
      </c>
      <c r="T62" s="1281">
        <v>7</v>
      </c>
      <c r="U62" s="1752">
        <f t="shared" si="81"/>
        <v>7</v>
      </c>
      <c r="V62" s="2596">
        <v>1</v>
      </c>
      <c r="W62" s="2596"/>
      <c r="X62" s="2596"/>
      <c r="Y62" s="2596"/>
      <c r="Z62" s="2596">
        <v>1</v>
      </c>
      <c r="AA62" s="2596"/>
      <c r="AB62" s="2596">
        <v>1</v>
      </c>
      <c r="AC62" s="2596">
        <v>1</v>
      </c>
      <c r="AD62" s="2596"/>
      <c r="AE62" s="2596"/>
      <c r="AF62" s="2596">
        <v>1</v>
      </c>
      <c r="AG62" s="2596">
        <v>1</v>
      </c>
      <c r="AH62" s="2596">
        <v>1</v>
      </c>
      <c r="AI62" s="2596"/>
      <c r="AJ62" s="1752">
        <f t="shared" si="82"/>
        <v>7</v>
      </c>
      <c r="AK62" s="2596">
        <v>1</v>
      </c>
      <c r="AL62" s="2596"/>
      <c r="AM62" s="2596"/>
      <c r="AN62" s="2596"/>
      <c r="AO62" s="2596">
        <v>1</v>
      </c>
      <c r="AP62" s="2596"/>
      <c r="AQ62" s="2596">
        <v>1</v>
      </c>
      <c r="AR62" s="2596">
        <v>1</v>
      </c>
      <c r="AS62" s="2596"/>
      <c r="AT62" s="2596"/>
      <c r="AU62" s="2596">
        <v>1</v>
      </c>
      <c r="AV62" s="2596">
        <v>1</v>
      </c>
      <c r="AW62" s="2596">
        <v>1</v>
      </c>
      <c r="AX62" s="2596"/>
      <c r="AY62" s="2596">
        <v>7</v>
      </c>
      <c r="AZ62" s="2596">
        <v>7</v>
      </c>
      <c r="BA62" s="2531">
        <f t="shared" si="83"/>
        <v>7</v>
      </c>
      <c r="BB62" s="2596">
        <v>1</v>
      </c>
      <c r="BC62" s="2596"/>
      <c r="BD62" s="2596"/>
      <c r="BE62" s="2596"/>
      <c r="BF62" s="2596">
        <v>1</v>
      </c>
      <c r="BG62" s="2596"/>
      <c r="BH62" s="2596">
        <v>1</v>
      </c>
      <c r="BI62" s="2596">
        <v>1</v>
      </c>
      <c r="BJ62" s="2596"/>
      <c r="BK62" s="2596"/>
      <c r="BL62" s="2596">
        <v>1</v>
      </c>
      <c r="BM62" s="2596">
        <v>1</v>
      </c>
      <c r="BN62" s="2596">
        <v>1</v>
      </c>
      <c r="BO62" s="2596"/>
      <c r="BP62" s="2531">
        <f t="shared" si="78"/>
        <v>7</v>
      </c>
      <c r="BQ62" s="2531">
        <v>7</v>
      </c>
      <c r="BR62" s="2531">
        <v>7</v>
      </c>
      <c r="BS62" s="2531">
        <v>7</v>
      </c>
      <c r="BT62" s="3010">
        <f t="shared" si="10"/>
        <v>99.999999999999986</v>
      </c>
      <c r="BU62" s="3010">
        <f t="shared" si="11"/>
        <v>99.999999999999986</v>
      </c>
      <c r="BV62" s="3010">
        <f t="shared" si="12"/>
        <v>99.999999999999986</v>
      </c>
      <c r="BW62" s="2809">
        <f t="shared" si="79"/>
        <v>7</v>
      </c>
      <c r="BX62" s="2531">
        <v>1</v>
      </c>
      <c r="BY62" s="2531"/>
      <c r="BZ62" s="2531"/>
      <c r="CA62" s="2531"/>
      <c r="CB62" s="2531">
        <v>1</v>
      </c>
      <c r="CC62" s="2531"/>
      <c r="CD62" s="2531">
        <v>1</v>
      </c>
      <c r="CE62" s="2531">
        <v>1</v>
      </c>
      <c r="CF62" s="2531"/>
      <c r="CG62" s="2531"/>
      <c r="CH62" s="2531">
        <v>1</v>
      </c>
      <c r="CI62" s="2531">
        <v>1</v>
      </c>
      <c r="CJ62" s="2531">
        <v>1</v>
      </c>
      <c r="CK62" s="2531"/>
      <c r="CL62" s="2531"/>
      <c r="CM62" s="2596">
        <v>1</v>
      </c>
      <c r="CN62" s="2596"/>
      <c r="CO62" s="2596"/>
      <c r="CP62" s="2596"/>
      <c r="CQ62" s="2596">
        <v>1</v>
      </c>
      <c r="CR62" s="2596"/>
      <c r="CS62" s="2596">
        <v>1</v>
      </c>
      <c r="CT62" s="2596">
        <v>1</v>
      </c>
      <c r="CU62" s="2596"/>
      <c r="CV62" s="2596"/>
      <c r="CW62" s="2596">
        <v>1</v>
      </c>
      <c r="CX62" s="2596">
        <v>1</v>
      </c>
      <c r="CY62" s="2596">
        <v>1</v>
      </c>
      <c r="CZ62" s="2596"/>
      <c r="DA62" s="1838">
        <f t="shared" si="15"/>
        <v>99.999999999999986</v>
      </c>
      <c r="DB62" s="1838">
        <f t="shared" si="16"/>
        <v>99.999999999999986</v>
      </c>
      <c r="DC62" s="1838">
        <f t="shared" si="17"/>
        <v>99.999999999999986</v>
      </c>
      <c r="DD62" s="1022"/>
      <c r="DE62" s="2532"/>
    </row>
    <row r="63" spans="1:110" ht="20.100000000000001" customHeight="1">
      <c r="A63" s="338"/>
      <c r="B63" s="2530" t="s">
        <v>866</v>
      </c>
      <c r="C63" s="999" t="s">
        <v>443</v>
      </c>
      <c r="D63" s="1016">
        <f t="shared" si="80"/>
        <v>8</v>
      </c>
      <c r="E63" s="341"/>
      <c r="F63" s="341">
        <v>1</v>
      </c>
      <c r="G63" s="341">
        <v>1</v>
      </c>
      <c r="H63" s="341">
        <v>1</v>
      </c>
      <c r="I63" s="341"/>
      <c r="J63" s="341">
        <v>1</v>
      </c>
      <c r="K63" s="341"/>
      <c r="L63" s="341"/>
      <c r="M63" s="341">
        <v>1</v>
      </c>
      <c r="N63" s="341">
        <v>1</v>
      </c>
      <c r="O63" s="341"/>
      <c r="P63" s="341"/>
      <c r="Q63" s="341"/>
      <c r="R63" s="341">
        <v>2</v>
      </c>
      <c r="S63" s="1751">
        <v>8</v>
      </c>
      <c r="T63" s="1281">
        <v>8</v>
      </c>
      <c r="U63" s="1752">
        <f t="shared" si="81"/>
        <v>8</v>
      </c>
      <c r="V63" s="341"/>
      <c r="W63" s="341">
        <v>1</v>
      </c>
      <c r="X63" s="341">
        <v>1</v>
      </c>
      <c r="Y63" s="341">
        <v>1</v>
      </c>
      <c r="Z63" s="341"/>
      <c r="AA63" s="341">
        <v>1</v>
      </c>
      <c r="AB63" s="341"/>
      <c r="AC63" s="341"/>
      <c r="AD63" s="341">
        <v>1</v>
      </c>
      <c r="AE63" s="341">
        <v>1</v>
      </c>
      <c r="AF63" s="341"/>
      <c r="AG63" s="341"/>
      <c r="AH63" s="341"/>
      <c r="AI63" s="341">
        <v>2</v>
      </c>
      <c r="AJ63" s="1752">
        <f t="shared" si="82"/>
        <v>8</v>
      </c>
      <c r="AK63" s="341"/>
      <c r="AL63" s="341">
        <v>1</v>
      </c>
      <c r="AM63" s="341">
        <v>1</v>
      </c>
      <c r="AN63" s="341">
        <v>1</v>
      </c>
      <c r="AO63" s="341"/>
      <c r="AP63" s="341">
        <v>1</v>
      </c>
      <c r="AQ63" s="341"/>
      <c r="AR63" s="341"/>
      <c r="AS63" s="341">
        <v>1</v>
      </c>
      <c r="AT63" s="341">
        <v>1</v>
      </c>
      <c r="AU63" s="341"/>
      <c r="AV63" s="341"/>
      <c r="AW63" s="341"/>
      <c r="AX63" s="341">
        <v>2</v>
      </c>
      <c r="AY63" s="341">
        <v>8</v>
      </c>
      <c r="AZ63" s="341">
        <v>8</v>
      </c>
      <c r="BA63" s="2531">
        <f t="shared" si="83"/>
        <v>8</v>
      </c>
      <c r="BB63" s="341"/>
      <c r="BC63" s="341">
        <v>1</v>
      </c>
      <c r="BD63" s="341">
        <v>1</v>
      </c>
      <c r="BE63" s="341">
        <v>1</v>
      </c>
      <c r="BF63" s="341"/>
      <c r="BG63" s="341">
        <v>1</v>
      </c>
      <c r="BH63" s="341"/>
      <c r="BI63" s="341"/>
      <c r="BJ63" s="341">
        <v>1</v>
      </c>
      <c r="BK63" s="341">
        <v>1</v>
      </c>
      <c r="BL63" s="341"/>
      <c r="BM63" s="341"/>
      <c r="BN63" s="341"/>
      <c r="BO63" s="341">
        <v>2</v>
      </c>
      <c r="BP63" s="2531">
        <f t="shared" si="78"/>
        <v>8</v>
      </c>
      <c r="BQ63" s="2531">
        <v>8</v>
      </c>
      <c r="BR63" s="2531">
        <v>8</v>
      </c>
      <c r="BS63" s="2531">
        <v>8</v>
      </c>
      <c r="BT63" s="3010">
        <f t="shared" si="10"/>
        <v>100</v>
      </c>
      <c r="BU63" s="3010">
        <f t="shared" si="11"/>
        <v>100</v>
      </c>
      <c r="BV63" s="3010">
        <f t="shared" si="12"/>
        <v>100</v>
      </c>
      <c r="BW63" s="2809">
        <f t="shared" si="79"/>
        <v>8</v>
      </c>
      <c r="BX63" s="2531"/>
      <c r="BY63" s="2531">
        <v>1</v>
      </c>
      <c r="BZ63" s="2531">
        <v>1</v>
      </c>
      <c r="CA63" s="2531">
        <v>1</v>
      </c>
      <c r="CB63" s="2531"/>
      <c r="CC63" s="2531">
        <v>1</v>
      </c>
      <c r="CD63" s="2531"/>
      <c r="CE63" s="2531"/>
      <c r="CF63" s="2531">
        <v>1</v>
      </c>
      <c r="CG63" s="2531">
        <v>1</v>
      </c>
      <c r="CH63" s="2531"/>
      <c r="CI63" s="2531"/>
      <c r="CJ63" s="2531"/>
      <c r="CK63" s="2531">
        <v>2</v>
      </c>
      <c r="CL63" s="2531"/>
      <c r="CM63" s="341"/>
      <c r="CN63" s="341">
        <v>1</v>
      </c>
      <c r="CO63" s="341">
        <v>1</v>
      </c>
      <c r="CP63" s="341">
        <v>1</v>
      </c>
      <c r="CQ63" s="341"/>
      <c r="CR63" s="341">
        <v>1</v>
      </c>
      <c r="CS63" s="341"/>
      <c r="CT63" s="341"/>
      <c r="CU63" s="341">
        <v>1</v>
      </c>
      <c r="CV63" s="341">
        <v>1</v>
      </c>
      <c r="CW63" s="341"/>
      <c r="CX63" s="341"/>
      <c r="CY63" s="341"/>
      <c r="CZ63" s="341">
        <v>2</v>
      </c>
      <c r="DA63" s="1838">
        <f t="shared" si="15"/>
        <v>100</v>
      </c>
      <c r="DB63" s="1838">
        <f t="shared" si="16"/>
        <v>100</v>
      </c>
      <c r="DC63" s="1838">
        <f t="shared" si="17"/>
        <v>100</v>
      </c>
      <c r="DD63" s="1022"/>
      <c r="DE63" s="2532"/>
    </row>
    <row r="64" spans="1:110" ht="20.100000000000001" customHeight="1">
      <c r="A64" s="338"/>
      <c r="B64" s="2530" t="s">
        <v>447</v>
      </c>
      <c r="C64" s="999" t="s">
        <v>443</v>
      </c>
      <c r="D64" s="1016">
        <f t="shared" si="80"/>
        <v>7</v>
      </c>
      <c r="E64" s="1751">
        <v>1</v>
      </c>
      <c r="F64" s="1751"/>
      <c r="G64" s="1751"/>
      <c r="H64" s="1751"/>
      <c r="I64" s="1751">
        <v>1</v>
      </c>
      <c r="J64" s="1751"/>
      <c r="K64" s="1751">
        <v>1</v>
      </c>
      <c r="L64" s="1751">
        <v>1</v>
      </c>
      <c r="M64" s="1751"/>
      <c r="N64" s="1751"/>
      <c r="O64" s="1751">
        <v>1</v>
      </c>
      <c r="P64" s="1751">
        <v>1</v>
      </c>
      <c r="Q64" s="1751">
        <v>1</v>
      </c>
      <c r="R64" s="1751"/>
      <c r="S64" s="1751">
        <v>7</v>
      </c>
      <c r="T64" s="1281">
        <v>7</v>
      </c>
      <c r="U64" s="1752">
        <f t="shared" si="81"/>
        <v>7</v>
      </c>
      <c r="V64" s="1751">
        <v>1</v>
      </c>
      <c r="W64" s="1751"/>
      <c r="X64" s="1751"/>
      <c r="Y64" s="1751"/>
      <c r="Z64" s="1751">
        <v>1</v>
      </c>
      <c r="AA64" s="1751"/>
      <c r="AB64" s="1751">
        <v>1</v>
      </c>
      <c r="AC64" s="1751">
        <v>1</v>
      </c>
      <c r="AD64" s="1751"/>
      <c r="AE64" s="1751"/>
      <c r="AF64" s="1751">
        <v>1</v>
      </c>
      <c r="AG64" s="1751">
        <v>1</v>
      </c>
      <c r="AH64" s="1751">
        <v>1</v>
      </c>
      <c r="AI64" s="1751"/>
      <c r="AJ64" s="1752">
        <f t="shared" si="82"/>
        <v>7</v>
      </c>
      <c r="AK64" s="1751">
        <v>1</v>
      </c>
      <c r="AL64" s="1751"/>
      <c r="AM64" s="1751"/>
      <c r="AN64" s="1751"/>
      <c r="AO64" s="1751">
        <v>1</v>
      </c>
      <c r="AP64" s="1751"/>
      <c r="AQ64" s="1751">
        <v>1</v>
      </c>
      <c r="AR64" s="1751">
        <v>1</v>
      </c>
      <c r="AS64" s="1751"/>
      <c r="AT64" s="1751"/>
      <c r="AU64" s="1751">
        <v>1</v>
      </c>
      <c r="AV64" s="1751">
        <v>1</v>
      </c>
      <c r="AW64" s="1751">
        <v>1</v>
      </c>
      <c r="AX64" s="1751"/>
      <c r="AY64" s="1751">
        <v>7</v>
      </c>
      <c r="AZ64" s="1751">
        <v>7</v>
      </c>
      <c r="BA64" s="2531">
        <f t="shared" si="83"/>
        <v>7</v>
      </c>
      <c r="BB64" s="1751">
        <v>1</v>
      </c>
      <c r="BC64" s="1751"/>
      <c r="BD64" s="1751"/>
      <c r="BE64" s="1751"/>
      <c r="BF64" s="1751">
        <v>1</v>
      </c>
      <c r="BG64" s="1751"/>
      <c r="BH64" s="1751">
        <v>1</v>
      </c>
      <c r="BI64" s="1751">
        <v>1</v>
      </c>
      <c r="BJ64" s="1751"/>
      <c r="BK64" s="1751"/>
      <c r="BL64" s="1751">
        <v>1</v>
      </c>
      <c r="BM64" s="1751">
        <v>1</v>
      </c>
      <c r="BN64" s="1751">
        <v>1</v>
      </c>
      <c r="BO64" s="1751"/>
      <c r="BP64" s="2531">
        <f t="shared" si="78"/>
        <v>7</v>
      </c>
      <c r="BQ64" s="2531">
        <v>7</v>
      </c>
      <c r="BR64" s="2531">
        <v>7</v>
      </c>
      <c r="BS64" s="2531">
        <v>7</v>
      </c>
      <c r="BT64" s="3010">
        <f t="shared" si="10"/>
        <v>99.999999999999986</v>
      </c>
      <c r="BU64" s="3010">
        <f t="shared" si="11"/>
        <v>99.999999999999986</v>
      </c>
      <c r="BV64" s="3010">
        <f t="shared" si="12"/>
        <v>99.999999999999986</v>
      </c>
      <c r="BW64" s="2809">
        <f t="shared" si="79"/>
        <v>7</v>
      </c>
      <c r="BX64" s="2531">
        <v>1</v>
      </c>
      <c r="BY64" s="2531"/>
      <c r="BZ64" s="2531"/>
      <c r="CA64" s="2531"/>
      <c r="CB64" s="2531">
        <v>1</v>
      </c>
      <c r="CC64" s="2531"/>
      <c r="CD64" s="2531">
        <v>1</v>
      </c>
      <c r="CE64" s="2531">
        <v>1</v>
      </c>
      <c r="CF64" s="2531"/>
      <c r="CG64" s="2531"/>
      <c r="CH64" s="2531">
        <v>1</v>
      </c>
      <c r="CI64" s="2531">
        <v>1</v>
      </c>
      <c r="CJ64" s="2531">
        <v>1</v>
      </c>
      <c r="CK64" s="2531"/>
      <c r="CL64" s="2531"/>
      <c r="CM64" s="1751">
        <v>1</v>
      </c>
      <c r="CN64" s="1751"/>
      <c r="CO64" s="1751"/>
      <c r="CP64" s="1751"/>
      <c r="CQ64" s="1751">
        <v>1</v>
      </c>
      <c r="CR64" s="1751"/>
      <c r="CS64" s="1751">
        <v>1</v>
      </c>
      <c r="CT64" s="1751">
        <v>1</v>
      </c>
      <c r="CU64" s="1751"/>
      <c r="CV64" s="1751"/>
      <c r="CW64" s="1751">
        <v>1</v>
      </c>
      <c r="CX64" s="1751">
        <v>1</v>
      </c>
      <c r="CY64" s="1751">
        <v>1</v>
      </c>
      <c r="CZ64" s="1751"/>
      <c r="DA64" s="1838">
        <f t="shared" si="15"/>
        <v>99.999999999999986</v>
      </c>
      <c r="DB64" s="1838">
        <f t="shared" si="16"/>
        <v>99.999999999999986</v>
      </c>
      <c r="DC64" s="1838">
        <f t="shared" si="17"/>
        <v>99.999999999999986</v>
      </c>
      <c r="DD64" s="1022"/>
      <c r="DE64" s="2532"/>
    </row>
    <row r="65" spans="1:111" ht="39" customHeight="1">
      <c r="A65" s="338"/>
      <c r="B65" s="2530" t="s">
        <v>692</v>
      </c>
      <c r="C65" s="999" t="s">
        <v>443</v>
      </c>
      <c r="D65" s="1016">
        <f t="shared" si="80"/>
        <v>3</v>
      </c>
      <c r="E65" s="1751">
        <v>2</v>
      </c>
      <c r="F65" s="1751"/>
      <c r="G65" s="1751"/>
      <c r="H65" s="1751"/>
      <c r="I65" s="1751"/>
      <c r="J65" s="1751"/>
      <c r="K65" s="1751"/>
      <c r="L65" s="1751"/>
      <c r="M65" s="1751"/>
      <c r="N65" s="1751"/>
      <c r="O65" s="1751">
        <v>1</v>
      </c>
      <c r="P65" s="1751"/>
      <c r="Q65" s="1751"/>
      <c r="R65" s="1751"/>
      <c r="S65" s="1751">
        <v>3</v>
      </c>
      <c r="T65" s="1281">
        <v>3</v>
      </c>
      <c r="U65" s="319">
        <f t="shared" si="81"/>
        <v>3</v>
      </c>
      <c r="V65" s="1751">
        <v>2</v>
      </c>
      <c r="W65" s="1751"/>
      <c r="X65" s="1751"/>
      <c r="Y65" s="1751"/>
      <c r="Z65" s="1751"/>
      <c r="AA65" s="1751"/>
      <c r="AB65" s="1751"/>
      <c r="AC65" s="1751"/>
      <c r="AD65" s="1751"/>
      <c r="AE65" s="1751"/>
      <c r="AF65" s="1751">
        <v>1</v>
      </c>
      <c r="AG65" s="1751"/>
      <c r="AH65" s="1751"/>
      <c r="AI65" s="1751"/>
      <c r="AJ65" s="319">
        <f t="shared" si="82"/>
        <v>3</v>
      </c>
      <c r="AK65" s="1751">
        <v>2</v>
      </c>
      <c r="AL65" s="1751"/>
      <c r="AM65" s="1751"/>
      <c r="AN65" s="1751"/>
      <c r="AO65" s="1751"/>
      <c r="AP65" s="1751"/>
      <c r="AQ65" s="1751"/>
      <c r="AR65" s="1751"/>
      <c r="AS65" s="1751"/>
      <c r="AT65" s="1751"/>
      <c r="AU65" s="1751">
        <v>1</v>
      </c>
      <c r="AV65" s="1751"/>
      <c r="AW65" s="1751"/>
      <c r="AX65" s="1751"/>
      <c r="AY65" s="1751">
        <v>3</v>
      </c>
      <c r="AZ65" s="1751">
        <v>3</v>
      </c>
      <c r="BA65" s="2531">
        <f t="shared" si="83"/>
        <v>3</v>
      </c>
      <c r="BB65" s="1751">
        <v>2</v>
      </c>
      <c r="BC65" s="1751"/>
      <c r="BD65" s="1751"/>
      <c r="BE65" s="1751"/>
      <c r="BF65" s="1751"/>
      <c r="BG65" s="1751"/>
      <c r="BH65" s="1751"/>
      <c r="BI65" s="1751"/>
      <c r="BJ65" s="1751"/>
      <c r="BK65" s="1751"/>
      <c r="BL65" s="1751">
        <v>1</v>
      </c>
      <c r="BM65" s="1751"/>
      <c r="BN65" s="1751"/>
      <c r="BO65" s="1751"/>
      <c r="BP65" s="2531">
        <f t="shared" si="78"/>
        <v>3</v>
      </c>
      <c r="BQ65" s="2531">
        <v>3</v>
      </c>
      <c r="BR65" s="2531">
        <v>3</v>
      </c>
      <c r="BS65" s="2531">
        <v>3</v>
      </c>
      <c r="BT65" s="3010">
        <f t="shared" si="10"/>
        <v>100</v>
      </c>
      <c r="BU65" s="3010">
        <f t="shared" si="11"/>
        <v>100</v>
      </c>
      <c r="BV65" s="3010">
        <f t="shared" si="12"/>
        <v>100</v>
      </c>
      <c r="BW65" s="2809">
        <f t="shared" si="79"/>
        <v>3</v>
      </c>
      <c r="BX65" s="2531">
        <v>2</v>
      </c>
      <c r="BY65" s="2531"/>
      <c r="BZ65" s="2531"/>
      <c r="CA65" s="2531"/>
      <c r="CB65" s="2531"/>
      <c r="CC65" s="2531"/>
      <c r="CD65" s="2531"/>
      <c r="CE65" s="2531"/>
      <c r="CF65" s="2531"/>
      <c r="CG65" s="2531"/>
      <c r="CH65" s="2531">
        <v>1</v>
      </c>
      <c r="CI65" s="2531"/>
      <c r="CJ65" s="2531"/>
      <c r="CK65" s="2531"/>
      <c r="CL65" s="2531"/>
      <c r="CM65" s="1751">
        <v>2</v>
      </c>
      <c r="CN65" s="1751"/>
      <c r="CO65" s="1751"/>
      <c r="CP65" s="1751"/>
      <c r="CQ65" s="1751"/>
      <c r="CR65" s="1751"/>
      <c r="CS65" s="1751"/>
      <c r="CT65" s="1751"/>
      <c r="CU65" s="1751"/>
      <c r="CV65" s="1751"/>
      <c r="CW65" s="1751">
        <v>1</v>
      </c>
      <c r="CX65" s="1751"/>
      <c r="CY65" s="1751"/>
      <c r="CZ65" s="1751"/>
      <c r="DA65" s="1838">
        <f t="shared" si="15"/>
        <v>100</v>
      </c>
      <c r="DB65" s="1838">
        <f t="shared" si="16"/>
        <v>100</v>
      </c>
      <c r="DC65" s="1838">
        <f t="shared" si="17"/>
        <v>100</v>
      </c>
      <c r="DD65" s="1022"/>
      <c r="DE65" s="2532"/>
    </row>
    <row r="66" spans="1:111" ht="20.100000000000001" customHeight="1">
      <c r="A66" s="338"/>
      <c r="B66" s="2530" t="s">
        <v>448</v>
      </c>
      <c r="C66" s="999" t="s">
        <v>443</v>
      </c>
      <c r="D66" s="1016">
        <f t="shared" si="80"/>
        <v>1</v>
      </c>
      <c r="E66" s="1751">
        <v>1</v>
      </c>
      <c r="F66" s="1751"/>
      <c r="G66" s="1751"/>
      <c r="H66" s="1751"/>
      <c r="I66" s="1751"/>
      <c r="J66" s="1751"/>
      <c r="K66" s="1751"/>
      <c r="L66" s="1751"/>
      <c r="M66" s="1751"/>
      <c r="N66" s="1751"/>
      <c r="O66" s="1751"/>
      <c r="P66" s="1751"/>
      <c r="Q66" s="1751"/>
      <c r="R66" s="1751"/>
      <c r="S66" s="1751">
        <v>1</v>
      </c>
      <c r="T66" s="1281">
        <v>1</v>
      </c>
      <c r="U66" s="319">
        <f t="shared" si="81"/>
        <v>1</v>
      </c>
      <c r="V66" s="1751">
        <v>1</v>
      </c>
      <c r="W66" s="1751"/>
      <c r="X66" s="1751"/>
      <c r="Y66" s="1751"/>
      <c r="Z66" s="1751"/>
      <c r="AA66" s="1751"/>
      <c r="AB66" s="1751"/>
      <c r="AC66" s="1751"/>
      <c r="AD66" s="1751"/>
      <c r="AE66" s="1751"/>
      <c r="AF66" s="1751"/>
      <c r="AG66" s="1751"/>
      <c r="AH66" s="1751"/>
      <c r="AI66" s="1751"/>
      <c r="AJ66" s="319">
        <f t="shared" si="82"/>
        <v>1</v>
      </c>
      <c r="AK66" s="1751">
        <v>1</v>
      </c>
      <c r="AL66" s="1751"/>
      <c r="AM66" s="1751"/>
      <c r="AN66" s="1751"/>
      <c r="AO66" s="1751"/>
      <c r="AP66" s="1751"/>
      <c r="AQ66" s="1751"/>
      <c r="AR66" s="1751"/>
      <c r="AS66" s="1751"/>
      <c r="AT66" s="1751"/>
      <c r="AU66" s="1751"/>
      <c r="AV66" s="1751"/>
      <c r="AW66" s="1751"/>
      <c r="AX66" s="1751"/>
      <c r="AY66" s="1751">
        <v>1</v>
      </c>
      <c r="AZ66" s="1751">
        <v>1</v>
      </c>
      <c r="BA66" s="2531">
        <f t="shared" si="83"/>
        <v>1</v>
      </c>
      <c r="BB66" s="1751">
        <v>1</v>
      </c>
      <c r="BC66" s="1751"/>
      <c r="BD66" s="1751"/>
      <c r="BE66" s="1751"/>
      <c r="BF66" s="1751"/>
      <c r="BG66" s="1751"/>
      <c r="BH66" s="1751"/>
      <c r="BI66" s="1751"/>
      <c r="BJ66" s="1751"/>
      <c r="BK66" s="1751"/>
      <c r="BL66" s="1751"/>
      <c r="BM66" s="1751"/>
      <c r="BN66" s="1751"/>
      <c r="BO66" s="1751"/>
      <c r="BP66" s="2531">
        <f t="shared" si="78"/>
        <v>1</v>
      </c>
      <c r="BQ66" s="2531">
        <v>1</v>
      </c>
      <c r="BR66" s="2531">
        <v>1</v>
      </c>
      <c r="BS66" s="2531">
        <v>1</v>
      </c>
      <c r="BT66" s="3010">
        <f t="shared" si="10"/>
        <v>100</v>
      </c>
      <c r="BU66" s="3010">
        <f t="shared" si="11"/>
        <v>100</v>
      </c>
      <c r="BV66" s="3010">
        <f t="shared" si="12"/>
        <v>100</v>
      </c>
      <c r="BW66" s="2809">
        <f t="shared" si="79"/>
        <v>1</v>
      </c>
      <c r="BX66" s="2531">
        <v>1</v>
      </c>
      <c r="BY66" s="2531"/>
      <c r="BZ66" s="2531"/>
      <c r="CA66" s="2531"/>
      <c r="CB66" s="2531"/>
      <c r="CC66" s="2531"/>
      <c r="CD66" s="2531"/>
      <c r="CE66" s="2531"/>
      <c r="CF66" s="2531"/>
      <c r="CG66" s="2531"/>
      <c r="CH66" s="2531"/>
      <c r="CI66" s="2531"/>
      <c r="CJ66" s="2531"/>
      <c r="CK66" s="2531"/>
      <c r="CL66" s="2531"/>
      <c r="CM66" s="1751">
        <v>1</v>
      </c>
      <c r="CN66" s="1751"/>
      <c r="CO66" s="1751"/>
      <c r="CP66" s="1751"/>
      <c r="CQ66" s="1751"/>
      <c r="CR66" s="1751"/>
      <c r="CS66" s="1751"/>
      <c r="CT66" s="1751"/>
      <c r="CU66" s="1751"/>
      <c r="CV66" s="1751"/>
      <c r="CW66" s="1751"/>
      <c r="CX66" s="1751"/>
      <c r="CY66" s="1751"/>
      <c r="CZ66" s="1751"/>
      <c r="DA66" s="1838">
        <f t="shared" si="15"/>
        <v>100</v>
      </c>
      <c r="DB66" s="1838">
        <f t="shared" si="16"/>
        <v>100</v>
      </c>
      <c r="DC66" s="1838">
        <f t="shared" si="17"/>
        <v>100</v>
      </c>
      <c r="DD66" s="1022"/>
      <c r="DE66" s="2532"/>
    </row>
    <row r="67" spans="1:111" ht="20.100000000000001" customHeight="1">
      <c r="A67" s="338"/>
      <c r="B67" s="2530" t="s">
        <v>694</v>
      </c>
      <c r="C67" s="999" t="s">
        <v>26</v>
      </c>
      <c r="D67" s="1914">
        <f t="shared" ref="D67" si="84">40/D59%</f>
        <v>100</v>
      </c>
      <c r="E67" s="1751">
        <f>6/E59%</f>
        <v>100</v>
      </c>
      <c r="F67" s="1751">
        <f>2/F59%</f>
        <v>100</v>
      </c>
      <c r="G67" s="1751">
        <f>2/G59%</f>
        <v>100</v>
      </c>
      <c r="H67" s="1751">
        <f>2/H59%</f>
        <v>100</v>
      </c>
      <c r="I67" s="1751">
        <f>3/I59%</f>
        <v>100</v>
      </c>
      <c r="J67" s="1751">
        <f>2/J59%</f>
        <v>100</v>
      </c>
      <c r="K67" s="1751">
        <f>3/K59%</f>
        <v>100</v>
      </c>
      <c r="L67" s="1751">
        <f>3/L59%</f>
        <v>100</v>
      </c>
      <c r="M67" s="1751">
        <f>2/M59%</f>
        <v>100</v>
      </c>
      <c r="N67" s="1751">
        <f>2/N59%</f>
        <v>100</v>
      </c>
      <c r="O67" s="1751">
        <f>4/O59%</f>
        <v>100</v>
      </c>
      <c r="P67" s="1751">
        <f>3/P59%</f>
        <v>100</v>
      </c>
      <c r="Q67" s="1751">
        <f>3/Q59%</f>
        <v>100</v>
      </c>
      <c r="R67" s="1751">
        <f>3/R59%</f>
        <v>100</v>
      </c>
      <c r="S67" s="1751">
        <v>100</v>
      </c>
      <c r="T67" s="1281">
        <v>100</v>
      </c>
      <c r="U67" s="1752">
        <f t="shared" ref="U67" si="85">40/U59%</f>
        <v>100</v>
      </c>
      <c r="V67" s="1751">
        <v>100</v>
      </c>
      <c r="W67" s="1751">
        <v>100</v>
      </c>
      <c r="X67" s="1751">
        <v>100</v>
      </c>
      <c r="Y67" s="1751">
        <v>100</v>
      </c>
      <c r="Z67" s="1751">
        <v>100</v>
      </c>
      <c r="AA67" s="1751">
        <v>100</v>
      </c>
      <c r="AB67" s="1751">
        <v>100</v>
      </c>
      <c r="AC67" s="1751">
        <v>100</v>
      </c>
      <c r="AD67" s="1751">
        <v>100</v>
      </c>
      <c r="AE67" s="1751">
        <v>100</v>
      </c>
      <c r="AF67" s="1751">
        <v>100</v>
      </c>
      <c r="AG67" s="1751">
        <v>100</v>
      </c>
      <c r="AH67" s="1751">
        <v>100</v>
      </c>
      <c r="AI67" s="1751">
        <v>100</v>
      </c>
      <c r="AJ67" s="1752">
        <f t="shared" ref="AJ67" si="86">40/AJ59%</f>
        <v>100</v>
      </c>
      <c r="AK67" s="1751">
        <v>100</v>
      </c>
      <c r="AL67" s="1751">
        <v>100</v>
      </c>
      <c r="AM67" s="1751">
        <v>100</v>
      </c>
      <c r="AN67" s="1751">
        <v>100</v>
      </c>
      <c r="AO67" s="1751">
        <v>100</v>
      </c>
      <c r="AP67" s="1751">
        <v>100</v>
      </c>
      <c r="AQ67" s="1751">
        <v>100</v>
      </c>
      <c r="AR67" s="1751">
        <v>100</v>
      </c>
      <c r="AS67" s="1751">
        <v>100</v>
      </c>
      <c r="AT67" s="1751">
        <v>100</v>
      </c>
      <c r="AU67" s="1751">
        <v>100</v>
      </c>
      <c r="AV67" s="1751">
        <v>100</v>
      </c>
      <c r="AW67" s="1751">
        <v>100</v>
      </c>
      <c r="AX67" s="1751">
        <v>100</v>
      </c>
      <c r="AY67" s="1751">
        <v>100</v>
      </c>
      <c r="AZ67" s="1751">
        <v>100</v>
      </c>
      <c r="BA67" s="2555">
        <f>SUM(BB67:BO67)/14</f>
        <v>100</v>
      </c>
      <c r="BB67" s="1751">
        <v>100</v>
      </c>
      <c r="BC67" s="1751">
        <v>100</v>
      </c>
      <c r="BD67" s="1751">
        <v>100</v>
      </c>
      <c r="BE67" s="1751">
        <v>100</v>
      </c>
      <c r="BF67" s="1751">
        <v>100</v>
      </c>
      <c r="BG67" s="1751">
        <v>100</v>
      </c>
      <c r="BH67" s="1751">
        <v>100</v>
      </c>
      <c r="BI67" s="1751">
        <v>100</v>
      </c>
      <c r="BJ67" s="1751">
        <v>100</v>
      </c>
      <c r="BK67" s="1751">
        <v>100</v>
      </c>
      <c r="BL67" s="1751">
        <v>100</v>
      </c>
      <c r="BM67" s="1751">
        <v>100</v>
      </c>
      <c r="BN67" s="1751">
        <v>100</v>
      </c>
      <c r="BO67" s="1751">
        <v>100</v>
      </c>
      <c r="BP67" s="2555">
        <f>SUM(CM67:CZ67)/14</f>
        <v>100</v>
      </c>
      <c r="BQ67" s="2555">
        <v>100</v>
      </c>
      <c r="BR67" s="2555">
        <v>100</v>
      </c>
      <c r="BS67" s="2555">
        <v>100</v>
      </c>
      <c r="BT67" s="3010">
        <f t="shared" si="10"/>
        <v>100</v>
      </c>
      <c r="BU67" s="3010">
        <f t="shared" si="11"/>
        <v>100</v>
      </c>
      <c r="BV67" s="3010">
        <f t="shared" si="12"/>
        <v>100</v>
      </c>
      <c r="BW67" s="2609">
        <f>SUM(BX67:CK67)/14</f>
        <v>100</v>
      </c>
      <c r="BX67" s="2816">
        <v>100</v>
      </c>
      <c r="BY67" s="2816">
        <v>100</v>
      </c>
      <c r="BZ67" s="2816">
        <v>100</v>
      </c>
      <c r="CA67" s="2816">
        <v>100</v>
      </c>
      <c r="CB67" s="2816">
        <v>100</v>
      </c>
      <c r="CC67" s="2816">
        <v>100</v>
      </c>
      <c r="CD67" s="2816">
        <v>100</v>
      </c>
      <c r="CE67" s="2816">
        <v>100</v>
      </c>
      <c r="CF67" s="2816">
        <v>100</v>
      </c>
      <c r="CG67" s="2816">
        <v>100</v>
      </c>
      <c r="CH67" s="2816">
        <v>100</v>
      </c>
      <c r="CI67" s="2816">
        <v>100</v>
      </c>
      <c r="CJ67" s="2816">
        <v>100</v>
      </c>
      <c r="CK67" s="2816">
        <v>100</v>
      </c>
      <c r="CL67" s="2555"/>
      <c r="CM67" s="1751">
        <v>100</v>
      </c>
      <c r="CN67" s="1751">
        <v>100</v>
      </c>
      <c r="CO67" s="1751">
        <v>100</v>
      </c>
      <c r="CP67" s="1751">
        <v>100</v>
      </c>
      <c r="CQ67" s="1751">
        <v>100</v>
      </c>
      <c r="CR67" s="1751">
        <v>100</v>
      </c>
      <c r="CS67" s="1751">
        <v>100</v>
      </c>
      <c r="CT67" s="1751">
        <v>100</v>
      </c>
      <c r="CU67" s="1751">
        <v>100</v>
      </c>
      <c r="CV67" s="1751">
        <v>100</v>
      </c>
      <c r="CW67" s="1751">
        <v>100</v>
      </c>
      <c r="CX67" s="1751">
        <v>100</v>
      </c>
      <c r="CY67" s="1751">
        <v>100</v>
      </c>
      <c r="CZ67" s="1751">
        <v>100</v>
      </c>
      <c r="DA67" s="1838">
        <f t="shared" si="15"/>
        <v>100</v>
      </c>
      <c r="DB67" s="1838">
        <f t="shared" si="16"/>
        <v>100</v>
      </c>
      <c r="DC67" s="1838">
        <f t="shared" si="17"/>
        <v>100</v>
      </c>
      <c r="DD67" s="1022"/>
      <c r="DE67" s="2532"/>
    </row>
    <row r="68" spans="1:111" s="1141" customFormat="1" ht="20.100000000000001" customHeight="1">
      <c r="A68" s="249" t="s">
        <v>449</v>
      </c>
      <c r="B68" s="2548" t="s">
        <v>450</v>
      </c>
      <c r="C68" s="1684" t="s">
        <v>451</v>
      </c>
      <c r="D68" s="1701">
        <f t="shared" si="80"/>
        <v>21</v>
      </c>
      <c r="E68" s="2014">
        <v>3</v>
      </c>
      <c r="F68" s="2014">
        <v>2</v>
      </c>
      <c r="G68" s="2014"/>
      <c r="H68" s="2014">
        <v>1</v>
      </c>
      <c r="I68" s="2014">
        <v>3</v>
      </c>
      <c r="J68" s="2014">
        <v>2</v>
      </c>
      <c r="K68" s="2014"/>
      <c r="L68" s="2014"/>
      <c r="M68" s="2014">
        <v>1</v>
      </c>
      <c r="N68" s="2014"/>
      <c r="O68" s="2014">
        <v>3</v>
      </c>
      <c r="P68" s="2014">
        <v>3</v>
      </c>
      <c r="Q68" s="2014">
        <v>3</v>
      </c>
      <c r="R68" s="2014"/>
      <c r="S68" s="1700">
        <v>19</v>
      </c>
      <c r="T68" s="1700">
        <v>19</v>
      </c>
      <c r="U68" s="1701">
        <f t="shared" ref="U68" si="87">SUM(V68:AI68)</f>
        <v>22</v>
      </c>
      <c r="V68" s="1701">
        <v>3</v>
      </c>
      <c r="W68" s="1701">
        <v>2</v>
      </c>
      <c r="X68" s="1701"/>
      <c r="Y68" s="1701">
        <v>1</v>
      </c>
      <c r="Z68" s="1701">
        <v>3</v>
      </c>
      <c r="AA68" s="1701">
        <v>2</v>
      </c>
      <c r="AB68" s="1701"/>
      <c r="AC68" s="1701">
        <v>1</v>
      </c>
      <c r="AD68" s="1701">
        <v>1</v>
      </c>
      <c r="AE68" s="1701"/>
      <c r="AF68" s="1701">
        <v>3</v>
      </c>
      <c r="AG68" s="1701">
        <v>3</v>
      </c>
      <c r="AH68" s="1701">
        <v>3</v>
      </c>
      <c r="AI68" s="1701"/>
      <c r="AJ68" s="1789">
        <f t="shared" ref="AJ68:AJ70" si="88">SUM(AK68:AX68)</f>
        <v>22</v>
      </c>
      <c r="AK68" s="1701">
        <v>3</v>
      </c>
      <c r="AL68" s="1701">
        <v>2</v>
      </c>
      <c r="AM68" s="1701">
        <v>1</v>
      </c>
      <c r="AN68" s="1701">
        <v>1</v>
      </c>
      <c r="AO68" s="1701">
        <v>3</v>
      </c>
      <c r="AP68" s="1701">
        <v>2</v>
      </c>
      <c r="AQ68" s="1701"/>
      <c r="AR68" s="1701"/>
      <c r="AS68" s="1701">
        <v>1</v>
      </c>
      <c r="AT68" s="1701"/>
      <c r="AU68" s="1701">
        <v>3</v>
      </c>
      <c r="AV68" s="1701">
        <v>3</v>
      </c>
      <c r="AW68" s="1701">
        <v>3</v>
      </c>
      <c r="AX68" s="1701"/>
      <c r="AY68" s="1701">
        <v>22</v>
      </c>
      <c r="AZ68" s="1701">
        <v>22</v>
      </c>
      <c r="BA68" s="2557">
        <f t="shared" ref="BA68:BA70" si="89">SUM(BB68:BO68)</f>
        <v>23</v>
      </c>
      <c r="BB68" s="1701">
        <v>3</v>
      </c>
      <c r="BC68" s="1701">
        <v>2</v>
      </c>
      <c r="BD68" s="1701">
        <v>1</v>
      </c>
      <c r="BE68" s="1701">
        <v>1</v>
      </c>
      <c r="BF68" s="1701">
        <v>3</v>
      </c>
      <c r="BG68" s="1701">
        <v>2</v>
      </c>
      <c r="BH68" s="1701"/>
      <c r="BI68" s="1701">
        <v>1</v>
      </c>
      <c r="BJ68" s="1701">
        <v>1</v>
      </c>
      <c r="BK68" s="1701"/>
      <c r="BL68" s="1701">
        <v>3</v>
      </c>
      <c r="BM68" s="1701">
        <v>3</v>
      </c>
      <c r="BN68" s="1701">
        <v>3</v>
      </c>
      <c r="BO68" s="1701"/>
      <c r="BP68" s="2557">
        <f t="shared" ref="BP68" si="90">SUM(CM68:CZ68)</f>
        <v>24</v>
      </c>
      <c r="BQ68" s="2557">
        <v>23</v>
      </c>
      <c r="BR68" s="2557">
        <v>23</v>
      </c>
      <c r="BS68" s="2557">
        <v>24</v>
      </c>
      <c r="BT68" s="3012">
        <f t="shared" si="10"/>
        <v>104.54545454545455</v>
      </c>
      <c r="BU68" s="3012">
        <f t="shared" si="11"/>
        <v>95.833333333333343</v>
      </c>
      <c r="BV68" s="3012">
        <f t="shared" si="12"/>
        <v>100</v>
      </c>
      <c r="BW68" s="2809">
        <f t="shared" ref="BW68:BW70" si="91">SUM(BX68:CK68)</f>
        <v>26</v>
      </c>
      <c r="BX68" s="2817">
        <v>3</v>
      </c>
      <c r="BY68" s="2818">
        <v>2</v>
      </c>
      <c r="BZ68" s="2818">
        <v>1</v>
      </c>
      <c r="CA68" s="2818">
        <v>2</v>
      </c>
      <c r="CB68" s="2818">
        <v>3</v>
      </c>
      <c r="CC68" s="2818">
        <v>2</v>
      </c>
      <c r="CD68" s="2818">
        <v>1</v>
      </c>
      <c r="CE68" s="2819">
        <v>2</v>
      </c>
      <c r="CF68" s="2818">
        <v>1</v>
      </c>
      <c r="CG68" s="2818"/>
      <c r="CH68" s="2818">
        <v>3</v>
      </c>
      <c r="CI68" s="2818">
        <v>3</v>
      </c>
      <c r="CJ68" s="2818">
        <v>3</v>
      </c>
      <c r="CK68" s="2820"/>
      <c r="CL68" s="2557"/>
      <c r="CM68" s="1701">
        <v>3</v>
      </c>
      <c r="CN68" s="1701">
        <v>2</v>
      </c>
      <c r="CO68" s="1701">
        <v>1</v>
      </c>
      <c r="CP68" s="1701">
        <v>2</v>
      </c>
      <c r="CQ68" s="1701">
        <v>3</v>
      </c>
      <c r="CR68" s="1701">
        <v>2</v>
      </c>
      <c r="CS68" s="1701"/>
      <c r="CT68" s="1701">
        <v>1</v>
      </c>
      <c r="CU68" s="1701">
        <v>1</v>
      </c>
      <c r="CV68" s="1701"/>
      <c r="CW68" s="1701">
        <v>3</v>
      </c>
      <c r="CX68" s="1701">
        <v>3</v>
      </c>
      <c r="CY68" s="1701">
        <v>3</v>
      </c>
      <c r="CZ68" s="1701"/>
      <c r="DA68" s="1727">
        <f t="shared" si="15"/>
        <v>104.54545454545455</v>
      </c>
      <c r="DB68" s="1727">
        <f t="shared" si="16"/>
        <v>104.54545454545455</v>
      </c>
      <c r="DC68" s="1727">
        <f t="shared" si="17"/>
        <v>104.34782608695652</v>
      </c>
      <c r="DD68" s="1696"/>
      <c r="DE68" s="2549"/>
      <c r="DF68" s="1359"/>
    </row>
    <row r="69" spans="1:111" s="689" customFormat="1" ht="20.100000000000001" customHeight="1">
      <c r="A69" s="338"/>
      <c r="B69" s="2530" t="s">
        <v>452</v>
      </c>
      <c r="C69" s="999" t="s">
        <v>26</v>
      </c>
      <c r="D69" s="2030">
        <f>D68*100/39</f>
        <v>53.846153846153847</v>
      </c>
      <c r="E69" s="2626">
        <f>E68*100/E59</f>
        <v>50</v>
      </c>
      <c r="F69" s="2626">
        <f t="shared" ref="F69:Q69" si="92">F68*100/F59</f>
        <v>100</v>
      </c>
      <c r="G69" s="2626">
        <f t="shared" si="92"/>
        <v>0</v>
      </c>
      <c r="H69" s="2626">
        <f t="shared" si="92"/>
        <v>50</v>
      </c>
      <c r="I69" s="2626">
        <f t="shared" si="92"/>
        <v>100</v>
      </c>
      <c r="J69" s="2626">
        <f t="shared" si="92"/>
        <v>100</v>
      </c>
      <c r="K69" s="2626">
        <f t="shared" si="92"/>
        <v>0</v>
      </c>
      <c r="L69" s="2626">
        <f t="shared" si="92"/>
        <v>0</v>
      </c>
      <c r="M69" s="2626">
        <f t="shared" si="92"/>
        <v>50</v>
      </c>
      <c r="N69" s="2626">
        <f t="shared" si="92"/>
        <v>0</v>
      </c>
      <c r="O69" s="2626">
        <f t="shared" si="92"/>
        <v>75</v>
      </c>
      <c r="P69" s="2626">
        <f t="shared" si="92"/>
        <v>100</v>
      </c>
      <c r="Q69" s="2626">
        <f t="shared" si="92"/>
        <v>100</v>
      </c>
      <c r="R69" s="2626"/>
      <c r="S69" s="2626">
        <f>S68/39*100</f>
        <v>48.717948717948715</v>
      </c>
      <c r="T69" s="942">
        <f>19/39*100</f>
        <v>48.717948717948715</v>
      </c>
      <c r="U69" s="2627">
        <f t="shared" ref="U69" si="93">U68/39*100</f>
        <v>56.410256410256409</v>
      </c>
      <c r="V69" s="2626">
        <f>3/5*100</f>
        <v>60</v>
      </c>
      <c r="W69" s="2628">
        <f>2/2*100</f>
        <v>100</v>
      </c>
      <c r="X69" s="2628"/>
      <c r="Y69" s="2628">
        <f>1/2*100</f>
        <v>50</v>
      </c>
      <c r="Z69" s="2628">
        <f>3/3*100</f>
        <v>100</v>
      </c>
      <c r="AA69" s="2628">
        <f>2/2*100</f>
        <v>100</v>
      </c>
      <c r="AB69" s="2628"/>
      <c r="AC69" s="2626">
        <f>1/3*100</f>
        <v>33.333333333333329</v>
      </c>
      <c r="AD69" s="2628">
        <f>1/2*100</f>
        <v>50</v>
      </c>
      <c r="AE69" s="2628"/>
      <c r="AF69" s="2626">
        <f>3/4*100</f>
        <v>75</v>
      </c>
      <c r="AG69" s="2628">
        <f>3/3*100</f>
        <v>100</v>
      </c>
      <c r="AH69" s="2628">
        <f>3/3*100</f>
        <v>100</v>
      </c>
      <c r="AI69" s="2628"/>
      <c r="AJ69" s="1748">
        <f>22/39*100</f>
        <v>56.410256410256409</v>
      </c>
      <c r="AK69" s="2628">
        <f>3/5*100</f>
        <v>60</v>
      </c>
      <c r="AL69" s="2628">
        <f>2/2*100</f>
        <v>100</v>
      </c>
      <c r="AM69" s="2628">
        <v>50</v>
      </c>
      <c r="AN69" s="2628">
        <f>1/2*100</f>
        <v>50</v>
      </c>
      <c r="AO69" s="2628">
        <f>3/3*100</f>
        <v>100</v>
      </c>
      <c r="AP69" s="2628">
        <f>2/2*100</f>
        <v>100</v>
      </c>
      <c r="AQ69" s="2628">
        <v>0</v>
      </c>
      <c r="AR69" s="2628">
        <v>0</v>
      </c>
      <c r="AS69" s="2628">
        <f>1/2*100</f>
        <v>50</v>
      </c>
      <c r="AT69" s="2628">
        <v>0</v>
      </c>
      <c r="AU69" s="2628">
        <f>3/4*100</f>
        <v>75</v>
      </c>
      <c r="AV69" s="2628">
        <f>3/3*100</f>
        <v>100</v>
      </c>
      <c r="AW69" s="2628">
        <f>3/3*100</f>
        <v>100</v>
      </c>
      <c r="AX69" s="2628">
        <v>0</v>
      </c>
      <c r="AY69" s="1748">
        <f t="shared" ref="AY69" si="94">22/39*100</f>
        <v>56.410256410256409</v>
      </c>
      <c r="AZ69" s="1748">
        <f>22/39*100</f>
        <v>56.410256410256409</v>
      </c>
      <c r="BA69" s="1748">
        <f>23/39*100</f>
        <v>58.974358974358978</v>
      </c>
      <c r="BB69" s="2628">
        <f>3/5*100</f>
        <v>60</v>
      </c>
      <c r="BC69" s="2628">
        <f>2/2*100</f>
        <v>100</v>
      </c>
      <c r="BD69" s="2628">
        <f>1/2*100</f>
        <v>50</v>
      </c>
      <c r="BE69" s="2628">
        <f>1/2*100</f>
        <v>50</v>
      </c>
      <c r="BF69" s="2628">
        <f>3/3*100</f>
        <v>100</v>
      </c>
      <c r="BG69" s="2628">
        <f>2/2*100</f>
        <v>100</v>
      </c>
      <c r="BH69" s="2628">
        <v>0</v>
      </c>
      <c r="BI69" s="2628">
        <v>0</v>
      </c>
      <c r="BJ69" s="2628">
        <f>1/2*100</f>
        <v>50</v>
      </c>
      <c r="BK69" s="2628">
        <v>0</v>
      </c>
      <c r="BL69" s="2628">
        <f>3/4*100</f>
        <v>75</v>
      </c>
      <c r="BM69" s="2628">
        <f>3/3*100</f>
        <v>100</v>
      </c>
      <c r="BN69" s="2628">
        <f>3/3*100</f>
        <v>100</v>
      </c>
      <c r="BO69" s="2628">
        <v>0</v>
      </c>
      <c r="BP69" s="1748">
        <f>24/39*100</f>
        <v>61.53846153846154</v>
      </c>
      <c r="BQ69" s="1748">
        <f>23/39*100</f>
        <v>58.974358974358978</v>
      </c>
      <c r="BR69" s="1748">
        <f t="shared" ref="BR69" si="95">23/39*100</f>
        <v>58.974358974358978</v>
      </c>
      <c r="BS69" s="1748">
        <f>24/39*100</f>
        <v>61.53846153846154</v>
      </c>
      <c r="BT69" s="1748">
        <f t="shared" si="10"/>
        <v>104.54545454545455</v>
      </c>
      <c r="BU69" s="1748">
        <f t="shared" si="11"/>
        <v>95.833333333333329</v>
      </c>
      <c r="BV69" s="1748">
        <f t="shared" si="12"/>
        <v>100</v>
      </c>
      <c r="BW69" s="2808">
        <f>BW68/39*100</f>
        <v>66.666666666666657</v>
      </c>
      <c r="BX69" s="2821">
        <f>3/5*100</f>
        <v>60</v>
      </c>
      <c r="BY69" s="2822">
        <f>2/2*100</f>
        <v>100</v>
      </c>
      <c r="BZ69" s="2822">
        <f>1/2*100</f>
        <v>50</v>
      </c>
      <c r="CA69" s="2822">
        <f>2/2*100</f>
        <v>100</v>
      </c>
      <c r="CB69" s="2822">
        <f>3/3*100</f>
        <v>100</v>
      </c>
      <c r="CC69" s="2822">
        <f>2/2*100</f>
        <v>100</v>
      </c>
      <c r="CD69" s="2822">
        <f>1/3*100</f>
        <v>33.333333333333329</v>
      </c>
      <c r="CE69" s="2822">
        <f>2/3*100</f>
        <v>66.666666666666657</v>
      </c>
      <c r="CF69" s="2822">
        <f>1/2*100</f>
        <v>50</v>
      </c>
      <c r="CG69" s="2822">
        <v>0</v>
      </c>
      <c r="CH69" s="2822">
        <f>3/4*100</f>
        <v>75</v>
      </c>
      <c r="CI69" s="2822">
        <f>3/3*100</f>
        <v>100</v>
      </c>
      <c r="CJ69" s="2822">
        <f>3/3*100</f>
        <v>100</v>
      </c>
      <c r="CK69" s="2823">
        <v>0</v>
      </c>
      <c r="CL69" s="1748"/>
      <c r="CM69" s="2628">
        <f>3/5*100</f>
        <v>60</v>
      </c>
      <c r="CN69" s="2628">
        <f>2/2*100</f>
        <v>100</v>
      </c>
      <c r="CO69" s="2628">
        <f>1/2*100</f>
        <v>50</v>
      </c>
      <c r="CP69" s="2628">
        <f>2/2*100</f>
        <v>100</v>
      </c>
      <c r="CQ69" s="2628">
        <f>3/3*100</f>
        <v>100</v>
      </c>
      <c r="CR69" s="2628">
        <f>2/2*100</f>
        <v>100</v>
      </c>
      <c r="CS69" s="2628">
        <v>0</v>
      </c>
      <c r="CT69" s="2628">
        <v>0</v>
      </c>
      <c r="CU69" s="2628">
        <f>1/2*100</f>
        <v>50</v>
      </c>
      <c r="CV69" s="2628">
        <v>0</v>
      </c>
      <c r="CW69" s="2628">
        <f>3/4*100</f>
        <v>75</v>
      </c>
      <c r="CX69" s="2628">
        <f>3/3*100</f>
        <v>100</v>
      </c>
      <c r="CY69" s="2628">
        <f>3/3*100</f>
        <v>100</v>
      </c>
      <c r="CZ69" s="2628">
        <v>0</v>
      </c>
      <c r="DA69" s="1838">
        <f t="shared" si="15"/>
        <v>104.54545454545455</v>
      </c>
      <c r="DB69" s="1838">
        <f t="shared" si="16"/>
        <v>104.54545454545455</v>
      </c>
      <c r="DC69" s="1838">
        <f t="shared" si="17"/>
        <v>104.34782608695652</v>
      </c>
      <c r="DD69" s="1748"/>
      <c r="DE69" s="2629"/>
      <c r="DF69" s="1363"/>
    </row>
    <row r="70" spans="1:111" s="1143" customFormat="1" ht="20.100000000000001" customHeight="1">
      <c r="A70" s="1897"/>
      <c r="B70" s="2534" t="s">
        <v>453</v>
      </c>
      <c r="C70" s="2535" t="s">
        <v>451</v>
      </c>
      <c r="D70" s="2630">
        <f>SUM(E70:R70)</f>
        <v>3</v>
      </c>
      <c r="E70" s="1278"/>
      <c r="F70" s="1278"/>
      <c r="G70" s="1278"/>
      <c r="H70" s="1278"/>
      <c r="I70" s="1278"/>
      <c r="J70" s="1278"/>
      <c r="K70" s="1278"/>
      <c r="L70" s="1278"/>
      <c r="M70" s="1278"/>
      <c r="N70" s="1278"/>
      <c r="O70" s="1278">
        <v>2</v>
      </c>
      <c r="P70" s="1278"/>
      <c r="Q70" s="1278">
        <v>1</v>
      </c>
      <c r="R70" s="1278"/>
      <c r="S70" s="2625">
        <v>1</v>
      </c>
      <c r="T70" s="1278">
        <v>1</v>
      </c>
      <c r="U70" s="2595">
        <f>SUM(V70:AI70)</f>
        <v>4</v>
      </c>
      <c r="V70" s="1278"/>
      <c r="W70" s="1278"/>
      <c r="X70" s="1278"/>
      <c r="Y70" s="1278"/>
      <c r="Z70" s="1278"/>
      <c r="AA70" s="1278"/>
      <c r="AB70" s="1278"/>
      <c r="AC70" s="1278">
        <v>1</v>
      </c>
      <c r="AD70" s="1278">
        <v>1</v>
      </c>
      <c r="AE70" s="1278"/>
      <c r="AF70" s="1278">
        <v>1</v>
      </c>
      <c r="AG70" s="1278"/>
      <c r="AH70" s="1278">
        <v>1</v>
      </c>
      <c r="AI70" s="1278"/>
      <c r="AJ70" s="2595">
        <f t="shared" si="88"/>
        <v>1</v>
      </c>
      <c r="AK70" s="1278"/>
      <c r="AL70" s="1278"/>
      <c r="AM70" s="1278">
        <v>1</v>
      </c>
      <c r="AN70" s="1278"/>
      <c r="AO70" s="1278"/>
      <c r="AP70" s="1278"/>
      <c r="AQ70" s="1278"/>
      <c r="AR70" s="1278"/>
      <c r="AS70" s="1278"/>
      <c r="AT70" s="1278"/>
      <c r="AU70" s="1278"/>
      <c r="AV70" s="1278"/>
      <c r="AW70" s="1278"/>
      <c r="AX70" s="1278"/>
      <c r="AY70" s="1278">
        <v>0</v>
      </c>
      <c r="AZ70" s="1278"/>
      <c r="BA70" s="2625">
        <f t="shared" si="89"/>
        <v>1</v>
      </c>
      <c r="BB70" s="1278"/>
      <c r="BC70" s="1278"/>
      <c r="BD70" s="1278">
        <v>1</v>
      </c>
      <c r="BE70" s="1278"/>
      <c r="BF70" s="1278"/>
      <c r="BG70" s="1278"/>
      <c r="BH70" s="1278"/>
      <c r="BI70" s="1278"/>
      <c r="BJ70" s="1278"/>
      <c r="BK70" s="1278"/>
      <c r="BL70" s="1278"/>
      <c r="BM70" s="1278"/>
      <c r="BN70" s="1278"/>
      <c r="BO70" s="1278"/>
      <c r="BP70" s="2625">
        <f t="shared" ref="BP70" si="96">SUM(CM70:CZ70)</f>
        <v>1</v>
      </c>
      <c r="BQ70" s="2625"/>
      <c r="BR70" s="2625"/>
      <c r="BS70" s="2625">
        <v>1</v>
      </c>
      <c r="BT70" s="1748"/>
      <c r="BU70" s="1748">
        <f t="shared" si="11"/>
        <v>0</v>
      </c>
      <c r="BV70" s="1748">
        <f t="shared" si="12"/>
        <v>100</v>
      </c>
      <c r="BW70" s="2809">
        <f t="shared" si="91"/>
        <v>2</v>
      </c>
      <c r="BX70" s="1278"/>
      <c r="BY70" s="1278"/>
      <c r="BZ70" s="1278"/>
      <c r="CA70" s="1278"/>
      <c r="CB70" s="1278"/>
      <c r="CC70" s="1278"/>
      <c r="CD70" s="1278">
        <v>1</v>
      </c>
      <c r="CE70" s="1278">
        <v>1</v>
      </c>
      <c r="CF70" s="1278"/>
      <c r="CG70" s="1278"/>
      <c r="CH70" s="1278"/>
      <c r="CI70" s="1278"/>
      <c r="CJ70" s="1278"/>
      <c r="CK70" s="1278"/>
      <c r="CL70" s="2625"/>
      <c r="CM70" s="1278"/>
      <c r="CN70" s="1278"/>
      <c r="CO70" s="1278"/>
      <c r="CP70" s="1278">
        <v>1</v>
      </c>
      <c r="CQ70" s="1278"/>
      <c r="CR70" s="1278"/>
      <c r="CS70" s="1278"/>
      <c r="CT70" s="1278"/>
      <c r="CU70" s="1278"/>
      <c r="CV70" s="1278"/>
      <c r="CW70" s="1278"/>
      <c r="CX70" s="1278"/>
      <c r="CY70" s="1278"/>
      <c r="CZ70" s="1278"/>
      <c r="DA70" s="1902">
        <f t="shared" si="15"/>
        <v>25</v>
      </c>
      <c r="DB70" s="1902">
        <f t="shared" si="16"/>
        <v>100</v>
      </c>
      <c r="DC70" s="1902">
        <f t="shared" si="17"/>
        <v>100</v>
      </c>
      <c r="DD70" s="2631"/>
      <c r="DE70" s="2538"/>
      <c r="DF70" s="1361"/>
    </row>
    <row r="71" spans="1:111" s="1143" customFormat="1" ht="20.100000000000001" customHeight="1">
      <c r="A71" s="1897"/>
      <c r="B71" s="2530" t="s">
        <v>454</v>
      </c>
      <c r="C71" s="999" t="s">
        <v>26</v>
      </c>
      <c r="D71" s="2632">
        <f>9*100/D61</f>
        <v>64.285714285714292</v>
      </c>
      <c r="E71" s="2633">
        <v>1</v>
      </c>
      <c r="F71" s="2633">
        <v>1</v>
      </c>
      <c r="G71" s="2633"/>
      <c r="H71" s="2633">
        <v>1</v>
      </c>
      <c r="I71" s="2633">
        <v>1</v>
      </c>
      <c r="J71" s="2633">
        <v>1</v>
      </c>
      <c r="K71" s="2633"/>
      <c r="L71" s="2633"/>
      <c r="M71" s="2633"/>
      <c r="N71" s="2633"/>
      <c r="O71" s="2633">
        <v>1</v>
      </c>
      <c r="P71" s="2633">
        <v>1</v>
      </c>
      <c r="Q71" s="2633">
        <v>1</v>
      </c>
      <c r="R71" s="2633"/>
      <c r="S71" s="2634">
        <f>8/14*100</f>
        <v>57.142857142857139</v>
      </c>
      <c r="T71" s="942">
        <f>8/14*100</f>
        <v>57.142857142857139</v>
      </c>
      <c r="U71" s="1748">
        <f>10/14*100</f>
        <v>71.428571428571431</v>
      </c>
      <c r="V71" s="1278">
        <v>100</v>
      </c>
      <c r="W71" s="1278">
        <v>100</v>
      </c>
      <c r="X71" s="1278"/>
      <c r="Y71" s="1278">
        <v>100</v>
      </c>
      <c r="Z71" s="1278">
        <v>100</v>
      </c>
      <c r="AA71" s="1278">
        <v>100</v>
      </c>
      <c r="AB71" s="1278"/>
      <c r="AC71" s="1278">
        <v>100</v>
      </c>
      <c r="AD71" s="1278">
        <v>100</v>
      </c>
      <c r="AE71" s="1278"/>
      <c r="AF71" s="1278">
        <v>100</v>
      </c>
      <c r="AG71" s="1278">
        <v>100</v>
      </c>
      <c r="AH71" s="1278">
        <v>100</v>
      </c>
      <c r="AI71" s="1278"/>
      <c r="AJ71" s="1748">
        <f>9/14*100</f>
        <v>64.285714285714292</v>
      </c>
      <c r="AK71" s="1278">
        <v>100</v>
      </c>
      <c r="AL71" s="1278">
        <v>100</v>
      </c>
      <c r="AM71" s="1278"/>
      <c r="AN71" s="1278">
        <v>100</v>
      </c>
      <c r="AO71" s="1278">
        <v>100</v>
      </c>
      <c r="AP71" s="1278">
        <v>100</v>
      </c>
      <c r="AQ71" s="1278"/>
      <c r="AR71" s="1278"/>
      <c r="AS71" s="1278">
        <v>100</v>
      </c>
      <c r="AT71" s="1278"/>
      <c r="AU71" s="1278">
        <v>100</v>
      </c>
      <c r="AV71" s="1278">
        <v>100</v>
      </c>
      <c r="AW71" s="1278">
        <v>100</v>
      </c>
      <c r="AX71" s="1278"/>
      <c r="AY71" s="2635">
        <f>10/14*100</f>
        <v>71.428571428571431</v>
      </c>
      <c r="AZ71" s="2635">
        <f>10/14*100</f>
        <v>71.428571428571431</v>
      </c>
      <c r="BA71" s="1748">
        <f>10/14*100</f>
        <v>71.428571428571431</v>
      </c>
      <c r="BB71" s="1278">
        <v>100</v>
      </c>
      <c r="BC71" s="1278">
        <v>100</v>
      </c>
      <c r="BD71" s="1278"/>
      <c r="BE71" s="1278">
        <v>100</v>
      </c>
      <c r="BF71" s="1278">
        <v>100</v>
      </c>
      <c r="BG71" s="1278">
        <v>100</v>
      </c>
      <c r="BH71" s="1278"/>
      <c r="BI71" s="1278">
        <v>100</v>
      </c>
      <c r="BJ71" s="1278">
        <v>100</v>
      </c>
      <c r="BK71" s="1278"/>
      <c r="BL71" s="1278">
        <v>100</v>
      </c>
      <c r="BM71" s="1278">
        <v>100</v>
      </c>
      <c r="BN71" s="1278">
        <v>100</v>
      </c>
      <c r="BO71" s="1278"/>
      <c r="BP71" s="1748">
        <f>10/14*100</f>
        <v>71.428571428571431</v>
      </c>
      <c r="BQ71" s="1748">
        <f>10/14*100</f>
        <v>71.428571428571431</v>
      </c>
      <c r="BR71" s="1748">
        <f>10/14*100</f>
        <v>71.428571428571431</v>
      </c>
      <c r="BS71" s="1748">
        <f>10/14*100</f>
        <v>71.428571428571431</v>
      </c>
      <c r="BT71" s="1748">
        <f t="shared" si="10"/>
        <v>100</v>
      </c>
      <c r="BU71" s="1748">
        <f t="shared" si="11"/>
        <v>100</v>
      </c>
      <c r="BV71" s="1748">
        <f t="shared" si="12"/>
        <v>100</v>
      </c>
      <c r="BW71" s="2808">
        <f>10/14*100</f>
        <v>71.428571428571431</v>
      </c>
      <c r="BX71" s="1278">
        <v>100</v>
      </c>
      <c r="BY71" s="1278">
        <v>100</v>
      </c>
      <c r="BZ71" s="1278"/>
      <c r="CA71" s="1278">
        <v>100</v>
      </c>
      <c r="CB71" s="1278">
        <v>100</v>
      </c>
      <c r="CC71" s="1278">
        <v>100</v>
      </c>
      <c r="CD71" s="1278"/>
      <c r="CE71" s="1278">
        <v>100</v>
      </c>
      <c r="CF71" s="1278">
        <v>100</v>
      </c>
      <c r="CG71" s="1278"/>
      <c r="CH71" s="1278">
        <v>100</v>
      </c>
      <c r="CI71" s="1278">
        <v>100</v>
      </c>
      <c r="CJ71" s="1278">
        <v>100</v>
      </c>
      <c r="CK71" s="1278"/>
      <c r="CL71" s="1748"/>
      <c r="CM71" s="1278">
        <v>100</v>
      </c>
      <c r="CN71" s="1278">
        <v>100</v>
      </c>
      <c r="CO71" s="1278"/>
      <c r="CP71" s="1278">
        <v>100</v>
      </c>
      <c r="CQ71" s="1278">
        <v>100</v>
      </c>
      <c r="CR71" s="1278">
        <v>100</v>
      </c>
      <c r="CS71" s="1278"/>
      <c r="CT71" s="1278">
        <v>100</v>
      </c>
      <c r="CU71" s="1278">
        <v>100</v>
      </c>
      <c r="CV71" s="1278"/>
      <c r="CW71" s="1278">
        <v>100</v>
      </c>
      <c r="CX71" s="1278">
        <v>100</v>
      </c>
      <c r="CY71" s="1278">
        <v>100</v>
      </c>
      <c r="CZ71" s="1278"/>
      <c r="DA71" s="1838">
        <f t="shared" si="15"/>
        <v>100</v>
      </c>
      <c r="DB71" s="1838">
        <f t="shared" si="16"/>
        <v>111.1111111111111</v>
      </c>
      <c r="DC71" s="1838">
        <f t="shared" si="17"/>
        <v>100</v>
      </c>
      <c r="DD71" s="1787"/>
      <c r="DE71" s="2538"/>
      <c r="DF71" s="1366"/>
    </row>
    <row r="72" spans="1:111" s="1143" customFormat="1" ht="20.100000000000001" customHeight="1">
      <c r="A72" s="1897"/>
      <c r="B72" s="2530" t="s">
        <v>437</v>
      </c>
      <c r="C72" s="999" t="s">
        <v>26</v>
      </c>
      <c r="D72" s="2632">
        <f>5*100/D62</f>
        <v>71.428571428571431</v>
      </c>
      <c r="E72" s="2633">
        <v>1</v>
      </c>
      <c r="F72" s="2633"/>
      <c r="G72" s="2633"/>
      <c r="H72" s="2633"/>
      <c r="I72" s="2633">
        <v>1</v>
      </c>
      <c r="J72" s="2633"/>
      <c r="K72" s="2633"/>
      <c r="L72" s="2633"/>
      <c r="M72" s="2633"/>
      <c r="N72" s="2633"/>
      <c r="O72" s="2633">
        <v>1</v>
      </c>
      <c r="P72" s="2633">
        <v>1</v>
      </c>
      <c r="Q72" s="2633">
        <v>1</v>
      </c>
      <c r="R72" s="2633"/>
      <c r="S72" s="2634">
        <f>5/7*100</f>
        <v>71.428571428571431</v>
      </c>
      <c r="T72" s="942">
        <f>5/7*100</f>
        <v>71.428571428571431</v>
      </c>
      <c r="U72" s="1748">
        <f>5/7*100</f>
        <v>71.428571428571431</v>
      </c>
      <c r="V72" s="1278">
        <v>100</v>
      </c>
      <c r="W72" s="1278"/>
      <c r="X72" s="1278"/>
      <c r="Y72" s="1278"/>
      <c r="Z72" s="1278">
        <v>100</v>
      </c>
      <c r="AA72" s="1278"/>
      <c r="AB72" s="1278"/>
      <c r="AC72" s="1278"/>
      <c r="AD72" s="1278"/>
      <c r="AE72" s="1278"/>
      <c r="AF72" s="1278">
        <v>100</v>
      </c>
      <c r="AG72" s="1278">
        <v>100</v>
      </c>
      <c r="AH72" s="1278">
        <v>100</v>
      </c>
      <c r="AI72" s="1278"/>
      <c r="AJ72" s="1748">
        <f>5/7*100</f>
        <v>71.428571428571431</v>
      </c>
      <c r="AK72" s="1278">
        <v>100</v>
      </c>
      <c r="AL72" s="1278"/>
      <c r="AM72" s="1278"/>
      <c r="AN72" s="1278"/>
      <c r="AO72" s="1278">
        <v>100</v>
      </c>
      <c r="AP72" s="1278"/>
      <c r="AQ72" s="1278"/>
      <c r="AR72" s="1278"/>
      <c r="AS72" s="1278"/>
      <c r="AT72" s="1278"/>
      <c r="AU72" s="1278">
        <v>100</v>
      </c>
      <c r="AV72" s="1278">
        <v>100</v>
      </c>
      <c r="AW72" s="1278">
        <v>100</v>
      </c>
      <c r="AX72" s="1278"/>
      <c r="AY72" s="1748">
        <f>5/7*100</f>
        <v>71.428571428571431</v>
      </c>
      <c r="AZ72" s="1748">
        <f>5/7*100</f>
        <v>71.428571428571431</v>
      </c>
      <c r="BA72" s="1748">
        <f>5/7*100</f>
        <v>71.428571428571431</v>
      </c>
      <c r="BB72" s="1278">
        <v>100</v>
      </c>
      <c r="BC72" s="1278"/>
      <c r="BD72" s="1278"/>
      <c r="BE72" s="1278"/>
      <c r="BF72" s="1278">
        <v>100</v>
      </c>
      <c r="BG72" s="1278"/>
      <c r="BH72" s="1278"/>
      <c r="BI72" s="1278"/>
      <c r="BJ72" s="1278"/>
      <c r="BK72" s="1278"/>
      <c r="BL72" s="1278">
        <v>100</v>
      </c>
      <c r="BM72" s="1278">
        <v>100</v>
      </c>
      <c r="BN72" s="1278">
        <v>100</v>
      </c>
      <c r="BO72" s="1278"/>
      <c r="BP72" s="1748">
        <f>5/7*100</f>
        <v>71.428571428571431</v>
      </c>
      <c r="BQ72" s="1748">
        <f>5/7*100</f>
        <v>71.428571428571431</v>
      </c>
      <c r="BR72" s="1748">
        <f>5/7*100</f>
        <v>71.428571428571431</v>
      </c>
      <c r="BS72" s="1748">
        <f>5/7*100</f>
        <v>71.428571428571431</v>
      </c>
      <c r="BT72" s="1748">
        <f t="shared" si="10"/>
        <v>100</v>
      </c>
      <c r="BU72" s="1748">
        <f t="shared" si="11"/>
        <v>100</v>
      </c>
      <c r="BV72" s="1748">
        <f t="shared" si="12"/>
        <v>100</v>
      </c>
      <c r="BW72" s="2808">
        <f>7/7*100</f>
        <v>100</v>
      </c>
      <c r="BX72" s="1278">
        <v>100</v>
      </c>
      <c r="BY72" s="1278"/>
      <c r="BZ72" s="1278"/>
      <c r="CA72" s="1278"/>
      <c r="CB72" s="1278">
        <v>100</v>
      </c>
      <c r="CC72" s="1278"/>
      <c r="CD72" s="1278">
        <v>100</v>
      </c>
      <c r="CE72" s="1278">
        <v>100</v>
      </c>
      <c r="CF72" s="1278"/>
      <c r="CG72" s="1278"/>
      <c r="CH72" s="1278">
        <v>100</v>
      </c>
      <c r="CI72" s="1278">
        <v>100</v>
      </c>
      <c r="CJ72" s="1278">
        <v>100</v>
      </c>
      <c r="CK72" s="1278"/>
      <c r="CL72" s="1748"/>
      <c r="CM72" s="1278">
        <v>100</v>
      </c>
      <c r="CN72" s="1278"/>
      <c r="CO72" s="1278"/>
      <c r="CP72" s="1278"/>
      <c r="CQ72" s="1278">
        <v>100</v>
      </c>
      <c r="CR72" s="1278"/>
      <c r="CS72" s="1278"/>
      <c r="CT72" s="1278"/>
      <c r="CU72" s="1278"/>
      <c r="CV72" s="1278"/>
      <c r="CW72" s="1278">
        <v>100</v>
      </c>
      <c r="CX72" s="1278">
        <v>100</v>
      </c>
      <c r="CY72" s="1278">
        <v>100</v>
      </c>
      <c r="CZ72" s="1278"/>
      <c r="DA72" s="1838">
        <f t="shared" si="15"/>
        <v>100</v>
      </c>
      <c r="DB72" s="1838">
        <f t="shared" si="16"/>
        <v>100</v>
      </c>
      <c r="DC72" s="1838">
        <f t="shared" si="17"/>
        <v>100</v>
      </c>
      <c r="DD72" s="1748"/>
      <c r="DE72" s="2538"/>
      <c r="DF72" s="1366"/>
    </row>
    <row r="73" spans="1:111" s="1143" customFormat="1" ht="20.100000000000001" customHeight="1">
      <c r="A73" s="1897"/>
      <c r="B73" s="2530" t="s">
        <v>455</v>
      </c>
      <c r="C73" s="999" t="s">
        <v>26</v>
      </c>
      <c r="D73" s="2632">
        <f>6*100/(D64+D63)</f>
        <v>40</v>
      </c>
      <c r="E73" s="2633">
        <v>1</v>
      </c>
      <c r="F73" s="2633">
        <v>1</v>
      </c>
      <c r="G73" s="2633">
        <v>1</v>
      </c>
      <c r="H73" s="2633"/>
      <c r="I73" s="2633">
        <v>1</v>
      </c>
      <c r="J73" s="2633">
        <v>1</v>
      </c>
      <c r="K73" s="2633"/>
      <c r="L73" s="2633"/>
      <c r="M73" s="2633"/>
      <c r="N73" s="2633"/>
      <c r="O73" s="2633"/>
      <c r="P73" s="2633">
        <v>1</v>
      </c>
      <c r="Q73" s="2633">
        <v>1</v>
      </c>
      <c r="R73" s="2633"/>
      <c r="S73" s="2634">
        <f>5/15*100</f>
        <v>33.333333333333329</v>
      </c>
      <c r="T73" s="942">
        <f>5/15*100</f>
        <v>33.333333333333329</v>
      </c>
      <c r="U73" s="1748">
        <f>6/15*100</f>
        <v>40</v>
      </c>
      <c r="V73" s="1278">
        <v>100</v>
      </c>
      <c r="W73" s="1278">
        <v>100</v>
      </c>
      <c r="X73" s="1278"/>
      <c r="Y73" s="1278"/>
      <c r="Z73" s="1278">
        <v>100</v>
      </c>
      <c r="AA73" s="1278">
        <v>100</v>
      </c>
      <c r="AB73" s="1278"/>
      <c r="AC73" s="1278"/>
      <c r="AD73" s="1278"/>
      <c r="AE73" s="1278"/>
      <c r="AF73" s="1278"/>
      <c r="AG73" s="1278">
        <v>100</v>
      </c>
      <c r="AH73" s="1278">
        <v>100</v>
      </c>
      <c r="AI73" s="1278"/>
      <c r="AJ73" s="1748">
        <f>7/15*100</f>
        <v>46.666666666666664</v>
      </c>
      <c r="AK73" s="1278">
        <v>100</v>
      </c>
      <c r="AL73" s="1278">
        <v>100</v>
      </c>
      <c r="AM73" s="1278">
        <v>100</v>
      </c>
      <c r="AN73" s="1278"/>
      <c r="AO73" s="1278">
        <v>100</v>
      </c>
      <c r="AP73" s="1278">
        <v>100</v>
      </c>
      <c r="AQ73" s="1278"/>
      <c r="AR73" s="1278"/>
      <c r="AS73" s="1278"/>
      <c r="AT73" s="1278"/>
      <c r="AU73" s="1278"/>
      <c r="AV73" s="1278">
        <v>100</v>
      </c>
      <c r="AW73" s="1278">
        <v>100</v>
      </c>
      <c r="AX73" s="1278"/>
      <c r="AY73" s="1748">
        <f>6/15*100</f>
        <v>40</v>
      </c>
      <c r="AZ73" s="1748">
        <f>6/15*100</f>
        <v>40</v>
      </c>
      <c r="BA73" s="1748">
        <f>7/15*100</f>
        <v>46.666666666666664</v>
      </c>
      <c r="BB73" s="1278">
        <v>100</v>
      </c>
      <c r="BC73" s="1278">
        <v>100</v>
      </c>
      <c r="BD73" s="1278">
        <v>100</v>
      </c>
      <c r="BE73" s="1278"/>
      <c r="BF73" s="1278">
        <v>100</v>
      </c>
      <c r="BG73" s="1278">
        <v>100</v>
      </c>
      <c r="BH73" s="1278"/>
      <c r="BI73" s="1278"/>
      <c r="BJ73" s="1278"/>
      <c r="BK73" s="1278"/>
      <c r="BL73" s="1278"/>
      <c r="BM73" s="1278">
        <v>100</v>
      </c>
      <c r="BN73" s="1278">
        <v>100</v>
      </c>
      <c r="BO73" s="1278"/>
      <c r="BP73" s="1748">
        <f>8/15*100</f>
        <v>53.333333333333336</v>
      </c>
      <c r="BQ73" s="1748">
        <f>7/15*100</f>
        <v>46.666666666666664</v>
      </c>
      <c r="BR73" s="1748">
        <f>7/15*100</f>
        <v>46.666666666666664</v>
      </c>
      <c r="BS73" s="1748">
        <f>8/15*100</f>
        <v>53.333333333333336</v>
      </c>
      <c r="BT73" s="1748">
        <f t="shared" si="10"/>
        <v>116.66666666666666</v>
      </c>
      <c r="BU73" s="1748">
        <f t="shared" si="11"/>
        <v>87.5</v>
      </c>
      <c r="BV73" s="1748">
        <f t="shared" si="12"/>
        <v>100</v>
      </c>
      <c r="BW73" s="2808">
        <f>8/15*100</f>
        <v>53.333333333333336</v>
      </c>
      <c r="BX73" s="1278">
        <v>100</v>
      </c>
      <c r="BY73" s="1278">
        <v>100</v>
      </c>
      <c r="BZ73" s="1278">
        <v>100</v>
      </c>
      <c r="CA73" s="1278">
        <v>100</v>
      </c>
      <c r="CB73" s="1278">
        <v>100</v>
      </c>
      <c r="CC73" s="1278">
        <v>100</v>
      </c>
      <c r="CD73" s="1278"/>
      <c r="CE73" s="1278"/>
      <c r="CF73" s="1278"/>
      <c r="CG73" s="1278"/>
      <c r="CH73" s="1278"/>
      <c r="CI73" s="1278">
        <v>100</v>
      </c>
      <c r="CJ73" s="1278">
        <v>100</v>
      </c>
      <c r="CK73" s="1278"/>
      <c r="CL73" s="1748"/>
      <c r="CM73" s="1278">
        <v>100</v>
      </c>
      <c r="CN73" s="1278">
        <v>100</v>
      </c>
      <c r="CO73" s="1278">
        <v>100</v>
      </c>
      <c r="CP73" s="1278">
        <v>100</v>
      </c>
      <c r="CQ73" s="1278">
        <v>100</v>
      </c>
      <c r="CR73" s="1278">
        <v>100</v>
      </c>
      <c r="CS73" s="1278"/>
      <c r="CT73" s="1278"/>
      <c r="CU73" s="1278"/>
      <c r="CV73" s="1278"/>
      <c r="CW73" s="1278"/>
      <c r="CX73" s="1278">
        <v>100</v>
      </c>
      <c r="CY73" s="1278">
        <v>100</v>
      </c>
      <c r="CZ73" s="1278"/>
      <c r="DA73" s="1838">
        <f t="shared" si="15"/>
        <v>116.66666666666666</v>
      </c>
      <c r="DB73" s="1838">
        <f t="shared" si="16"/>
        <v>100</v>
      </c>
      <c r="DC73" s="1838">
        <f t="shared" si="17"/>
        <v>114.28571428571431</v>
      </c>
      <c r="DD73" s="1748"/>
      <c r="DE73" s="2538"/>
      <c r="DF73" s="1366"/>
    </row>
    <row r="74" spans="1:111" s="1143" customFormat="1" ht="20.100000000000001" customHeight="1">
      <c r="A74" s="1897"/>
      <c r="B74" s="2530" t="s">
        <v>439</v>
      </c>
      <c r="C74" s="999" t="s">
        <v>26</v>
      </c>
      <c r="D74" s="2575">
        <f>1/D65%</f>
        <v>33.333333333333336</v>
      </c>
      <c r="E74" s="2636"/>
      <c r="F74" s="2636"/>
      <c r="G74" s="2636"/>
      <c r="H74" s="2636"/>
      <c r="I74" s="2636"/>
      <c r="J74" s="2636"/>
      <c r="K74" s="2636"/>
      <c r="L74" s="2636"/>
      <c r="M74" s="2636"/>
      <c r="N74" s="2636"/>
      <c r="O74" s="2633">
        <v>1</v>
      </c>
      <c r="P74" s="2636"/>
      <c r="Q74" s="2636"/>
      <c r="R74" s="2636"/>
      <c r="S74" s="2637">
        <f>1/3*100</f>
        <v>33.333333333333329</v>
      </c>
      <c r="T74" s="942">
        <f>1/3*100</f>
        <v>33.333333333333329</v>
      </c>
      <c r="U74" s="1748">
        <f>1/3*100</f>
        <v>33.333333333333329</v>
      </c>
      <c r="V74" s="1278"/>
      <c r="W74" s="1278"/>
      <c r="X74" s="1278"/>
      <c r="Y74" s="1278"/>
      <c r="Z74" s="1278"/>
      <c r="AA74" s="1278"/>
      <c r="AB74" s="1278"/>
      <c r="AC74" s="1278"/>
      <c r="AD74" s="1278"/>
      <c r="AE74" s="1278"/>
      <c r="AF74" s="1278">
        <v>100</v>
      </c>
      <c r="AG74" s="1278"/>
      <c r="AH74" s="1278"/>
      <c r="AI74" s="1278"/>
      <c r="AJ74" s="1748">
        <f>1/3*100</f>
        <v>33.333333333333329</v>
      </c>
      <c r="AK74" s="1278"/>
      <c r="AL74" s="1278"/>
      <c r="AM74" s="1278"/>
      <c r="AN74" s="1278"/>
      <c r="AO74" s="1278"/>
      <c r="AP74" s="1278"/>
      <c r="AQ74" s="1278"/>
      <c r="AR74" s="1278"/>
      <c r="AS74" s="1278"/>
      <c r="AT74" s="1278"/>
      <c r="AU74" s="1278">
        <v>100</v>
      </c>
      <c r="AV74" s="1278"/>
      <c r="AW74" s="1278"/>
      <c r="AX74" s="1278"/>
      <c r="AY74" s="1748">
        <f>1/3*100</f>
        <v>33.333333333333329</v>
      </c>
      <c r="AZ74" s="1748">
        <f>1/3*100</f>
        <v>33.333333333333329</v>
      </c>
      <c r="BA74" s="1748">
        <f>1/3*100</f>
        <v>33.333333333333329</v>
      </c>
      <c r="BB74" s="1278"/>
      <c r="BC74" s="1278"/>
      <c r="BD74" s="1278"/>
      <c r="BE74" s="1278"/>
      <c r="BF74" s="1278"/>
      <c r="BG74" s="1278"/>
      <c r="BH74" s="1278"/>
      <c r="BI74" s="1278"/>
      <c r="BJ74" s="1278"/>
      <c r="BK74" s="1278"/>
      <c r="BL74" s="1278">
        <v>100</v>
      </c>
      <c r="BM74" s="1278"/>
      <c r="BN74" s="1278"/>
      <c r="BO74" s="1278"/>
      <c r="BP74" s="1748">
        <f>1/3*100</f>
        <v>33.333333333333329</v>
      </c>
      <c r="BQ74" s="1748">
        <f>1/3*100</f>
        <v>33.333333333333329</v>
      </c>
      <c r="BR74" s="1748">
        <f>1/3*100</f>
        <v>33.333333333333329</v>
      </c>
      <c r="BS74" s="1748">
        <f>1/3*100</f>
        <v>33.333333333333329</v>
      </c>
      <c r="BT74" s="1748">
        <f t="shared" si="10"/>
        <v>100.00000000000001</v>
      </c>
      <c r="BU74" s="1748">
        <f t="shared" si="11"/>
        <v>100.00000000000001</v>
      </c>
      <c r="BV74" s="1748">
        <f t="shared" si="12"/>
        <v>100.00000000000001</v>
      </c>
      <c r="BW74" s="2808">
        <f>1/3*100</f>
        <v>33.333333333333329</v>
      </c>
      <c r="BX74" s="2824"/>
      <c r="BY74" s="2824"/>
      <c r="BZ74" s="2824"/>
      <c r="CA74" s="2824"/>
      <c r="CB74" s="2824"/>
      <c r="CC74" s="2824"/>
      <c r="CD74" s="2824"/>
      <c r="CE74" s="2824"/>
      <c r="CF74" s="2824"/>
      <c r="CG74" s="2824"/>
      <c r="CH74" s="2824">
        <v>100</v>
      </c>
      <c r="CI74" s="2824"/>
      <c r="CJ74" s="2824"/>
      <c r="CK74" s="2824"/>
      <c r="CL74" s="1748"/>
      <c r="CM74" s="1278"/>
      <c r="CN74" s="1278"/>
      <c r="CO74" s="1278"/>
      <c r="CP74" s="1278"/>
      <c r="CQ74" s="1278"/>
      <c r="CR74" s="1278"/>
      <c r="CS74" s="1278"/>
      <c r="CT74" s="1278"/>
      <c r="CU74" s="1278"/>
      <c r="CV74" s="1278"/>
      <c r="CW74" s="1278">
        <v>100</v>
      </c>
      <c r="CX74" s="1278"/>
      <c r="CY74" s="1278"/>
      <c r="CZ74" s="1278"/>
      <c r="DA74" s="1838">
        <f t="shared" si="15"/>
        <v>100.00000000000001</v>
      </c>
      <c r="DB74" s="1838">
        <f t="shared" si="16"/>
        <v>100.00000000000001</v>
      </c>
      <c r="DC74" s="1838">
        <f t="shared" si="17"/>
        <v>100.00000000000001</v>
      </c>
      <c r="DD74" s="1748"/>
      <c r="DE74" s="2538"/>
      <c r="DF74" s="1366"/>
    </row>
    <row r="75" spans="1:111" s="1141" customFormat="1" ht="20.100000000000001" customHeight="1">
      <c r="A75" s="249" t="s">
        <v>456</v>
      </c>
      <c r="B75" s="2548" t="s">
        <v>457</v>
      </c>
      <c r="C75" s="2638" t="s">
        <v>205</v>
      </c>
      <c r="D75" s="1701">
        <f t="shared" ref="D75" si="97">D77+D79+D81+D83+D85</f>
        <v>956</v>
      </c>
      <c r="E75" s="1701">
        <f t="shared" ref="E75:T75" si="98">E77+E79+E81+E83+E85</f>
        <v>119</v>
      </c>
      <c r="F75" s="1701">
        <f t="shared" si="98"/>
        <v>53</v>
      </c>
      <c r="G75" s="1701">
        <f t="shared" si="98"/>
        <v>68</v>
      </c>
      <c r="H75" s="1701">
        <f t="shared" si="98"/>
        <v>33</v>
      </c>
      <c r="I75" s="1701">
        <f t="shared" si="98"/>
        <v>63</v>
      </c>
      <c r="J75" s="1701">
        <f t="shared" si="98"/>
        <v>32</v>
      </c>
      <c r="K75" s="1701">
        <f t="shared" si="98"/>
        <v>87</v>
      </c>
      <c r="L75" s="1701">
        <f t="shared" si="98"/>
        <v>81</v>
      </c>
      <c r="M75" s="1701">
        <f t="shared" si="98"/>
        <v>66</v>
      </c>
      <c r="N75" s="1701">
        <f t="shared" si="98"/>
        <v>36</v>
      </c>
      <c r="O75" s="1701">
        <f t="shared" si="98"/>
        <v>78</v>
      </c>
      <c r="P75" s="1701">
        <f t="shared" si="98"/>
        <v>51</v>
      </c>
      <c r="Q75" s="1701">
        <f t="shared" si="98"/>
        <v>48</v>
      </c>
      <c r="R75" s="1701">
        <f t="shared" si="98"/>
        <v>141</v>
      </c>
      <c r="S75" s="1701">
        <f t="shared" si="98"/>
        <v>927</v>
      </c>
      <c r="T75" s="1701">
        <f t="shared" si="98"/>
        <v>917</v>
      </c>
      <c r="U75" s="1701">
        <f>U77+U79+U81+U83+U85</f>
        <v>915</v>
      </c>
      <c r="V75" s="1701">
        <f t="shared" ref="V75:AI75" si="99">V77+V79+V81+V83+V85</f>
        <v>114</v>
      </c>
      <c r="W75" s="1701">
        <f t="shared" si="99"/>
        <v>54</v>
      </c>
      <c r="X75" s="1701">
        <f t="shared" si="99"/>
        <v>62</v>
      </c>
      <c r="Y75" s="1701">
        <f t="shared" si="99"/>
        <v>33</v>
      </c>
      <c r="Z75" s="1701">
        <f t="shared" si="99"/>
        <v>63</v>
      </c>
      <c r="AA75" s="1701">
        <f t="shared" si="99"/>
        <v>37</v>
      </c>
      <c r="AB75" s="1701">
        <f t="shared" si="99"/>
        <v>68</v>
      </c>
      <c r="AC75" s="1701">
        <f t="shared" si="99"/>
        <v>81</v>
      </c>
      <c r="AD75" s="1701">
        <f t="shared" si="99"/>
        <v>64</v>
      </c>
      <c r="AE75" s="1701">
        <f t="shared" si="99"/>
        <v>37</v>
      </c>
      <c r="AF75" s="1701">
        <f t="shared" si="99"/>
        <v>76</v>
      </c>
      <c r="AG75" s="1701">
        <f t="shared" si="99"/>
        <v>57</v>
      </c>
      <c r="AH75" s="1701">
        <f t="shared" si="99"/>
        <v>49</v>
      </c>
      <c r="AI75" s="1701">
        <f t="shared" si="99"/>
        <v>120</v>
      </c>
      <c r="AJ75" s="1701">
        <f>AJ77+AJ79+AJ81+AJ83+AJ85</f>
        <v>917</v>
      </c>
      <c r="AK75" s="1701">
        <f t="shared" ref="AK75:AX75" si="100">AK77+AK79+AK81+AK83+AK85</f>
        <v>114</v>
      </c>
      <c r="AL75" s="1701">
        <f t="shared" si="100"/>
        <v>54</v>
      </c>
      <c r="AM75" s="1701">
        <f t="shared" si="100"/>
        <v>62</v>
      </c>
      <c r="AN75" s="1701">
        <f t="shared" si="100"/>
        <v>33</v>
      </c>
      <c r="AO75" s="1701">
        <f t="shared" si="100"/>
        <v>63</v>
      </c>
      <c r="AP75" s="1701">
        <f t="shared" si="100"/>
        <v>37</v>
      </c>
      <c r="AQ75" s="1701">
        <f t="shared" si="100"/>
        <v>68</v>
      </c>
      <c r="AR75" s="1701">
        <f t="shared" si="100"/>
        <v>81</v>
      </c>
      <c r="AS75" s="1701">
        <f t="shared" si="100"/>
        <v>64</v>
      </c>
      <c r="AT75" s="1701">
        <f t="shared" si="100"/>
        <v>37</v>
      </c>
      <c r="AU75" s="1701">
        <f t="shared" si="100"/>
        <v>76</v>
      </c>
      <c r="AV75" s="1701">
        <f t="shared" si="100"/>
        <v>57</v>
      </c>
      <c r="AW75" s="1701">
        <f t="shared" si="100"/>
        <v>49</v>
      </c>
      <c r="AX75" s="1701">
        <f t="shared" si="100"/>
        <v>122</v>
      </c>
      <c r="AY75" s="1701">
        <f>AY77+AY79+AY81+AY83+AY85</f>
        <v>918</v>
      </c>
      <c r="AZ75" s="1701">
        <f>AZ77+AZ79+AZ81+AZ83+AZ85</f>
        <v>918</v>
      </c>
      <c r="BA75" s="1701">
        <f>BA77+BA79+BA81+BA83+BA85</f>
        <v>942</v>
      </c>
      <c r="BB75" s="1701">
        <f t="shared" ref="BB75:BO75" si="101">BB77+BB79+BB81+BB83+BB85</f>
        <v>115</v>
      </c>
      <c r="BC75" s="1701">
        <f t="shared" si="101"/>
        <v>57</v>
      </c>
      <c r="BD75" s="1701">
        <f t="shared" si="101"/>
        <v>66</v>
      </c>
      <c r="BE75" s="1701">
        <f t="shared" si="101"/>
        <v>34</v>
      </c>
      <c r="BF75" s="1701">
        <f t="shared" si="101"/>
        <v>70</v>
      </c>
      <c r="BG75" s="1701">
        <f t="shared" si="101"/>
        <v>37</v>
      </c>
      <c r="BH75" s="1701">
        <f t="shared" si="101"/>
        <v>69</v>
      </c>
      <c r="BI75" s="1701">
        <f t="shared" si="101"/>
        <v>83</v>
      </c>
      <c r="BJ75" s="1701">
        <f t="shared" si="101"/>
        <v>66</v>
      </c>
      <c r="BK75" s="1701">
        <f t="shared" si="101"/>
        <v>37</v>
      </c>
      <c r="BL75" s="1701">
        <f t="shared" si="101"/>
        <v>80</v>
      </c>
      <c r="BM75" s="1701">
        <f t="shared" si="101"/>
        <v>59</v>
      </c>
      <c r="BN75" s="1701">
        <f t="shared" si="101"/>
        <v>50</v>
      </c>
      <c r="BO75" s="1701">
        <f t="shared" si="101"/>
        <v>119</v>
      </c>
      <c r="BP75" s="1701">
        <f>BP77+BP79+BP81+BP83+BP85</f>
        <v>942</v>
      </c>
      <c r="BQ75" s="2825">
        <f>BQ77+BQ79+BQ81+BQ83+BQ85</f>
        <v>941</v>
      </c>
      <c r="BR75" s="2825">
        <f t="shared" ref="BR75:BS75" si="102">BR77+BR79+BR81+BR83+BR85</f>
        <v>941</v>
      </c>
      <c r="BS75" s="2825">
        <f t="shared" si="102"/>
        <v>941</v>
      </c>
      <c r="BT75" s="3011">
        <f t="shared" ref="BT75:BT86" si="103">BR75/AZ75%</f>
        <v>102.50544662309369</v>
      </c>
      <c r="BU75" s="3011">
        <f t="shared" ref="BU75:BU86" si="104">BR75/BP75%</f>
        <v>99.893842887473468</v>
      </c>
      <c r="BV75" s="3011">
        <f t="shared" ref="BV75:BV86" si="105">BS75/BP75%</f>
        <v>99.893842887473468</v>
      </c>
      <c r="BW75" s="2809">
        <f t="shared" ref="BW75:BW85" si="106">SUM(BX75:CK75)</f>
        <v>941</v>
      </c>
      <c r="BX75" s="2817">
        <f t="shared" ref="BX75:CK75" si="107">BX77+BX79+BX81+BX83+BX85</f>
        <v>115</v>
      </c>
      <c r="BY75" s="2818">
        <f t="shared" si="107"/>
        <v>57</v>
      </c>
      <c r="BZ75" s="2818">
        <f t="shared" si="107"/>
        <v>66</v>
      </c>
      <c r="CA75" s="2818">
        <f t="shared" si="107"/>
        <v>34</v>
      </c>
      <c r="CB75" s="2818">
        <f t="shared" si="107"/>
        <v>70</v>
      </c>
      <c r="CC75" s="2818">
        <f t="shared" si="107"/>
        <v>37</v>
      </c>
      <c r="CD75" s="2818">
        <f t="shared" si="107"/>
        <v>69</v>
      </c>
      <c r="CE75" s="2818">
        <f t="shared" si="107"/>
        <v>83</v>
      </c>
      <c r="CF75" s="2818">
        <f t="shared" si="107"/>
        <v>66</v>
      </c>
      <c r="CG75" s="2818">
        <f t="shared" si="107"/>
        <v>37</v>
      </c>
      <c r="CH75" s="2818">
        <f t="shared" si="107"/>
        <v>80</v>
      </c>
      <c r="CI75" s="2818">
        <f t="shared" si="107"/>
        <v>58</v>
      </c>
      <c r="CJ75" s="2818">
        <f t="shared" si="107"/>
        <v>50</v>
      </c>
      <c r="CK75" s="2820">
        <f t="shared" si="107"/>
        <v>119</v>
      </c>
      <c r="CL75" s="1701"/>
      <c r="CM75" s="1701">
        <f t="shared" ref="CM75:CZ75" si="108">CM77+CM79+CM81+CM83+CM85</f>
        <v>115</v>
      </c>
      <c r="CN75" s="1701">
        <f t="shared" si="108"/>
        <v>57</v>
      </c>
      <c r="CO75" s="1701">
        <f t="shared" si="108"/>
        <v>66</v>
      </c>
      <c r="CP75" s="1701">
        <f t="shared" si="108"/>
        <v>34</v>
      </c>
      <c r="CQ75" s="1701">
        <f t="shared" si="108"/>
        <v>70</v>
      </c>
      <c r="CR75" s="1701">
        <f t="shared" si="108"/>
        <v>37</v>
      </c>
      <c r="CS75" s="1701">
        <f t="shared" si="108"/>
        <v>69</v>
      </c>
      <c r="CT75" s="1701">
        <f t="shared" si="108"/>
        <v>83</v>
      </c>
      <c r="CU75" s="1701">
        <f t="shared" si="108"/>
        <v>66</v>
      </c>
      <c r="CV75" s="1701">
        <f t="shared" si="108"/>
        <v>37</v>
      </c>
      <c r="CW75" s="1701">
        <f t="shared" si="108"/>
        <v>80</v>
      </c>
      <c r="CX75" s="1701">
        <f t="shared" si="108"/>
        <v>59</v>
      </c>
      <c r="CY75" s="1701">
        <f t="shared" si="108"/>
        <v>50</v>
      </c>
      <c r="CZ75" s="1701">
        <f t="shared" si="108"/>
        <v>119</v>
      </c>
      <c r="DA75" s="1727">
        <f t="shared" ref="DA75:DA86" si="109">BA75/U75%</f>
        <v>102.95081967213115</v>
      </c>
      <c r="DB75" s="1727">
        <f t="shared" ref="DB75:DB86" si="110">BA75/AJ75%</f>
        <v>102.72628135223555</v>
      </c>
      <c r="DC75" s="1727">
        <f t="shared" ref="DC75:DC86" si="111">BP75/BA75%</f>
        <v>100</v>
      </c>
      <c r="DD75" s="1701"/>
      <c r="DE75" s="2549"/>
      <c r="DF75" s="1359"/>
      <c r="DG75" s="1145"/>
    </row>
    <row r="76" spans="1:111" s="1143" customFormat="1" ht="20.100000000000001" customHeight="1">
      <c r="A76" s="1897"/>
      <c r="B76" s="2534" t="s">
        <v>458</v>
      </c>
      <c r="C76" s="2535" t="s">
        <v>26</v>
      </c>
      <c r="D76" s="2639">
        <f>899*100/D75</f>
        <v>94.037656903765694</v>
      </c>
      <c r="E76" s="2639">
        <f>119*100/E75</f>
        <v>100</v>
      </c>
      <c r="F76" s="2639">
        <f>53*100/F75</f>
        <v>100</v>
      </c>
      <c r="G76" s="2639">
        <f>68*100/G75</f>
        <v>100</v>
      </c>
      <c r="H76" s="2639">
        <f>33*100/H75</f>
        <v>100</v>
      </c>
      <c r="I76" s="2639">
        <f>63*100/I75</f>
        <v>100</v>
      </c>
      <c r="J76" s="2639">
        <f>32*100/J75</f>
        <v>100</v>
      </c>
      <c r="K76" s="2639">
        <f>68*100/K75</f>
        <v>78.160919540229884</v>
      </c>
      <c r="L76" s="2639">
        <f>79*100/L75</f>
        <v>97.53086419753086</v>
      </c>
      <c r="M76" s="2639">
        <f>66*100/M75</f>
        <v>100</v>
      </c>
      <c r="N76" s="2639">
        <f>36*100/N75</f>
        <v>100</v>
      </c>
      <c r="O76" s="2639">
        <f>78*100/O75</f>
        <v>100</v>
      </c>
      <c r="P76" s="2639">
        <f>51*100/P75</f>
        <v>100</v>
      </c>
      <c r="Q76" s="2639">
        <f>48*100/Q75</f>
        <v>100</v>
      </c>
      <c r="R76" s="2639">
        <f>109*100/R75</f>
        <v>77.304964539007088</v>
      </c>
      <c r="S76" s="2639">
        <f>897/927*100</f>
        <v>96.763754045307451</v>
      </c>
      <c r="T76" s="2639">
        <f>894/T75*100</f>
        <v>97.491821155943299</v>
      </c>
      <c r="U76" s="2639">
        <f>894/U75*100</f>
        <v>97.704918032786878</v>
      </c>
      <c r="V76" s="2640">
        <f>114/V75*100</f>
        <v>100</v>
      </c>
      <c r="W76" s="2640">
        <f>54/W75*100</f>
        <v>100</v>
      </c>
      <c r="X76" s="2640">
        <f>62/X75*100</f>
        <v>100</v>
      </c>
      <c r="Y76" s="2640">
        <f>33/Y75*100</f>
        <v>100</v>
      </c>
      <c r="Z76" s="2640">
        <f>63/Z75*100</f>
        <v>100</v>
      </c>
      <c r="AA76" s="2640">
        <f>37/AA75*100</f>
        <v>100</v>
      </c>
      <c r="AB76" s="2639">
        <f>58/AB75*100</f>
        <v>85.294117647058826</v>
      </c>
      <c r="AC76" s="2639">
        <f>78/AC75*100</f>
        <v>96.296296296296291</v>
      </c>
      <c r="AD76" s="2640">
        <f>64/AD75*100</f>
        <v>100</v>
      </c>
      <c r="AE76" s="2640">
        <f>37/AE75*100</f>
        <v>100</v>
      </c>
      <c r="AF76" s="2640">
        <f>76/AF75*100</f>
        <v>100</v>
      </c>
      <c r="AG76" s="2639">
        <f>56/AG75*100</f>
        <v>98.245614035087712</v>
      </c>
      <c r="AH76" s="2640">
        <f>49/AH75*100</f>
        <v>100</v>
      </c>
      <c r="AI76" s="2639">
        <f t="shared" ref="AI76" si="112">114/AI75*100</f>
        <v>95</v>
      </c>
      <c r="AJ76" s="2639">
        <f>894/AJ75*100</f>
        <v>97.491821155943299</v>
      </c>
      <c r="AK76" s="2640">
        <f>114/AK75*100</f>
        <v>100</v>
      </c>
      <c r="AL76" s="2640">
        <f>54/AL75*100</f>
        <v>100</v>
      </c>
      <c r="AM76" s="2640">
        <f>62/AM75*100</f>
        <v>100</v>
      </c>
      <c r="AN76" s="2640">
        <f>33/AN75*100</f>
        <v>100</v>
      </c>
      <c r="AO76" s="2640">
        <f>63/AO75*100</f>
        <v>100</v>
      </c>
      <c r="AP76" s="2640">
        <f>37/AP75*100</f>
        <v>100</v>
      </c>
      <c r="AQ76" s="2639">
        <f>58/AQ75*100</f>
        <v>85.294117647058826</v>
      </c>
      <c r="AR76" s="2639">
        <f>78/AR75*100</f>
        <v>96.296296296296291</v>
      </c>
      <c r="AS76" s="2640">
        <f>64/AS75*100</f>
        <v>100</v>
      </c>
      <c r="AT76" s="2640">
        <f>37/AT75*100</f>
        <v>100</v>
      </c>
      <c r="AU76" s="2640">
        <f>76/AU75*100</f>
        <v>100</v>
      </c>
      <c r="AV76" s="2639">
        <f>56/AV75*100</f>
        <v>98.245614035087712</v>
      </c>
      <c r="AW76" s="2640">
        <f>49/AW75*100</f>
        <v>100</v>
      </c>
      <c r="AX76" s="2639">
        <f t="shared" ref="AX76" si="113">114/AX75*100</f>
        <v>93.442622950819683</v>
      </c>
      <c r="AY76" s="2639">
        <f>900/918*100</f>
        <v>98.039215686274503</v>
      </c>
      <c r="AZ76" s="2639">
        <f>900/918*100</f>
        <v>98.039215686274503</v>
      </c>
      <c r="BA76" s="2639">
        <f>926/BA75*100</f>
        <v>98.301486199575379</v>
      </c>
      <c r="BB76" s="2640">
        <f>115/BB75*100</f>
        <v>100</v>
      </c>
      <c r="BC76" s="2640">
        <f>57/BC75*100</f>
        <v>100</v>
      </c>
      <c r="BD76" s="2640">
        <f>66/BD75*100</f>
        <v>100</v>
      </c>
      <c r="BE76" s="2640">
        <f>34/BE75*100</f>
        <v>100</v>
      </c>
      <c r="BF76" s="2640">
        <f>70/BF75*100</f>
        <v>100</v>
      </c>
      <c r="BG76" s="2640">
        <f>37/BG75*100</f>
        <v>100</v>
      </c>
      <c r="BH76" s="2640">
        <f>63/BH75*100</f>
        <v>91.304347826086953</v>
      </c>
      <c r="BI76" s="2640">
        <f>79/BI75*100</f>
        <v>95.180722891566262</v>
      </c>
      <c r="BJ76" s="2640">
        <f>66/BJ75*100</f>
        <v>100</v>
      </c>
      <c r="BK76" s="2640">
        <f>37/BK75*100</f>
        <v>100</v>
      </c>
      <c r="BL76" s="2640">
        <f>80/BL75*100</f>
        <v>100</v>
      </c>
      <c r="BM76" s="2640">
        <f>58/BM75*100</f>
        <v>98.305084745762713</v>
      </c>
      <c r="BN76" s="2640">
        <f>47/BN75*100</f>
        <v>94</v>
      </c>
      <c r="BO76" s="2640">
        <f>117/BO75*100</f>
        <v>98.319327731092429</v>
      </c>
      <c r="BP76" s="2639">
        <f>926/BP75*100</f>
        <v>98.301486199575379</v>
      </c>
      <c r="BQ76" s="3002">
        <f>930/BQ75*100</f>
        <v>98.831030818278435</v>
      </c>
      <c r="BR76" s="3002">
        <f>930/BR75*100</f>
        <v>98.831030818278435</v>
      </c>
      <c r="BS76" s="3002">
        <f>926/BS75*100</f>
        <v>98.405951115834227</v>
      </c>
      <c r="BT76" s="3002">
        <f t="shared" si="103"/>
        <v>100.80765143464401</v>
      </c>
      <c r="BU76" s="3002">
        <f t="shared" si="104"/>
        <v>100.53869441773031</v>
      </c>
      <c r="BV76" s="3002">
        <f t="shared" si="105"/>
        <v>100.10626992561104</v>
      </c>
      <c r="BW76" s="2815">
        <f>930/BW75*100</f>
        <v>98.831030818278435</v>
      </c>
      <c r="BX76" s="2826">
        <f>115/BX75*100</f>
        <v>100</v>
      </c>
      <c r="BY76" s="2827">
        <f>57/BY75*100</f>
        <v>100</v>
      </c>
      <c r="BZ76" s="2827">
        <f>66/BZ75*100</f>
        <v>100</v>
      </c>
      <c r="CA76" s="2827">
        <f>34/CA75*100</f>
        <v>100</v>
      </c>
      <c r="CB76" s="2827">
        <f>70/CB75*100</f>
        <v>100</v>
      </c>
      <c r="CC76" s="2827">
        <f>37/CC75*100</f>
        <v>100</v>
      </c>
      <c r="CD76" s="2827">
        <f>67/CD75*100</f>
        <v>97.101449275362313</v>
      </c>
      <c r="CE76" s="2827">
        <f>79/CE75*100</f>
        <v>95.180722891566262</v>
      </c>
      <c r="CF76" s="2827">
        <f>66/CF75*100</f>
        <v>100</v>
      </c>
      <c r="CG76" s="2827">
        <f>37/CG75*100</f>
        <v>100</v>
      </c>
      <c r="CH76" s="2827">
        <f>80/CH75*100</f>
        <v>100</v>
      </c>
      <c r="CI76" s="2827">
        <f>58/CI75*100</f>
        <v>100</v>
      </c>
      <c r="CJ76" s="2827">
        <f>47/CJ75*100</f>
        <v>94</v>
      </c>
      <c r="CK76" s="2828">
        <f>117/CK75*100</f>
        <v>98.319327731092429</v>
      </c>
      <c r="CL76" s="2639"/>
      <c r="CM76" s="2640">
        <f>115/CM75*100</f>
        <v>100</v>
      </c>
      <c r="CN76" s="2640">
        <f>57/CN75*100</f>
        <v>100</v>
      </c>
      <c r="CO76" s="2640">
        <f>66/CO75*100</f>
        <v>100</v>
      </c>
      <c r="CP76" s="2640">
        <f>34/CP75*100</f>
        <v>100</v>
      </c>
      <c r="CQ76" s="2640">
        <f>70/CQ75*100</f>
        <v>100</v>
      </c>
      <c r="CR76" s="2640">
        <f>37/CR75*100</f>
        <v>100</v>
      </c>
      <c r="CS76" s="2640">
        <f>63/CS75*100</f>
        <v>91.304347826086953</v>
      </c>
      <c r="CT76" s="2640">
        <f>79/CT75*100</f>
        <v>95.180722891566262</v>
      </c>
      <c r="CU76" s="2640">
        <f>66/CU75*100</f>
        <v>100</v>
      </c>
      <c r="CV76" s="2640">
        <f>37/CV75*100</f>
        <v>100</v>
      </c>
      <c r="CW76" s="2640">
        <f>80/CW75*100</f>
        <v>100</v>
      </c>
      <c r="CX76" s="2640">
        <f>58/CX75*100</f>
        <v>98.305084745762713</v>
      </c>
      <c r="CY76" s="2640">
        <f>47/CY75*100</f>
        <v>94</v>
      </c>
      <c r="CZ76" s="2640">
        <f>117/CZ75*100</f>
        <v>98.319327731092429</v>
      </c>
      <c r="DA76" s="1902">
        <f t="shared" si="109"/>
        <v>100.61058151298823</v>
      </c>
      <c r="DB76" s="1902">
        <f t="shared" si="110"/>
        <v>100.83049535236087</v>
      </c>
      <c r="DC76" s="1902">
        <f t="shared" si="111"/>
        <v>100</v>
      </c>
      <c r="DD76" s="2639"/>
      <c r="DE76" s="2641"/>
      <c r="DF76" s="1366"/>
    </row>
    <row r="77" spans="1:111" ht="20.100000000000001" customHeight="1">
      <c r="A77" s="338"/>
      <c r="B77" s="2530" t="s">
        <v>459</v>
      </c>
      <c r="C77" s="999" t="s">
        <v>205</v>
      </c>
      <c r="D77" s="2540">
        <f>SUM(E77:R77)</f>
        <v>310</v>
      </c>
      <c r="E77" s="2540">
        <v>28</v>
      </c>
      <c r="F77" s="2540">
        <v>17</v>
      </c>
      <c r="G77" s="2540">
        <v>25</v>
      </c>
      <c r="H77" s="2540">
        <v>11</v>
      </c>
      <c r="I77" s="2540">
        <v>26</v>
      </c>
      <c r="J77" s="2540">
        <v>14</v>
      </c>
      <c r="K77" s="2540">
        <v>22</v>
      </c>
      <c r="L77" s="2540">
        <v>28</v>
      </c>
      <c r="M77" s="2540">
        <v>19</v>
      </c>
      <c r="N77" s="2540">
        <v>10</v>
      </c>
      <c r="O77" s="2540">
        <v>21</v>
      </c>
      <c r="P77" s="2540">
        <v>19</v>
      </c>
      <c r="Q77" s="2540">
        <v>26</v>
      </c>
      <c r="R77" s="2540">
        <v>44</v>
      </c>
      <c r="S77" s="2540">
        <v>303</v>
      </c>
      <c r="T77" s="2540">
        <v>297</v>
      </c>
      <c r="U77" s="2595">
        <f t="shared" ref="U77" si="114">SUM(V77:AI77)</f>
        <v>297</v>
      </c>
      <c r="V77" s="2540">
        <v>23</v>
      </c>
      <c r="W77" s="2540">
        <v>17</v>
      </c>
      <c r="X77" s="2540">
        <v>24</v>
      </c>
      <c r="Y77" s="2540">
        <v>11</v>
      </c>
      <c r="Z77" s="2540">
        <v>26</v>
      </c>
      <c r="AA77" s="2540">
        <v>14</v>
      </c>
      <c r="AB77" s="2540">
        <v>19</v>
      </c>
      <c r="AC77" s="2540">
        <v>28</v>
      </c>
      <c r="AD77" s="2540">
        <v>18</v>
      </c>
      <c r="AE77" s="2540">
        <v>11</v>
      </c>
      <c r="AF77" s="2540">
        <v>19</v>
      </c>
      <c r="AG77" s="2540">
        <v>19</v>
      </c>
      <c r="AH77" s="2540">
        <v>26</v>
      </c>
      <c r="AI77" s="2540">
        <v>42</v>
      </c>
      <c r="AJ77" s="2595">
        <f t="shared" ref="AJ77" si="115">SUM(AK77:AX77)</f>
        <v>297</v>
      </c>
      <c r="AK77" s="2540">
        <v>23</v>
      </c>
      <c r="AL77" s="2540">
        <v>17</v>
      </c>
      <c r="AM77" s="2540">
        <v>24</v>
      </c>
      <c r="AN77" s="2540">
        <v>11</v>
      </c>
      <c r="AO77" s="2540">
        <v>26</v>
      </c>
      <c r="AP77" s="2540">
        <v>14</v>
      </c>
      <c r="AQ77" s="2540">
        <v>19</v>
      </c>
      <c r="AR77" s="2540">
        <v>28</v>
      </c>
      <c r="AS77" s="2540">
        <v>18</v>
      </c>
      <c r="AT77" s="2540">
        <v>11</v>
      </c>
      <c r="AU77" s="2540">
        <v>19</v>
      </c>
      <c r="AV77" s="2540">
        <v>19</v>
      </c>
      <c r="AW77" s="2540">
        <v>26</v>
      </c>
      <c r="AX77" s="2540">
        <v>42</v>
      </c>
      <c r="AY77" s="2540">
        <v>299</v>
      </c>
      <c r="AZ77" s="2540">
        <v>299</v>
      </c>
      <c r="BA77" s="2531">
        <f t="shared" ref="BA77" si="116">SUM(BB77:BO77)</f>
        <v>301</v>
      </c>
      <c r="BB77" s="2540">
        <v>23</v>
      </c>
      <c r="BC77" s="2540">
        <v>17</v>
      </c>
      <c r="BD77" s="2540">
        <v>26</v>
      </c>
      <c r="BE77" s="2540">
        <v>11</v>
      </c>
      <c r="BF77" s="2540">
        <v>26</v>
      </c>
      <c r="BG77" s="2540">
        <v>14</v>
      </c>
      <c r="BH77" s="2540">
        <v>19</v>
      </c>
      <c r="BI77" s="2540">
        <v>28</v>
      </c>
      <c r="BJ77" s="2540">
        <v>19</v>
      </c>
      <c r="BK77" s="2540">
        <v>11</v>
      </c>
      <c r="BL77" s="2540">
        <v>19</v>
      </c>
      <c r="BM77" s="2540">
        <v>20</v>
      </c>
      <c r="BN77" s="2540">
        <v>26</v>
      </c>
      <c r="BO77" s="2540">
        <v>42</v>
      </c>
      <c r="BP77" s="2531">
        <f t="shared" ref="BP77" si="117">SUM(CM77:CZ77)</f>
        <v>301</v>
      </c>
      <c r="BQ77" s="3003">
        <v>301</v>
      </c>
      <c r="BR77" s="3003">
        <v>301</v>
      </c>
      <c r="BS77" s="3003">
        <v>301</v>
      </c>
      <c r="BT77" s="3002">
        <f t="shared" si="103"/>
        <v>100.66889632107022</v>
      </c>
      <c r="BU77" s="3002">
        <f t="shared" si="104"/>
        <v>100</v>
      </c>
      <c r="BV77" s="3002">
        <f t="shared" si="105"/>
        <v>100</v>
      </c>
      <c r="BW77" s="2809">
        <f t="shared" si="106"/>
        <v>301</v>
      </c>
      <c r="BX77" s="2829">
        <v>23</v>
      </c>
      <c r="BY77" s="2830">
        <v>17</v>
      </c>
      <c r="BZ77" s="2830">
        <v>26</v>
      </c>
      <c r="CA77" s="2830">
        <v>11</v>
      </c>
      <c r="CB77" s="2830">
        <v>26</v>
      </c>
      <c r="CC77" s="2830">
        <v>14</v>
      </c>
      <c r="CD77" s="2830">
        <v>19</v>
      </c>
      <c r="CE77" s="2830">
        <v>28</v>
      </c>
      <c r="CF77" s="2830">
        <v>19</v>
      </c>
      <c r="CG77" s="2830">
        <v>11</v>
      </c>
      <c r="CH77" s="2830">
        <v>19</v>
      </c>
      <c r="CI77" s="2830">
        <v>20</v>
      </c>
      <c r="CJ77" s="2830">
        <v>26</v>
      </c>
      <c r="CK77" s="2831">
        <v>42</v>
      </c>
      <c r="CL77" s="2531"/>
      <c r="CM77" s="2540">
        <v>23</v>
      </c>
      <c r="CN77" s="2540">
        <v>17</v>
      </c>
      <c r="CO77" s="2540">
        <v>26</v>
      </c>
      <c r="CP77" s="2540">
        <v>11</v>
      </c>
      <c r="CQ77" s="2540">
        <v>26</v>
      </c>
      <c r="CR77" s="2540">
        <v>14</v>
      </c>
      <c r="CS77" s="2540">
        <v>19</v>
      </c>
      <c r="CT77" s="2540">
        <v>28</v>
      </c>
      <c r="CU77" s="2540">
        <v>19</v>
      </c>
      <c r="CV77" s="2540">
        <v>11</v>
      </c>
      <c r="CW77" s="2540">
        <v>19</v>
      </c>
      <c r="CX77" s="2540">
        <v>20</v>
      </c>
      <c r="CY77" s="2540">
        <v>26</v>
      </c>
      <c r="CZ77" s="2540">
        <v>42</v>
      </c>
      <c r="DA77" s="1838">
        <f t="shared" si="109"/>
        <v>101.34680134680134</v>
      </c>
      <c r="DB77" s="1838">
        <f t="shared" si="110"/>
        <v>101.34680134680134</v>
      </c>
      <c r="DC77" s="1838">
        <f t="shared" si="111"/>
        <v>100</v>
      </c>
      <c r="DD77" s="2642"/>
      <c r="DE77" s="2532"/>
    </row>
    <row r="78" spans="1:111" s="1143" customFormat="1">
      <c r="A78" s="2643"/>
      <c r="B78" s="2534" t="s">
        <v>460</v>
      </c>
      <c r="C78" s="2535" t="s">
        <v>26</v>
      </c>
      <c r="D78" s="2639">
        <f>310/D77%</f>
        <v>100</v>
      </c>
      <c r="E78" s="2639">
        <f>28/E77%</f>
        <v>99.999999999999986</v>
      </c>
      <c r="F78" s="2639">
        <f>17/F77%</f>
        <v>99.999999999999986</v>
      </c>
      <c r="G78" s="2639">
        <f>25/G77%</f>
        <v>100</v>
      </c>
      <c r="H78" s="2639">
        <f>11/H77%</f>
        <v>100</v>
      </c>
      <c r="I78" s="2639">
        <f>26/I77%</f>
        <v>100</v>
      </c>
      <c r="J78" s="2639">
        <f>14/J77%</f>
        <v>99.999999999999986</v>
      </c>
      <c r="K78" s="2639">
        <f>22/K77%</f>
        <v>100</v>
      </c>
      <c r="L78" s="2639">
        <f>28/L77%</f>
        <v>99.999999999999986</v>
      </c>
      <c r="M78" s="2639">
        <f>19/M77%</f>
        <v>100</v>
      </c>
      <c r="N78" s="2639">
        <f>10/N77%</f>
        <v>100</v>
      </c>
      <c r="O78" s="2639">
        <f>21/O77%</f>
        <v>100</v>
      </c>
      <c r="P78" s="2639">
        <f>19/P77%</f>
        <v>100</v>
      </c>
      <c r="Q78" s="2639">
        <f>26/Q77%</f>
        <v>100</v>
      </c>
      <c r="R78" s="2639">
        <f>44/R77%</f>
        <v>100</v>
      </c>
      <c r="S78" s="2639">
        <f>303/303*100</f>
        <v>100</v>
      </c>
      <c r="T78" s="2639">
        <f>303/303*100</f>
        <v>100</v>
      </c>
      <c r="U78" s="2644">
        <f>297/U77*100</f>
        <v>100</v>
      </c>
      <c r="V78" s="2644">
        <f>23/V77*100</f>
        <v>100</v>
      </c>
      <c r="W78" s="2644">
        <f>17/W77*100</f>
        <v>100</v>
      </c>
      <c r="X78" s="2644">
        <f>24/X77*100</f>
        <v>100</v>
      </c>
      <c r="Y78" s="2644">
        <f>11/Y77*100</f>
        <v>100</v>
      </c>
      <c r="Z78" s="2644">
        <f>26/Z77*100</f>
        <v>100</v>
      </c>
      <c r="AA78" s="2644">
        <f>14/AA77*100</f>
        <v>100</v>
      </c>
      <c r="AB78" s="2644">
        <f>19/AB77*100</f>
        <v>100</v>
      </c>
      <c r="AC78" s="2644">
        <f>28/AC77*100</f>
        <v>100</v>
      </c>
      <c r="AD78" s="2644">
        <f>18/AD77*100</f>
        <v>100</v>
      </c>
      <c r="AE78" s="2644">
        <f>11/AE77*100</f>
        <v>100</v>
      </c>
      <c r="AF78" s="2644">
        <f>19/AF77*100</f>
        <v>100</v>
      </c>
      <c r="AG78" s="2644">
        <f>19/AG77*100</f>
        <v>100</v>
      </c>
      <c r="AH78" s="2644">
        <f>26/AH77*100</f>
        <v>100</v>
      </c>
      <c r="AI78" s="2644">
        <f>42/AI77*100</f>
        <v>100</v>
      </c>
      <c r="AJ78" s="2644">
        <f>297/AJ77*100</f>
        <v>100</v>
      </c>
      <c r="AK78" s="2644">
        <f>23/AK77*100</f>
        <v>100</v>
      </c>
      <c r="AL78" s="2644">
        <f>17/AL77*100</f>
        <v>100</v>
      </c>
      <c r="AM78" s="2644">
        <f>24/AM77*100</f>
        <v>100</v>
      </c>
      <c r="AN78" s="2644">
        <f>11/AN77*100</f>
        <v>100</v>
      </c>
      <c r="AO78" s="2644">
        <f>26/AO77*100</f>
        <v>100</v>
      </c>
      <c r="AP78" s="2644">
        <f>14/AP77*100</f>
        <v>100</v>
      </c>
      <c r="AQ78" s="2644">
        <f>19/AQ77*100</f>
        <v>100</v>
      </c>
      <c r="AR78" s="2644">
        <f>28/AR77*100</f>
        <v>100</v>
      </c>
      <c r="AS78" s="2644">
        <f>18/AS77*100</f>
        <v>100</v>
      </c>
      <c r="AT78" s="2644">
        <f>11/AT77*100</f>
        <v>100</v>
      </c>
      <c r="AU78" s="2644">
        <f>19/AU77*100</f>
        <v>100</v>
      </c>
      <c r="AV78" s="2644">
        <f>19/AV77*100</f>
        <v>100</v>
      </c>
      <c r="AW78" s="2644">
        <f>26/AW77*100</f>
        <v>100</v>
      </c>
      <c r="AX78" s="2644">
        <f>42/AX77*100</f>
        <v>100</v>
      </c>
      <c r="AY78" s="2644">
        <f>299/299*100</f>
        <v>100</v>
      </c>
      <c r="AZ78" s="2644">
        <f>299/299*100</f>
        <v>100</v>
      </c>
      <c r="BA78" s="2640">
        <f>301/BA77*100</f>
        <v>100</v>
      </c>
      <c r="BB78" s="2640">
        <f>23/BB77*100</f>
        <v>100</v>
      </c>
      <c r="BC78" s="2640">
        <f>17/BC77*100</f>
        <v>100</v>
      </c>
      <c r="BD78" s="2640">
        <f>26/BD77*100</f>
        <v>100</v>
      </c>
      <c r="BE78" s="2640">
        <f>11/BE77*100</f>
        <v>100</v>
      </c>
      <c r="BF78" s="2640">
        <f>26/BF77*100</f>
        <v>100</v>
      </c>
      <c r="BG78" s="2640">
        <f>14/BG77*100</f>
        <v>100</v>
      </c>
      <c r="BH78" s="2640">
        <f>19/BH77*100</f>
        <v>100</v>
      </c>
      <c r="BI78" s="2640">
        <f>28/BI77*100</f>
        <v>100</v>
      </c>
      <c r="BJ78" s="2640">
        <f>19/BJ77*100</f>
        <v>100</v>
      </c>
      <c r="BK78" s="2640">
        <f>11/BK77*100</f>
        <v>100</v>
      </c>
      <c r="BL78" s="2640">
        <f>19/BL77*100</f>
        <v>100</v>
      </c>
      <c r="BM78" s="2640">
        <f>20/BM77*100</f>
        <v>100</v>
      </c>
      <c r="BN78" s="2640">
        <f>26/BN77*100</f>
        <v>100</v>
      </c>
      <c r="BO78" s="2640">
        <f>42/BO77*100</f>
        <v>100</v>
      </c>
      <c r="BP78" s="2640">
        <f>301/BP77*100</f>
        <v>100</v>
      </c>
      <c r="BQ78" s="3003">
        <v>100</v>
      </c>
      <c r="BR78" s="3003">
        <f>301/BR77*100</f>
        <v>100</v>
      </c>
      <c r="BS78" s="3003">
        <f>301/BS77*100</f>
        <v>100</v>
      </c>
      <c r="BT78" s="3002">
        <f t="shared" si="103"/>
        <v>100</v>
      </c>
      <c r="BU78" s="3002">
        <f t="shared" si="104"/>
        <v>100</v>
      </c>
      <c r="BV78" s="3002">
        <f t="shared" si="105"/>
        <v>100</v>
      </c>
      <c r="BW78" s="2836">
        <f>301/BW77*100</f>
        <v>100</v>
      </c>
      <c r="BX78" s="2826">
        <f>23/BX77*100</f>
        <v>100</v>
      </c>
      <c r="BY78" s="2827">
        <f>17/BY77*100</f>
        <v>100</v>
      </c>
      <c r="BZ78" s="2827">
        <f>26/BZ77*100</f>
        <v>100</v>
      </c>
      <c r="CA78" s="2827">
        <f>11/CA77*100</f>
        <v>100</v>
      </c>
      <c r="CB78" s="2827">
        <f>26/CB77*100</f>
        <v>100</v>
      </c>
      <c r="CC78" s="2827">
        <f>14/CC77*100</f>
        <v>100</v>
      </c>
      <c r="CD78" s="2827">
        <f>19/CD77*100</f>
        <v>100</v>
      </c>
      <c r="CE78" s="2827">
        <f>28/CE77*100</f>
        <v>100</v>
      </c>
      <c r="CF78" s="2827">
        <f>19/CF77*100</f>
        <v>100</v>
      </c>
      <c r="CG78" s="2827">
        <f>11/CG77*100</f>
        <v>100</v>
      </c>
      <c r="CH78" s="2827">
        <f>19/CH77*100</f>
        <v>100</v>
      </c>
      <c r="CI78" s="2827">
        <f>20/CI77*100</f>
        <v>100</v>
      </c>
      <c r="CJ78" s="2827">
        <f>26/CJ77*100</f>
        <v>100</v>
      </c>
      <c r="CK78" s="2828">
        <f>42/CK77*100</f>
        <v>100</v>
      </c>
      <c r="CL78" s="2640"/>
      <c r="CM78" s="2640">
        <f>23/CM77*100</f>
        <v>100</v>
      </c>
      <c r="CN78" s="2640">
        <f>17/CN77*100</f>
        <v>100</v>
      </c>
      <c r="CO78" s="2640">
        <f>26/CO77*100</f>
        <v>100</v>
      </c>
      <c r="CP78" s="2640">
        <f>11/CP77*100</f>
        <v>100</v>
      </c>
      <c r="CQ78" s="2640">
        <f>26/CQ77*100</f>
        <v>100</v>
      </c>
      <c r="CR78" s="2640">
        <f>14/CR77*100</f>
        <v>100</v>
      </c>
      <c r="CS78" s="2640">
        <f>19/CS77*100</f>
        <v>100</v>
      </c>
      <c r="CT78" s="2640">
        <f>28/CT77*100</f>
        <v>100</v>
      </c>
      <c r="CU78" s="2640">
        <f>19/CU77*100</f>
        <v>100</v>
      </c>
      <c r="CV78" s="2640">
        <f>11/CV77*100</f>
        <v>100</v>
      </c>
      <c r="CW78" s="2640">
        <f>19/CW77*100</f>
        <v>100</v>
      </c>
      <c r="CX78" s="2640">
        <f>20/CX77*100</f>
        <v>100</v>
      </c>
      <c r="CY78" s="2640">
        <f>26/CY77*100</f>
        <v>100</v>
      </c>
      <c r="CZ78" s="2640">
        <f>42/CZ77*100</f>
        <v>100</v>
      </c>
      <c r="DA78" s="1902">
        <f t="shared" si="109"/>
        <v>100</v>
      </c>
      <c r="DB78" s="1902">
        <f t="shared" si="110"/>
        <v>100</v>
      </c>
      <c r="DC78" s="1902">
        <f t="shared" si="111"/>
        <v>100</v>
      </c>
      <c r="DD78" s="2645"/>
      <c r="DE78" s="2538"/>
      <c r="DF78" s="1366"/>
    </row>
    <row r="79" spans="1:111" ht="20.100000000000001" customHeight="1">
      <c r="A79" s="2646"/>
      <c r="B79" s="2530" t="s">
        <v>461</v>
      </c>
      <c r="C79" s="999" t="s">
        <v>205</v>
      </c>
      <c r="D79" s="2540">
        <f>SUM(E79:R79)</f>
        <v>411</v>
      </c>
      <c r="E79" s="2540">
        <v>28</v>
      </c>
      <c r="F79" s="2540">
        <v>22</v>
      </c>
      <c r="G79" s="2540">
        <v>27</v>
      </c>
      <c r="H79" s="2540">
        <v>15</v>
      </c>
      <c r="I79" s="2540">
        <v>25</v>
      </c>
      <c r="J79" s="2540">
        <v>11</v>
      </c>
      <c r="K79" s="2540">
        <v>55</v>
      </c>
      <c r="L79" s="2540">
        <v>44</v>
      </c>
      <c r="M79" s="2540">
        <v>30</v>
      </c>
      <c r="N79" s="2540">
        <v>17</v>
      </c>
      <c r="O79" s="2540">
        <v>33</v>
      </c>
      <c r="P79" s="2540">
        <v>20</v>
      </c>
      <c r="Q79" s="2540">
        <v>14</v>
      </c>
      <c r="R79" s="2540">
        <v>70</v>
      </c>
      <c r="S79" s="2540">
        <v>383</v>
      </c>
      <c r="T79" s="2540">
        <v>379</v>
      </c>
      <c r="U79" s="2595">
        <f t="shared" ref="U79" si="118">SUM(V79:AI79)</f>
        <v>377</v>
      </c>
      <c r="V79" s="2540">
        <v>28</v>
      </c>
      <c r="W79" s="2540">
        <v>22</v>
      </c>
      <c r="X79" s="2540">
        <v>26</v>
      </c>
      <c r="Y79" s="2540">
        <v>15</v>
      </c>
      <c r="Z79" s="2540">
        <v>25</v>
      </c>
      <c r="AA79" s="2540">
        <v>11</v>
      </c>
      <c r="AB79" s="2540">
        <v>39</v>
      </c>
      <c r="AC79" s="2540">
        <v>42</v>
      </c>
      <c r="AD79" s="2540">
        <v>30</v>
      </c>
      <c r="AE79" s="2540">
        <v>17</v>
      </c>
      <c r="AF79" s="2540">
        <v>33</v>
      </c>
      <c r="AG79" s="2540">
        <v>21</v>
      </c>
      <c r="AH79" s="2540">
        <v>15</v>
      </c>
      <c r="AI79" s="2540">
        <v>53</v>
      </c>
      <c r="AJ79" s="2595">
        <f t="shared" ref="AJ79" si="119">SUM(AK79:AX79)</f>
        <v>379</v>
      </c>
      <c r="AK79" s="2540">
        <v>28</v>
      </c>
      <c r="AL79" s="2540">
        <v>22</v>
      </c>
      <c r="AM79" s="2540">
        <v>26</v>
      </c>
      <c r="AN79" s="2540">
        <v>15</v>
      </c>
      <c r="AO79" s="2540">
        <v>25</v>
      </c>
      <c r="AP79" s="2540">
        <v>11</v>
      </c>
      <c r="AQ79" s="2540">
        <v>39</v>
      </c>
      <c r="AR79" s="2540">
        <v>42</v>
      </c>
      <c r="AS79" s="2540">
        <v>30</v>
      </c>
      <c r="AT79" s="2540">
        <v>17</v>
      </c>
      <c r="AU79" s="2540">
        <v>33</v>
      </c>
      <c r="AV79" s="2540">
        <v>21</v>
      </c>
      <c r="AW79" s="2540">
        <v>15</v>
      </c>
      <c r="AX79" s="2540">
        <v>55</v>
      </c>
      <c r="AY79" s="2540">
        <v>374</v>
      </c>
      <c r="AZ79" s="2540">
        <v>374</v>
      </c>
      <c r="BA79" s="2531">
        <f t="shared" ref="BA79" si="120">SUM(BB79:BO79)</f>
        <v>395</v>
      </c>
      <c r="BB79" s="2540">
        <v>30</v>
      </c>
      <c r="BC79" s="2540">
        <v>25</v>
      </c>
      <c r="BD79" s="2540">
        <v>28</v>
      </c>
      <c r="BE79" s="2540">
        <v>16</v>
      </c>
      <c r="BF79" s="2540">
        <v>28</v>
      </c>
      <c r="BG79" s="2540">
        <v>11</v>
      </c>
      <c r="BH79" s="2540">
        <v>40</v>
      </c>
      <c r="BI79" s="2540">
        <v>43</v>
      </c>
      <c r="BJ79" s="2540">
        <v>31</v>
      </c>
      <c r="BK79" s="2540">
        <v>17</v>
      </c>
      <c r="BL79" s="2540">
        <v>37</v>
      </c>
      <c r="BM79" s="2540">
        <v>22</v>
      </c>
      <c r="BN79" s="2540">
        <v>16</v>
      </c>
      <c r="BO79" s="2540">
        <v>51</v>
      </c>
      <c r="BP79" s="2531">
        <f t="shared" ref="BP79" si="121">SUM(CM79:CZ79)</f>
        <v>395</v>
      </c>
      <c r="BQ79" s="3003">
        <v>394</v>
      </c>
      <c r="BR79" s="3003">
        <v>394</v>
      </c>
      <c r="BS79" s="3003">
        <v>394</v>
      </c>
      <c r="BT79" s="3002">
        <f t="shared" si="103"/>
        <v>105.3475935828877</v>
      </c>
      <c r="BU79" s="3002">
        <f t="shared" si="104"/>
        <v>99.746835443037966</v>
      </c>
      <c r="BV79" s="3002">
        <f t="shared" si="105"/>
        <v>99.746835443037966</v>
      </c>
      <c r="BW79" s="2809">
        <f t="shared" si="106"/>
        <v>394</v>
      </c>
      <c r="BX79" s="2829">
        <v>30</v>
      </c>
      <c r="BY79" s="2830">
        <v>25</v>
      </c>
      <c r="BZ79" s="2830">
        <v>28</v>
      </c>
      <c r="CA79" s="2830">
        <v>16</v>
      </c>
      <c r="CB79" s="2830">
        <v>28</v>
      </c>
      <c r="CC79" s="2830">
        <v>11</v>
      </c>
      <c r="CD79" s="2830">
        <v>40</v>
      </c>
      <c r="CE79" s="2830">
        <v>43</v>
      </c>
      <c r="CF79" s="2830">
        <v>31</v>
      </c>
      <c r="CG79" s="2830">
        <v>17</v>
      </c>
      <c r="CH79" s="2830">
        <v>37</v>
      </c>
      <c r="CI79" s="2830">
        <v>21</v>
      </c>
      <c r="CJ79" s="2830">
        <v>16</v>
      </c>
      <c r="CK79" s="2831">
        <v>51</v>
      </c>
      <c r="CL79" s="2531"/>
      <c r="CM79" s="2540">
        <v>30</v>
      </c>
      <c r="CN79" s="2540">
        <v>25</v>
      </c>
      <c r="CO79" s="2540">
        <v>28</v>
      </c>
      <c r="CP79" s="2540">
        <v>16</v>
      </c>
      <c r="CQ79" s="2540">
        <v>28</v>
      </c>
      <c r="CR79" s="2540">
        <v>11</v>
      </c>
      <c r="CS79" s="2540">
        <v>40</v>
      </c>
      <c r="CT79" s="2540">
        <v>43</v>
      </c>
      <c r="CU79" s="2540">
        <v>31</v>
      </c>
      <c r="CV79" s="2540">
        <v>17</v>
      </c>
      <c r="CW79" s="2540">
        <v>37</v>
      </c>
      <c r="CX79" s="2540">
        <v>22</v>
      </c>
      <c r="CY79" s="2540">
        <v>16</v>
      </c>
      <c r="CZ79" s="2540">
        <v>51</v>
      </c>
      <c r="DA79" s="1838">
        <f t="shared" si="109"/>
        <v>104.77453580901857</v>
      </c>
      <c r="DB79" s="1838">
        <f t="shared" si="110"/>
        <v>104.22163588390501</v>
      </c>
      <c r="DC79" s="1838">
        <f t="shared" si="111"/>
        <v>100</v>
      </c>
      <c r="DD79" s="2642"/>
      <c r="DE79" s="2532"/>
    </row>
    <row r="80" spans="1:111" s="1143" customFormat="1">
      <c r="A80" s="1897"/>
      <c r="B80" s="2534" t="s">
        <v>462</v>
      </c>
      <c r="C80" s="2535" t="s">
        <v>26</v>
      </c>
      <c r="D80" s="2639">
        <f>361/D79%</f>
        <v>87.834549878345499</v>
      </c>
      <c r="E80" s="2639">
        <f>28/E79%</f>
        <v>99.999999999999986</v>
      </c>
      <c r="F80" s="2639">
        <f>22/F79%</f>
        <v>100</v>
      </c>
      <c r="G80" s="2639">
        <f>27/G79%</f>
        <v>100</v>
      </c>
      <c r="H80" s="2639">
        <f>15/H79%</f>
        <v>100</v>
      </c>
      <c r="I80" s="2639">
        <f>25/I79%</f>
        <v>100</v>
      </c>
      <c r="J80" s="2639">
        <f>11/J79%</f>
        <v>100</v>
      </c>
      <c r="K80" s="2639">
        <f>33/K79%</f>
        <v>59.999999999999993</v>
      </c>
      <c r="L80" s="2639">
        <f>44/L79%</f>
        <v>100</v>
      </c>
      <c r="M80" s="2639">
        <f>30/M79%</f>
        <v>100</v>
      </c>
      <c r="N80" s="2639">
        <f>17/N79%</f>
        <v>99.999999999999986</v>
      </c>
      <c r="O80" s="2639">
        <f>33/O79%</f>
        <v>100</v>
      </c>
      <c r="P80" s="2639">
        <f>20/P79%</f>
        <v>100</v>
      </c>
      <c r="Q80" s="2639">
        <f>14/Q79%</f>
        <v>99.999999999999986</v>
      </c>
      <c r="R80" s="2639">
        <f>42/R79%</f>
        <v>60.000000000000007</v>
      </c>
      <c r="S80" s="2639">
        <f>356/383*100</f>
        <v>92.95039164490862</v>
      </c>
      <c r="T80" s="2639">
        <f>360/379*100</f>
        <v>94.986807387862797</v>
      </c>
      <c r="U80" s="2639">
        <f>360/U79*100</f>
        <v>95.490716180371351</v>
      </c>
      <c r="V80" s="2640">
        <f>28/V79*100</f>
        <v>100</v>
      </c>
      <c r="W80" s="2640">
        <f>22/W79*100</f>
        <v>100</v>
      </c>
      <c r="X80" s="2640">
        <f>26/X79*100</f>
        <v>100</v>
      </c>
      <c r="Y80" s="2640">
        <f>15/Y79*100</f>
        <v>100</v>
      </c>
      <c r="Z80" s="2640">
        <f>25/Z79*100</f>
        <v>100</v>
      </c>
      <c r="AA80" s="2640">
        <f>11/AA79*100</f>
        <v>100</v>
      </c>
      <c r="AB80" s="2639">
        <f>29/AB79*100</f>
        <v>74.358974358974365</v>
      </c>
      <c r="AC80" s="2640">
        <f>42/AC79*100</f>
        <v>100</v>
      </c>
      <c r="AD80" s="2640">
        <f>30/AD79*100</f>
        <v>100</v>
      </c>
      <c r="AE80" s="2640">
        <f>17/AE79*100</f>
        <v>100</v>
      </c>
      <c r="AF80" s="2640">
        <f>33/AF79*100</f>
        <v>100</v>
      </c>
      <c r="AG80" s="2639">
        <f>20/AG79*100</f>
        <v>95.238095238095227</v>
      </c>
      <c r="AH80" s="2639">
        <f>14/AH79*100</f>
        <v>93.333333333333329</v>
      </c>
      <c r="AI80" s="2639">
        <f>48/AI79*100</f>
        <v>90.566037735849065</v>
      </c>
      <c r="AJ80" s="2639">
        <f>360/AJ79*100</f>
        <v>94.986807387862797</v>
      </c>
      <c r="AK80" s="2640">
        <f>28/AK79*100</f>
        <v>100</v>
      </c>
      <c r="AL80" s="2640">
        <f>22/AL79*100</f>
        <v>100</v>
      </c>
      <c r="AM80" s="2640">
        <f>26/AM79*100</f>
        <v>100</v>
      </c>
      <c r="AN80" s="2640">
        <f>15/AN79*100</f>
        <v>100</v>
      </c>
      <c r="AO80" s="2640">
        <f>25/AO79*100</f>
        <v>100</v>
      </c>
      <c r="AP80" s="2640">
        <f>11/AP79*100</f>
        <v>100</v>
      </c>
      <c r="AQ80" s="2639">
        <f>29/AQ79*100</f>
        <v>74.358974358974365</v>
      </c>
      <c r="AR80" s="2640">
        <f>42/AR79*100</f>
        <v>100</v>
      </c>
      <c r="AS80" s="2640">
        <f>30/AS79*100</f>
        <v>100</v>
      </c>
      <c r="AT80" s="2640">
        <f>17/AT79*100</f>
        <v>100</v>
      </c>
      <c r="AU80" s="2640">
        <f>33/AU79*100</f>
        <v>100</v>
      </c>
      <c r="AV80" s="2639">
        <f>20/AV79*100</f>
        <v>95.238095238095227</v>
      </c>
      <c r="AW80" s="2639">
        <f>14/AW79*100</f>
        <v>93.333333333333329</v>
      </c>
      <c r="AX80" s="2639">
        <f>48/AX79*100</f>
        <v>87.272727272727266</v>
      </c>
      <c r="AY80" s="2639">
        <f>360/374*100</f>
        <v>96.256684491978604</v>
      </c>
      <c r="AZ80" s="2639">
        <f>360/374*100</f>
        <v>96.256684491978604</v>
      </c>
      <c r="BA80" s="2639">
        <f>385/BA79*100</f>
        <v>97.468354430379748</v>
      </c>
      <c r="BB80" s="2640">
        <f>30/BB79*100</f>
        <v>100</v>
      </c>
      <c r="BC80" s="2640">
        <f>25/BC79*100</f>
        <v>100</v>
      </c>
      <c r="BD80" s="2640">
        <f>28/BD79*100</f>
        <v>100</v>
      </c>
      <c r="BE80" s="2640">
        <f>16/BE79*100</f>
        <v>100</v>
      </c>
      <c r="BF80" s="2640">
        <f>28/BF79*100</f>
        <v>100</v>
      </c>
      <c r="BG80" s="2640">
        <f>11/BG79*100</f>
        <v>100</v>
      </c>
      <c r="BH80" s="2640">
        <f>34/BH79*100</f>
        <v>85</v>
      </c>
      <c r="BI80" s="2640">
        <f>43/BI79*100</f>
        <v>100</v>
      </c>
      <c r="BJ80" s="2640">
        <f>31/BJ79*100</f>
        <v>100</v>
      </c>
      <c r="BK80" s="2640">
        <f>17/BK79*100</f>
        <v>100</v>
      </c>
      <c r="BL80" s="2640">
        <f>37/BL79*100</f>
        <v>100</v>
      </c>
      <c r="BM80" s="2640">
        <f>21/BM79*100</f>
        <v>95.454545454545453</v>
      </c>
      <c r="BN80" s="2640">
        <f>13/BN79*100</f>
        <v>81.25</v>
      </c>
      <c r="BO80" s="2640">
        <f>51/BO79*100</f>
        <v>100</v>
      </c>
      <c r="BP80" s="2639">
        <f>385/BP79*100</f>
        <v>97.468354430379748</v>
      </c>
      <c r="BQ80" s="3002">
        <f>389/BQ79*100</f>
        <v>98.73096446700508</v>
      </c>
      <c r="BR80" s="3002">
        <f>389/BR79*100</f>
        <v>98.73096446700508</v>
      </c>
      <c r="BS80" s="3002">
        <f>389/BS79*100</f>
        <v>98.73096446700508</v>
      </c>
      <c r="BT80" s="3002">
        <f t="shared" si="103"/>
        <v>102.57050197405528</v>
      </c>
      <c r="BU80" s="3002">
        <f t="shared" si="104"/>
        <v>101.29540510251171</v>
      </c>
      <c r="BV80" s="3002">
        <f t="shared" si="105"/>
        <v>101.29540510251171</v>
      </c>
      <c r="BW80" s="2815">
        <f>389/BW79*100</f>
        <v>98.73096446700508</v>
      </c>
      <c r="BX80" s="2826">
        <f>30/BX79*100</f>
        <v>100</v>
      </c>
      <c r="BY80" s="2827">
        <f>25/BY79*100</f>
        <v>100</v>
      </c>
      <c r="BZ80" s="2827">
        <f>28/BZ79*100</f>
        <v>100</v>
      </c>
      <c r="CA80" s="2827">
        <f>16/CA79*100</f>
        <v>100</v>
      </c>
      <c r="CB80" s="2827">
        <f>28/CB79*100</f>
        <v>100</v>
      </c>
      <c r="CC80" s="2827">
        <f>11/CC79*100</f>
        <v>100</v>
      </c>
      <c r="CD80" s="2827">
        <f>38/CD79*100</f>
        <v>95</v>
      </c>
      <c r="CE80" s="2827">
        <f>43/CE79*100</f>
        <v>100</v>
      </c>
      <c r="CF80" s="2827">
        <f>31/CF79*100</f>
        <v>100</v>
      </c>
      <c r="CG80" s="2827">
        <f>17/CG79*100</f>
        <v>100</v>
      </c>
      <c r="CH80" s="2827">
        <f>37/CH79*100</f>
        <v>100</v>
      </c>
      <c r="CI80" s="2827">
        <f>21/CI79*100</f>
        <v>100</v>
      </c>
      <c r="CJ80" s="2827">
        <f>13/CJ79*100</f>
        <v>81.25</v>
      </c>
      <c r="CK80" s="2828">
        <f>51/CK79*100</f>
        <v>100</v>
      </c>
      <c r="CL80" s="2639"/>
      <c r="CM80" s="2640">
        <f>30/CM79*100</f>
        <v>100</v>
      </c>
      <c r="CN80" s="2640">
        <f>25/CN79*100</f>
        <v>100</v>
      </c>
      <c r="CO80" s="2640">
        <f>28/CO79*100</f>
        <v>100</v>
      </c>
      <c r="CP80" s="2640">
        <f>16/CP79*100</f>
        <v>100</v>
      </c>
      <c r="CQ80" s="2640">
        <f>28/CQ79*100</f>
        <v>100</v>
      </c>
      <c r="CR80" s="2640">
        <f>11/CR79*100</f>
        <v>100</v>
      </c>
      <c r="CS80" s="2640">
        <f>34/CS79*100</f>
        <v>85</v>
      </c>
      <c r="CT80" s="2640">
        <f>43/CT79*100</f>
        <v>100</v>
      </c>
      <c r="CU80" s="2640">
        <f>31/CU79*100</f>
        <v>100</v>
      </c>
      <c r="CV80" s="2640">
        <f>17/CV79*100</f>
        <v>100</v>
      </c>
      <c r="CW80" s="2640">
        <f>37/CW79*100</f>
        <v>100</v>
      </c>
      <c r="CX80" s="2640">
        <f>21/CX79*100</f>
        <v>95.454545454545453</v>
      </c>
      <c r="CY80" s="2640">
        <f>13/CY79*100</f>
        <v>81.25</v>
      </c>
      <c r="CZ80" s="2640">
        <f>51/CZ79*100</f>
        <v>100</v>
      </c>
      <c r="DA80" s="1902">
        <f t="shared" si="109"/>
        <v>102.07102672292547</v>
      </c>
      <c r="DB80" s="1902">
        <f t="shared" si="110"/>
        <v>102.61251758087202</v>
      </c>
      <c r="DC80" s="1902">
        <f t="shared" si="111"/>
        <v>100</v>
      </c>
      <c r="DD80" s="2639"/>
      <c r="DE80" s="2538"/>
      <c r="DF80" s="1366"/>
    </row>
    <row r="81" spans="1:110" ht="20.100000000000001" customHeight="1">
      <c r="A81" s="338"/>
      <c r="B81" s="2530" t="s">
        <v>463</v>
      </c>
      <c r="C81" s="999" t="s">
        <v>205</v>
      </c>
      <c r="D81" s="2540">
        <f>SUM(E81:R81)</f>
        <v>175</v>
      </c>
      <c r="E81" s="2540">
        <v>19</v>
      </c>
      <c r="F81" s="2540">
        <v>14</v>
      </c>
      <c r="G81" s="2540">
        <v>16</v>
      </c>
      <c r="H81" s="2540">
        <v>7</v>
      </c>
      <c r="I81" s="2540">
        <v>12</v>
      </c>
      <c r="J81" s="2540">
        <v>7</v>
      </c>
      <c r="K81" s="2540">
        <v>10</v>
      </c>
      <c r="L81" s="2540">
        <v>9</v>
      </c>
      <c r="M81" s="2540">
        <v>17</v>
      </c>
      <c r="N81" s="2540">
        <v>9</v>
      </c>
      <c r="O81" s="2540">
        <v>8</v>
      </c>
      <c r="P81" s="2540">
        <v>12</v>
      </c>
      <c r="Q81" s="2540">
        <v>8</v>
      </c>
      <c r="R81" s="2540">
        <v>27</v>
      </c>
      <c r="S81" s="2540">
        <v>181</v>
      </c>
      <c r="T81" s="2540">
        <v>181</v>
      </c>
      <c r="U81" s="2595">
        <f t="shared" ref="U81" si="122">SUM(V81:AI81)</f>
        <v>181</v>
      </c>
      <c r="V81" s="2540">
        <v>19</v>
      </c>
      <c r="W81" s="2540">
        <v>15</v>
      </c>
      <c r="X81" s="2540">
        <v>12</v>
      </c>
      <c r="Y81" s="2540">
        <v>7</v>
      </c>
      <c r="Z81" s="2540">
        <v>12</v>
      </c>
      <c r="AA81" s="2540">
        <v>12</v>
      </c>
      <c r="AB81" s="2540">
        <v>10</v>
      </c>
      <c r="AC81" s="2540">
        <v>11</v>
      </c>
      <c r="AD81" s="2540">
        <v>16</v>
      </c>
      <c r="AE81" s="2540">
        <v>9</v>
      </c>
      <c r="AF81" s="2540">
        <v>8</v>
      </c>
      <c r="AG81" s="2540">
        <v>17</v>
      </c>
      <c r="AH81" s="2540">
        <v>8</v>
      </c>
      <c r="AI81" s="2540">
        <v>25</v>
      </c>
      <c r="AJ81" s="2595">
        <f t="shared" ref="AJ81" si="123">SUM(AK81:AX81)</f>
        <v>181</v>
      </c>
      <c r="AK81" s="2540">
        <v>19</v>
      </c>
      <c r="AL81" s="2540">
        <v>15</v>
      </c>
      <c r="AM81" s="2540">
        <v>12</v>
      </c>
      <c r="AN81" s="2540">
        <v>7</v>
      </c>
      <c r="AO81" s="2540">
        <v>12</v>
      </c>
      <c r="AP81" s="2540">
        <v>12</v>
      </c>
      <c r="AQ81" s="2540">
        <v>10</v>
      </c>
      <c r="AR81" s="2540">
        <v>11</v>
      </c>
      <c r="AS81" s="2540">
        <v>16</v>
      </c>
      <c r="AT81" s="2540">
        <v>9</v>
      </c>
      <c r="AU81" s="2540">
        <v>8</v>
      </c>
      <c r="AV81" s="2540">
        <v>17</v>
      </c>
      <c r="AW81" s="2540">
        <v>8</v>
      </c>
      <c r="AX81" s="2540">
        <v>25</v>
      </c>
      <c r="AY81" s="2540">
        <v>185</v>
      </c>
      <c r="AZ81" s="2540">
        <v>185</v>
      </c>
      <c r="BA81" s="2531">
        <f t="shared" ref="BA81" si="124">SUM(BB81:BO81)</f>
        <v>187</v>
      </c>
      <c r="BB81" s="2540">
        <v>19</v>
      </c>
      <c r="BC81" s="2540">
        <v>15</v>
      </c>
      <c r="BD81" s="2540">
        <v>12</v>
      </c>
      <c r="BE81" s="2540">
        <v>7</v>
      </c>
      <c r="BF81" s="2540">
        <v>16</v>
      </c>
      <c r="BG81" s="2540">
        <v>12</v>
      </c>
      <c r="BH81" s="2540">
        <v>10</v>
      </c>
      <c r="BI81" s="2540">
        <v>12</v>
      </c>
      <c r="BJ81" s="2540">
        <v>16</v>
      </c>
      <c r="BK81" s="2540">
        <v>9</v>
      </c>
      <c r="BL81" s="2540">
        <v>8</v>
      </c>
      <c r="BM81" s="2540">
        <v>17</v>
      </c>
      <c r="BN81" s="2540">
        <v>8</v>
      </c>
      <c r="BO81" s="2540">
        <v>26</v>
      </c>
      <c r="BP81" s="2531">
        <f t="shared" ref="BP81" si="125">SUM(CM81:CZ81)</f>
        <v>187</v>
      </c>
      <c r="BQ81" s="3003">
        <v>187</v>
      </c>
      <c r="BR81" s="3003">
        <v>187</v>
      </c>
      <c r="BS81" s="3003">
        <v>187</v>
      </c>
      <c r="BT81" s="3002">
        <f t="shared" si="103"/>
        <v>101.08108108108108</v>
      </c>
      <c r="BU81" s="3002">
        <f t="shared" si="104"/>
        <v>100</v>
      </c>
      <c r="BV81" s="3002">
        <f t="shared" si="105"/>
        <v>100</v>
      </c>
      <c r="BW81" s="2809">
        <f t="shared" si="106"/>
        <v>187</v>
      </c>
      <c r="BX81" s="2829">
        <v>19</v>
      </c>
      <c r="BY81" s="2830">
        <v>15</v>
      </c>
      <c r="BZ81" s="2830">
        <v>12</v>
      </c>
      <c r="CA81" s="2830">
        <v>7</v>
      </c>
      <c r="CB81" s="2830">
        <v>16</v>
      </c>
      <c r="CC81" s="2830">
        <v>12</v>
      </c>
      <c r="CD81" s="2830">
        <v>10</v>
      </c>
      <c r="CE81" s="2830">
        <v>12</v>
      </c>
      <c r="CF81" s="2830">
        <v>16</v>
      </c>
      <c r="CG81" s="2830">
        <v>9</v>
      </c>
      <c r="CH81" s="2830">
        <v>8</v>
      </c>
      <c r="CI81" s="2830">
        <v>17</v>
      </c>
      <c r="CJ81" s="2830">
        <v>8</v>
      </c>
      <c r="CK81" s="2831">
        <v>26</v>
      </c>
      <c r="CL81" s="2531"/>
      <c r="CM81" s="2540">
        <v>19</v>
      </c>
      <c r="CN81" s="2540">
        <v>15</v>
      </c>
      <c r="CO81" s="2540">
        <v>12</v>
      </c>
      <c r="CP81" s="2540">
        <v>7</v>
      </c>
      <c r="CQ81" s="2540">
        <v>16</v>
      </c>
      <c r="CR81" s="2540">
        <v>12</v>
      </c>
      <c r="CS81" s="2540">
        <v>10</v>
      </c>
      <c r="CT81" s="2540">
        <v>12</v>
      </c>
      <c r="CU81" s="2540">
        <v>16</v>
      </c>
      <c r="CV81" s="2540">
        <v>9</v>
      </c>
      <c r="CW81" s="2540">
        <v>8</v>
      </c>
      <c r="CX81" s="2540">
        <v>17</v>
      </c>
      <c r="CY81" s="2540">
        <v>8</v>
      </c>
      <c r="CZ81" s="2540">
        <v>26</v>
      </c>
      <c r="DA81" s="1838">
        <f t="shared" si="109"/>
        <v>103.31491712707182</v>
      </c>
      <c r="DB81" s="1838">
        <f t="shared" si="110"/>
        <v>103.31491712707182</v>
      </c>
      <c r="DC81" s="1838">
        <f t="shared" si="111"/>
        <v>100</v>
      </c>
      <c r="DD81" s="2642"/>
      <c r="DE81" s="2532"/>
    </row>
    <row r="82" spans="1:110" s="1143" customFormat="1">
      <c r="A82" s="1897"/>
      <c r="B82" s="2534" t="s">
        <v>462</v>
      </c>
      <c r="C82" s="2647" t="s">
        <v>26</v>
      </c>
      <c r="D82" s="2639">
        <f>168/D81%</f>
        <v>96</v>
      </c>
      <c r="E82" s="2639">
        <f>19/E81%</f>
        <v>100</v>
      </c>
      <c r="F82" s="2639">
        <f>14/F81%</f>
        <v>99.999999999999986</v>
      </c>
      <c r="G82" s="2639">
        <f>16/G81%</f>
        <v>100</v>
      </c>
      <c r="H82" s="2639">
        <f>7/H81%</f>
        <v>99.999999999999986</v>
      </c>
      <c r="I82" s="2639">
        <f>12/I81%</f>
        <v>100</v>
      </c>
      <c r="J82" s="2639">
        <f>7/J81%</f>
        <v>99.999999999999986</v>
      </c>
      <c r="K82" s="2639">
        <f>10/K81%</f>
        <v>100</v>
      </c>
      <c r="L82" s="2639">
        <f>6/L81%</f>
        <v>66.666666666666671</v>
      </c>
      <c r="M82" s="2639">
        <f>17/M81%</f>
        <v>99.999999999999986</v>
      </c>
      <c r="N82" s="2639">
        <f>9/N81%</f>
        <v>100</v>
      </c>
      <c r="O82" s="2639">
        <f>8/O81%</f>
        <v>100</v>
      </c>
      <c r="P82" s="2639">
        <f>12/P81%</f>
        <v>100</v>
      </c>
      <c r="Q82" s="2639">
        <f>8/Q81%</f>
        <v>100</v>
      </c>
      <c r="R82" s="2639">
        <f>23/R81%</f>
        <v>85.185185185185176</v>
      </c>
      <c r="S82" s="2639">
        <f>178/181*100</f>
        <v>98.342541436464089</v>
      </c>
      <c r="T82" s="2639">
        <f>177/181*100</f>
        <v>97.790055248618785</v>
      </c>
      <c r="U82" s="2648">
        <f>177/U81*100</f>
        <v>97.790055248618785</v>
      </c>
      <c r="V82" s="2640">
        <f>19/V81*100</f>
        <v>100</v>
      </c>
      <c r="W82" s="2640">
        <f>15/W81*100</f>
        <v>100</v>
      </c>
      <c r="X82" s="2640">
        <f>12/X81*100</f>
        <v>100</v>
      </c>
      <c r="Y82" s="2640">
        <f>7/Y81*100</f>
        <v>100</v>
      </c>
      <c r="Z82" s="2640">
        <f>12/Z81*100</f>
        <v>100</v>
      </c>
      <c r="AA82" s="2640">
        <f>12/AA81*100</f>
        <v>100</v>
      </c>
      <c r="AB82" s="2640">
        <f>10/AB81*100</f>
        <v>100</v>
      </c>
      <c r="AC82" s="2639">
        <f>8/AC81*100</f>
        <v>72.727272727272734</v>
      </c>
      <c r="AD82" s="2640">
        <f>16/AD81*100</f>
        <v>100</v>
      </c>
      <c r="AE82" s="2640">
        <f>9/AE81*100</f>
        <v>100</v>
      </c>
      <c r="AF82" s="2640">
        <f>8/AF81*100</f>
        <v>100</v>
      </c>
      <c r="AG82" s="2640">
        <f>17/AG81*100</f>
        <v>100</v>
      </c>
      <c r="AH82" s="2640">
        <f>8/AH81*100</f>
        <v>100</v>
      </c>
      <c r="AI82" s="2639">
        <f>24/AI81*100</f>
        <v>96</v>
      </c>
      <c r="AJ82" s="2648">
        <f>177/AJ81*100</f>
        <v>97.790055248618785</v>
      </c>
      <c r="AK82" s="2640">
        <f>19/AK81*100</f>
        <v>100</v>
      </c>
      <c r="AL82" s="2640">
        <f>15/AL81*100</f>
        <v>100</v>
      </c>
      <c r="AM82" s="2640">
        <f>12/AM81*100</f>
        <v>100</v>
      </c>
      <c r="AN82" s="2640">
        <f>7/AN81*100</f>
        <v>100</v>
      </c>
      <c r="AO82" s="2640">
        <f>12/AO81*100</f>
        <v>100</v>
      </c>
      <c r="AP82" s="2640">
        <f>12/AP81*100</f>
        <v>100</v>
      </c>
      <c r="AQ82" s="2640">
        <f>10/AQ81*100</f>
        <v>100</v>
      </c>
      <c r="AR82" s="2639">
        <f>8/AR81*100</f>
        <v>72.727272727272734</v>
      </c>
      <c r="AS82" s="2640">
        <f>16/AS81*100</f>
        <v>100</v>
      </c>
      <c r="AT82" s="2640">
        <f>9/AT81*100</f>
        <v>100</v>
      </c>
      <c r="AU82" s="2640">
        <f>8/AU81*100</f>
        <v>100</v>
      </c>
      <c r="AV82" s="2640">
        <f>17/AV81*100</f>
        <v>100</v>
      </c>
      <c r="AW82" s="2640">
        <f>8/AW81*100</f>
        <v>100</v>
      </c>
      <c r="AX82" s="2639">
        <f>24/AX81*100</f>
        <v>96</v>
      </c>
      <c r="AY82" s="2639">
        <f>181/185*100</f>
        <v>97.837837837837839</v>
      </c>
      <c r="AZ82" s="2639">
        <f>181/185*100</f>
        <v>97.837837837837839</v>
      </c>
      <c r="BA82" s="2639">
        <f>181/BA81*100</f>
        <v>96.791443850267385</v>
      </c>
      <c r="BB82" s="2640">
        <f>19/BB81*100</f>
        <v>100</v>
      </c>
      <c r="BC82" s="2640">
        <f>15/BC81*100</f>
        <v>100</v>
      </c>
      <c r="BD82" s="2640">
        <f>12/BD81*100</f>
        <v>100</v>
      </c>
      <c r="BE82" s="2640">
        <f>7/BE81*100</f>
        <v>100</v>
      </c>
      <c r="BF82" s="2640">
        <f>16/BF81*100</f>
        <v>100</v>
      </c>
      <c r="BG82" s="2640">
        <f>12/BG81*100</f>
        <v>100</v>
      </c>
      <c r="BH82" s="2640">
        <f>10/BH81*100</f>
        <v>100</v>
      </c>
      <c r="BI82" s="2640">
        <f>8/BI81*100</f>
        <v>66.666666666666657</v>
      </c>
      <c r="BJ82" s="2640">
        <f>16/BJ81*100</f>
        <v>100</v>
      </c>
      <c r="BK82" s="2640">
        <f>9/BK81*100</f>
        <v>100</v>
      </c>
      <c r="BL82" s="2640">
        <f>8/BL81*100</f>
        <v>100</v>
      </c>
      <c r="BM82" s="2640">
        <f>17/BM81*100</f>
        <v>100</v>
      </c>
      <c r="BN82" s="2640">
        <f>8/BN81*100</f>
        <v>100</v>
      </c>
      <c r="BO82" s="2640">
        <f>24/BO81*100</f>
        <v>92.307692307692307</v>
      </c>
      <c r="BP82" s="2639">
        <f>181/BP81*100</f>
        <v>96.791443850267385</v>
      </c>
      <c r="BQ82" s="3002">
        <f>181/BQ81*100</f>
        <v>96.791443850267385</v>
      </c>
      <c r="BR82" s="3002">
        <f>181/BR81*100</f>
        <v>96.791443850267385</v>
      </c>
      <c r="BS82" s="3002">
        <f>181/BS81*100</f>
        <v>96.791443850267385</v>
      </c>
      <c r="BT82" s="3002">
        <f t="shared" si="103"/>
        <v>98.930481283422466</v>
      </c>
      <c r="BU82" s="3002">
        <f t="shared" si="104"/>
        <v>100</v>
      </c>
      <c r="BV82" s="3002">
        <f t="shared" si="105"/>
        <v>100</v>
      </c>
      <c r="BW82" s="2815">
        <f>181/BW81*100</f>
        <v>96.791443850267385</v>
      </c>
      <c r="BX82" s="2826">
        <f>19/BX81*100</f>
        <v>100</v>
      </c>
      <c r="BY82" s="2827">
        <f>15/BY81*100</f>
        <v>100</v>
      </c>
      <c r="BZ82" s="2827">
        <f>12/BZ81*100</f>
        <v>100</v>
      </c>
      <c r="CA82" s="2827">
        <f>7/CA81*100</f>
        <v>100</v>
      </c>
      <c r="CB82" s="2827">
        <f>16/CB81*100</f>
        <v>100</v>
      </c>
      <c r="CC82" s="2827">
        <f>12/CC81*100</f>
        <v>100</v>
      </c>
      <c r="CD82" s="2827">
        <f>10/CD81*100</f>
        <v>100</v>
      </c>
      <c r="CE82" s="2827">
        <f>8/CE81*100</f>
        <v>66.666666666666657</v>
      </c>
      <c r="CF82" s="2827">
        <f>16/CF81*100</f>
        <v>100</v>
      </c>
      <c r="CG82" s="2827">
        <f>9/CG81*100</f>
        <v>100</v>
      </c>
      <c r="CH82" s="2827">
        <f>8/CH81*100</f>
        <v>100</v>
      </c>
      <c r="CI82" s="2827">
        <f>17/CI81*100</f>
        <v>100</v>
      </c>
      <c r="CJ82" s="2827">
        <f>8/CJ81*100</f>
        <v>100</v>
      </c>
      <c r="CK82" s="2828">
        <f>24/CK81*100</f>
        <v>92.307692307692307</v>
      </c>
      <c r="CL82" s="2639"/>
      <c r="CM82" s="2640">
        <f>19/CM81*100</f>
        <v>100</v>
      </c>
      <c r="CN82" s="2640">
        <f>15/CN81*100</f>
        <v>100</v>
      </c>
      <c r="CO82" s="2640">
        <f>12/CO81*100</f>
        <v>100</v>
      </c>
      <c r="CP82" s="2640">
        <f>7/CP81*100</f>
        <v>100</v>
      </c>
      <c r="CQ82" s="2640">
        <f>16/CQ81*100</f>
        <v>100</v>
      </c>
      <c r="CR82" s="2640">
        <f>12/CR81*100</f>
        <v>100</v>
      </c>
      <c r="CS82" s="2640">
        <f>10/CS81*100</f>
        <v>100</v>
      </c>
      <c r="CT82" s="2640">
        <f>8/CT81*100</f>
        <v>66.666666666666657</v>
      </c>
      <c r="CU82" s="2640">
        <f>16/CU81*100</f>
        <v>100</v>
      </c>
      <c r="CV82" s="2640">
        <f>9/CV81*100</f>
        <v>100</v>
      </c>
      <c r="CW82" s="2640">
        <f>8/CW81*100</f>
        <v>100</v>
      </c>
      <c r="CX82" s="2640">
        <f>17/CX81*100</f>
        <v>100</v>
      </c>
      <c r="CY82" s="2640">
        <f>8/CY81*100</f>
        <v>100</v>
      </c>
      <c r="CZ82" s="2640">
        <f>24/CZ81*100</f>
        <v>92.307692307692307</v>
      </c>
      <c r="DA82" s="1902">
        <f t="shared" si="109"/>
        <v>98.97882111242032</v>
      </c>
      <c r="DB82" s="1902">
        <f t="shared" si="110"/>
        <v>98.97882111242032</v>
      </c>
      <c r="DC82" s="1902">
        <f t="shared" si="111"/>
        <v>100</v>
      </c>
      <c r="DD82" s="2639"/>
      <c r="DE82" s="2538"/>
      <c r="DF82" s="1426"/>
    </row>
    <row r="83" spans="1:110" ht="20.100000000000001" customHeight="1">
      <c r="A83" s="338"/>
      <c r="B83" s="2530" t="s">
        <v>464</v>
      </c>
      <c r="C83" s="999" t="s">
        <v>205</v>
      </c>
      <c r="D83" s="2540">
        <f>SUM(E83:R83)</f>
        <v>45</v>
      </c>
      <c r="E83" s="2540">
        <v>29</v>
      </c>
      <c r="F83" s="2540"/>
      <c r="G83" s="2540"/>
      <c r="H83" s="2540"/>
      <c r="I83" s="2540"/>
      <c r="J83" s="2540"/>
      <c r="K83" s="2540"/>
      <c r="L83" s="2540"/>
      <c r="M83" s="2540"/>
      <c r="N83" s="2540"/>
      <c r="O83" s="2540">
        <v>16</v>
      </c>
      <c r="P83" s="2540"/>
      <c r="Q83" s="2540"/>
      <c r="R83" s="2540"/>
      <c r="S83" s="2540">
        <v>45</v>
      </c>
      <c r="T83" s="2540">
        <v>45</v>
      </c>
      <c r="U83" s="2595">
        <f t="shared" ref="U83" si="126">SUM(V83:AI83)</f>
        <v>45</v>
      </c>
      <c r="V83" s="2540">
        <v>29</v>
      </c>
      <c r="W83" s="2540"/>
      <c r="X83" s="2540"/>
      <c r="Y83" s="2540"/>
      <c r="Z83" s="2540"/>
      <c r="AA83" s="2540"/>
      <c r="AB83" s="2540"/>
      <c r="AC83" s="2540"/>
      <c r="AD83" s="2540"/>
      <c r="AE83" s="2540"/>
      <c r="AF83" s="2540">
        <v>16</v>
      </c>
      <c r="AG83" s="2540"/>
      <c r="AH83" s="2540"/>
      <c r="AI83" s="2540"/>
      <c r="AJ83" s="2595">
        <f t="shared" ref="AJ83" si="127">SUM(AK83:AX83)</f>
        <v>45</v>
      </c>
      <c r="AK83" s="2540">
        <v>29</v>
      </c>
      <c r="AL83" s="2540"/>
      <c r="AM83" s="2540"/>
      <c r="AN83" s="2540"/>
      <c r="AO83" s="2540"/>
      <c r="AP83" s="2540"/>
      <c r="AQ83" s="2540"/>
      <c r="AR83" s="2540"/>
      <c r="AS83" s="2540"/>
      <c r="AT83" s="2540"/>
      <c r="AU83" s="2540">
        <v>16</v>
      </c>
      <c r="AV83" s="2540"/>
      <c r="AW83" s="2540"/>
      <c r="AX83" s="2540"/>
      <c r="AY83" s="2540">
        <v>45</v>
      </c>
      <c r="AZ83" s="2540">
        <v>45</v>
      </c>
      <c r="BA83" s="2531">
        <f t="shared" ref="BA83" si="128">SUM(BB83:BO83)</f>
        <v>44</v>
      </c>
      <c r="BB83" s="2540">
        <v>28</v>
      </c>
      <c r="BC83" s="2540"/>
      <c r="BD83" s="2540"/>
      <c r="BE83" s="2540"/>
      <c r="BF83" s="2540"/>
      <c r="BG83" s="2540"/>
      <c r="BH83" s="2540"/>
      <c r="BI83" s="2540"/>
      <c r="BJ83" s="2540"/>
      <c r="BK83" s="2540"/>
      <c r="BL83" s="2540">
        <v>16</v>
      </c>
      <c r="BM83" s="2540"/>
      <c r="BN83" s="2540"/>
      <c r="BO83" s="2540"/>
      <c r="BP83" s="2531">
        <f t="shared" ref="BP83" si="129">SUM(CM83:CZ83)</f>
        <v>44</v>
      </c>
      <c r="BQ83" s="3003">
        <v>44</v>
      </c>
      <c r="BR83" s="3003">
        <v>44</v>
      </c>
      <c r="BS83" s="3003">
        <v>44</v>
      </c>
      <c r="BT83" s="3002">
        <f t="shared" si="103"/>
        <v>97.777777777777771</v>
      </c>
      <c r="BU83" s="3002">
        <f t="shared" si="104"/>
        <v>100</v>
      </c>
      <c r="BV83" s="3002">
        <f t="shared" si="105"/>
        <v>100</v>
      </c>
      <c r="BW83" s="2809">
        <f t="shared" si="106"/>
        <v>44</v>
      </c>
      <c r="BX83" s="2832">
        <v>28</v>
      </c>
      <c r="BY83" s="2830"/>
      <c r="BZ83" s="2830"/>
      <c r="CA83" s="2830"/>
      <c r="CB83" s="2830"/>
      <c r="CC83" s="2830"/>
      <c r="CD83" s="2830"/>
      <c r="CE83" s="2830"/>
      <c r="CF83" s="2830"/>
      <c r="CG83" s="2830"/>
      <c r="CH83" s="2830">
        <v>16</v>
      </c>
      <c r="CI83" s="2830"/>
      <c r="CJ83" s="2830"/>
      <c r="CK83" s="2831"/>
      <c r="CL83" s="2531"/>
      <c r="CM83" s="2540">
        <v>28</v>
      </c>
      <c r="CN83" s="2540"/>
      <c r="CO83" s="2540"/>
      <c r="CP83" s="2540"/>
      <c r="CQ83" s="2540"/>
      <c r="CR83" s="2540"/>
      <c r="CS83" s="2540"/>
      <c r="CT83" s="2540"/>
      <c r="CU83" s="2540"/>
      <c r="CV83" s="2540"/>
      <c r="CW83" s="2540">
        <v>16</v>
      </c>
      <c r="CX83" s="2540"/>
      <c r="CY83" s="2540"/>
      <c r="CZ83" s="2540"/>
      <c r="DA83" s="1838">
        <f t="shared" si="109"/>
        <v>97.777777777777771</v>
      </c>
      <c r="DB83" s="1838">
        <f t="shared" si="110"/>
        <v>97.777777777777771</v>
      </c>
      <c r="DC83" s="1838">
        <f t="shared" si="111"/>
        <v>100</v>
      </c>
      <c r="DD83" s="1718"/>
      <c r="DE83" s="2532"/>
    </row>
    <row r="84" spans="1:110" s="1143" customFormat="1">
      <c r="A84" s="1897"/>
      <c r="B84" s="2534" t="s">
        <v>462</v>
      </c>
      <c r="C84" s="2647" t="s">
        <v>26</v>
      </c>
      <c r="D84" s="2639">
        <v>100</v>
      </c>
      <c r="E84" s="2639">
        <v>100</v>
      </c>
      <c r="F84" s="2649"/>
      <c r="G84" s="2649"/>
      <c r="H84" s="2649"/>
      <c r="I84" s="2649"/>
      <c r="J84" s="2649"/>
      <c r="K84" s="2649"/>
      <c r="L84" s="2649"/>
      <c r="M84" s="2649"/>
      <c r="N84" s="2649"/>
      <c r="O84" s="2639">
        <v>100</v>
      </c>
      <c r="P84" s="2649"/>
      <c r="Q84" s="2649"/>
      <c r="R84" s="2649"/>
      <c r="S84" s="2639">
        <f>45/45*100</f>
        <v>100</v>
      </c>
      <c r="T84" s="2639">
        <f>45/45*100</f>
        <v>100</v>
      </c>
      <c r="U84" s="2650">
        <f>45/U83*100</f>
        <v>100</v>
      </c>
      <c r="V84" s="2640">
        <f>29/V83*100</f>
        <v>100</v>
      </c>
      <c r="W84" s="2649"/>
      <c r="X84" s="2649"/>
      <c r="Y84" s="2649"/>
      <c r="Z84" s="2649"/>
      <c r="AA84" s="2649"/>
      <c r="AB84" s="2649"/>
      <c r="AC84" s="2649"/>
      <c r="AD84" s="2649"/>
      <c r="AE84" s="2649"/>
      <c r="AF84" s="2640">
        <f>16/AF83*100</f>
        <v>100</v>
      </c>
      <c r="AG84" s="2649"/>
      <c r="AH84" s="2649"/>
      <c r="AI84" s="2649"/>
      <c r="AJ84" s="2650">
        <f>45/AJ83*100</f>
        <v>100</v>
      </c>
      <c r="AK84" s="2640">
        <f>29/AK83*100</f>
        <v>100</v>
      </c>
      <c r="AL84" s="2649"/>
      <c r="AM84" s="2649"/>
      <c r="AN84" s="2649"/>
      <c r="AO84" s="2649"/>
      <c r="AP84" s="2649"/>
      <c r="AQ84" s="2649"/>
      <c r="AR84" s="2649"/>
      <c r="AS84" s="2649"/>
      <c r="AT84" s="2649"/>
      <c r="AU84" s="2640">
        <f>16/AU83*100</f>
        <v>100</v>
      </c>
      <c r="AV84" s="2649"/>
      <c r="AW84" s="2649"/>
      <c r="AX84" s="2649"/>
      <c r="AY84" s="2640">
        <f>45/45*100</f>
        <v>100</v>
      </c>
      <c r="AZ84" s="2640">
        <f>45/45*100</f>
        <v>100</v>
      </c>
      <c r="BA84" s="2639">
        <f>44/BA83*100</f>
        <v>100</v>
      </c>
      <c r="BB84" s="2640">
        <f>28/BB83*100</f>
        <v>100</v>
      </c>
      <c r="BC84" s="2649"/>
      <c r="BD84" s="2649"/>
      <c r="BE84" s="2649"/>
      <c r="BF84" s="2649"/>
      <c r="BG84" s="2649"/>
      <c r="BH84" s="2649"/>
      <c r="BI84" s="2649"/>
      <c r="BJ84" s="2649"/>
      <c r="BK84" s="2649"/>
      <c r="BL84" s="2640">
        <f>16/BL83*100</f>
        <v>100</v>
      </c>
      <c r="BM84" s="2649"/>
      <c r="BN84" s="2649"/>
      <c r="BO84" s="2649"/>
      <c r="BP84" s="2639">
        <f>44/BP83*100</f>
        <v>100</v>
      </c>
      <c r="BQ84" s="3003">
        <v>100</v>
      </c>
      <c r="BR84" s="3003">
        <v>100</v>
      </c>
      <c r="BS84" s="3003">
        <v>100</v>
      </c>
      <c r="BT84" s="3002">
        <f t="shared" si="103"/>
        <v>100</v>
      </c>
      <c r="BU84" s="3002">
        <f t="shared" si="104"/>
        <v>100</v>
      </c>
      <c r="BV84" s="3002">
        <f t="shared" si="105"/>
        <v>100</v>
      </c>
      <c r="BW84" s="2815">
        <f>44/BW83*100</f>
        <v>100</v>
      </c>
      <c r="BX84" s="2640">
        <f>28/BX83*100</f>
        <v>100</v>
      </c>
      <c r="BY84" s="2833"/>
      <c r="BZ84" s="2833"/>
      <c r="CA84" s="2833"/>
      <c r="CB84" s="2833"/>
      <c r="CC84" s="2833"/>
      <c r="CD84" s="2833"/>
      <c r="CE84" s="2833"/>
      <c r="CF84" s="2833"/>
      <c r="CG84" s="2833"/>
      <c r="CH84" s="2834">
        <f>16/CH83*100</f>
        <v>100</v>
      </c>
      <c r="CI84" s="2833"/>
      <c r="CJ84" s="2833"/>
      <c r="CK84" s="2835"/>
      <c r="CL84" s="2639"/>
      <c r="CM84" s="2640">
        <f>28/CM83*100</f>
        <v>100</v>
      </c>
      <c r="CN84" s="2649"/>
      <c r="CO84" s="2649"/>
      <c r="CP84" s="2649"/>
      <c r="CQ84" s="2649"/>
      <c r="CR84" s="2649"/>
      <c r="CS84" s="2649"/>
      <c r="CT84" s="2649"/>
      <c r="CU84" s="2649"/>
      <c r="CV84" s="2649"/>
      <c r="CW84" s="2640">
        <f>16/CW83*100</f>
        <v>100</v>
      </c>
      <c r="CX84" s="2649"/>
      <c r="CY84" s="2649"/>
      <c r="CZ84" s="2649"/>
      <c r="DA84" s="1902">
        <f t="shared" si="109"/>
        <v>100</v>
      </c>
      <c r="DB84" s="1902">
        <f t="shared" si="110"/>
        <v>100</v>
      </c>
      <c r="DC84" s="1902">
        <f t="shared" si="111"/>
        <v>100</v>
      </c>
      <c r="DD84" s="2640"/>
      <c r="DE84" s="2538"/>
      <c r="DF84" s="1366"/>
    </row>
    <row r="85" spans="1:110" ht="20.100000000000001" customHeight="1">
      <c r="A85" s="338"/>
      <c r="B85" s="2530" t="s">
        <v>465</v>
      </c>
      <c r="C85" s="999" t="s">
        <v>205</v>
      </c>
      <c r="D85" s="2540">
        <f>SUM(E85:R85)</f>
        <v>15</v>
      </c>
      <c r="E85" s="2540">
        <v>15</v>
      </c>
      <c r="F85" s="2540"/>
      <c r="G85" s="2540"/>
      <c r="H85" s="2540"/>
      <c r="I85" s="2540"/>
      <c r="J85" s="2540"/>
      <c r="K85" s="2540"/>
      <c r="L85" s="2540"/>
      <c r="M85" s="2540"/>
      <c r="N85" s="2540"/>
      <c r="O85" s="2540"/>
      <c r="P85" s="2540"/>
      <c r="Q85" s="2540"/>
      <c r="R85" s="2540"/>
      <c r="S85" s="2540">
        <v>15</v>
      </c>
      <c r="T85" s="2540">
        <v>15</v>
      </c>
      <c r="U85" s="2595">
        <f t="shared" ref="U85" si="130">SUM(V85:AI85)</f>
        <v>15</v>
      </c>
      <c r="V85" s="2540">
        <v>15</v>
      </c>
      <c r="W85" s="2540"/>
      <c r="X85" s="2540"/>
      <c r="Y85" s="2540"/>
      <c r="Z85" s="2540"/>
      <c r="AA85" s="2540"/>
      <c r="AB85" s="2540"/>
      <c r="AC85" s="2540"/>
      <c r="AD85" s="2540"/>
      <c r="AE85" s="2540"/>
      <c r="AF85" s="2540"/>
      <c r="AG85" s="2540"/>
      <c r="AH85" s="2540"/>
      <c r="AI85" s="2540"/>
      <c r="AJ85" s="2595">
        <f t="shared" ref="AJ85" si="131">SUM(AK85:AX85)</f>
        <v>15</v>
      </c>
      <c r="AK85" s="2540">
        <v>15</v>
      </c>
      <c r="AL85" s="2540"/>
      <c r="AM85" s="2540"/>
      <c r="AN85" s="2540"/>
      <c r="AO85" s="2540"/>
      <c r="AP85" s="2540"/>
      <c r="AQ85" s="2540"/>
      <c r="AR85" s="2540"/>
      <c r="AS85" s="2540"/>
      <c r="AT85" s="2540"/>
      <c r="AU85" s="2540"/>
      <c r="AV85" s="2540"/>
      <c r="AW85" s="2540"/>
      <c r="AX85" s="2540"/>
      <c r="AY85" s="2540">
        <v>15</v>
      </c>
      <c r="AZ85" s="2540">
        <v>15</v>
      </c>
      <c r="BA85" s="2531">
        <f t="shared" ref="BA85" si="132">SUM(BB85:BO85)</f>
        <v>15</v>
      </c>
      <c r="BB85" s="2540">
        <v>15</v>
      </c>
      <c r="BC85" s="2540"/>
      <c r="BD85" s="2540"/>
      <c r="BE85" s="2540"/>
      <c r="BF85" s="2540"/>
      <c r="BG85" s="2540"/>
      <c r="BH85" s="2540"/>
      <c r="BI85" s="2540"/>
      <c r="BJ85" s="2540"/>
      <c r="BK85" s="2540"/>
      <c r="BL85" s="2540"/>
      <c r="BM85" s="2540"/>
      <c r="BN85" s="2540"/>
      <c r="BO85" s="2540"/>
      <c r="BP85" s="2531">
        <f t="shared" ref="BP85" si="133">SUM(CM85:CZ85)</f>
        <v>15</v>
      </c>
      <c r="BQ85" s="3003">
        <v>15</v>
      </c>
      <c r="BR85" s="3003">
        <v>15</v>
      </c>
      <c r="BS85" s="3003">
        <v>15</v>
      </c>
      <c r="BT85" s="3002">
        <f t="shared" si="103"/>
        <v>100</v>
      </c>
      <c r="BU85" s="3002">
        <f t="shared" si="104"/>
        <v>100</v>
      </c>
      <c r="BV85" s="3002">
        <f t="shared" si="105"/>
        <v>100</v>
      </c>
      <c r="BW85" s="2809">
        <f t="shared" si="106"/>
        <v>15</v>
      </c>
      <c r="BX85" s="2829">
        <v>15</v>
      </c>
      <c r="BY85" s="2830"/>
      <c r="BZ85" s="2830"/>
      <c r="CA85" s="2830"/>
      <c r="CB85" s="2830"/>
      <c r="CC85" s="2830"/>
      <c r="CD85" s="2830"/>
      <c r="CE85" s="2830"/>
      <c r="CF85" s="2830"/>
      <c r="CG85" s="2830"/>
      <c r="CH85" s="2830"/>
      <c r="CI85" s="2830"/>
      <c r="CJ85" s="2830"/>
      <c r="CK85" s="2831"/>
      <c r="CL85" s="2531"/>
      <c r="CM85" s="2540">
        <v>15</v>
      </c>
      <c r="CN85" s="2540"/>
      <c r="CO85" s="2540"/>
      <c r="CP85" s="2540"/>
      <c r="CQ85" s="2540"/>
      <c r="CR85" s="2540"/>
      <c r="CS85" s="2540"/>
      <c r="CT85" s="2540"/>
      <c r="CU85" s="2540"/>
      <c r="CV85" s="2540"/>
      <c r="CW85" s="2540"/>
      <c r="CX85" s="2540"/>
      <c r="CY85" s="2540"/>
      <c r="CZ85" s="2540"/>
      <c r="DA85" s="1838">
        <f t="shared" si="109"/>
        <v>100</v>
      </c>
      <c r="DB85" s="1838">
        <f t="shared" si="110"/>
        <v>100</v>
      </c>
      <c r="DC85" s="1838">
        <f t="shared" si="111"/>
        <v>100</v>
      </c>
      <c r="DD85" s="2533"/>
      <c r="DE85" s="2532"/>
    </row>
    <row r="86" spans="1:110" s="1143" customFormat="1">
      <c r="A86" s="2651"/>
      <c r="B86" s="2652" t="s">
        <v>462</v>
      </c>
      <c r="C86" s="2653" t="s">
        <v>26</v>
      </c>
      <c r="D86" s="2654">
        <v>100</v>
      </c>
      <c r="E86" s="2655">
        <v>100</v>
      </c>
      <c r="F86" s="2654"/>
      <c r="G86" s="2654"/>
      <c r="H86" s="2654"/>
      <c r="I86" s="2654"/>
      <c r="J86" s="2654"/>
      <c r="K86" s="2654"/>
      <c r="L86" s="2654"/>
      <c r="M86" s="2654"/>
      <c r="N86" s="2654"/>
      <c r="O86" s="2654"/>
      <c r="P86" s="2654"/>
      <c r="Q86" s="2654"/>
      <c r="R86" s="2654"/>
      <c r="S86" s="2654">
        <f>15/15*100</f>
        <v>100</v>
      </c>
      <c r="T86" s="2654">
        <f>15/15*100</f>
        <v>100</v>
      </c>
      <c r="U86" s="2656">
        <f>15/U85*100</f>
        <v>100</v>
      </c>
      <c r="V86" s="2656">
        <f>15/V85*100</f>
        <v>100</v>
      </c>
      <c r="W86" s="2654"/>
      <c r="X86" s="2654"/>
      <c r="Y86" s="2654"/>
      <c r="Z86" s="2654"/>
      <c r="AA86" s="2654"/>
      <c r="AB86" s="2654"/>
      <c r="AC86" s="2654"/>
      <c r="AD86" s="2654"/>
      <c r="AE86" s="2654"/>
      <c r="AF86" s="2654"/>
      <c r="AG86" s="2654"/>
      <c r="AH86" s="2654"/>
      <c r="AI86" s="2654"/>
      <c r="AJ86" s="2656">
        <f>15/AJ85*100</f>
        <v>100</v>
      </c>
      <c r="AK86" s="2656">
        <f>15/AK85*100</f>
        <v>100</v>
      </c>
      <c r="AL86" s="2654"/>
      <c r="AM86" s="2654"/>
      <c r="AN86" s="2654"/>
      <c r="AO86" s="2654"/>
      <c r="AP86" s="2654"/>
      <c r="AQ86" s="2654"/>
      <c r="AR86" s="2654"/>
      <c r="AS86" s="2654"/>
      <c r="AT86" s="2654"/>
      <c r="AU86" s="2654"/>
      <c r="AV86" s="2654"/>
      <c r="AW86" s="2654"/>
      <c r="AX86" s="2654"/>
      <c r="AY86" s="2654">
        <f>15/15*100</f>
        <v>100</v>
      </c>
      <c r="AZ86" s="2654">
        <f>15/15*100</f>
        <v>100</v>
      </c>
      <c r="BA86" s="2654">
        <f>15/BA85*100</f>
        <v>100</v>
      </c>
      <c r="BB86" s="2656">
        <f>15/BB85*100</f>
        <v>100</v>
      </c>
      <c r="BC86" s="2654"/>
      <c r="BD86" s="2654"/>
      <c r="BE86" s="2654"/>
      <c r="BF86" s="2654"/>
      <c r="BG86" s="2654"/>
      <c r="BH86" s="2654"/>
      <c r="BI86" s="2654"/>
      <c r="BJ86" s="2654"/>
      <c r="BK86" s="2654"/>
      <c r="BL86" s="2654"/>
      <c r="BM86" s="2654"/>
      <c r="BN86" s="2654"/>
      <c r="BO86" s="2654"/>
      <c r="BP86" s="2654">
        <f>15/BP85*100</f>
        <v>100</v>
      </c>
      <c r="BQ86" s="3006">
        <v>100</v>
      </c>
      <c r="BR86" s="3006">
        <v>100</v>
      </c>
      <c r="BS86" s="3006">
        <v>100</v>
      </c>
      <c r="BT86" s="3008">
        <f t="shared" si="103"/>
        <v>100</v>
      </c>
      <c r="BU86" s="3008">
        <f t="shared" si="104"/>
        <v>100</v>
      </c>
      <c r="BV86" s="3008">
        <f t="shared" si="105"/>
        <v>100</v>
      </c>
      <c r="BW86" s="2837">
        <f>15/BW85*100</f>
        <v>100</v>
      </c>
      <c r="BX86" s="2838">
        <f>15/BX85*100</f>
        <v>100</v>
      </c>
      <c r="BY86" s="2839"/>
      <c r="BZ86" s="2839"/>
      <c r="CA86" s="2839"/>
      <c r="CB86" s="2839"/>
      <c r="CC86" s="2839"/>
      <c r="CD86" s="2839"/>
      <c r="CE86" s="2839"/>
      <c r="CF86" s="2839"/>
      <c r="CG86" s="2839"/>
      <c r="CH86" s="2839"/>
      <c r="CI86" s="2839"/>
      <c r="CJ86" s="2839"/>
      <c r="CK86" s="2840"/>
      <c r="CL86" s="2654"/>
      <c r="CM86" s="2656">
        <f>15/CM85*100</f>
        <v>100</v>
      </c>
      <c r="CN86" s="2654"/>
      <c r="CO86" s="2654"/>
      <c r="CP86" s="2654"/>
      <c r="CQ86" s="2654"/>
      <c r="CR86" s="2654"/>
      <c r="CS86" s="2654"/>
      <c r="CT86" s="2654"/>
      <c r="CU86" s="2654"/>
      <c r="CV86" s="2654"/>
      <c r="CW86" s="2654"/>
      <c r="CX86" s="2654"/>
      <c r="CY86" s="2654"/>
      <c r="CZ86" s="2654"/>
      <c r="DA86" s="2657">
        <f t="shared" si="109"/>
        <v>100</v>
      </c>
      <c r="DB86" s="2657">
        <f t="shared" si="110"/>
        <v>100</v>
      </c>
      <c r="DC86" s="2657">
        <f t="shared" si="111"/>
        <v>100</v>
      </c>
      <c r="DD86" s="2654"/>
      <c r="DE86" s="2658"/>
      <c r="DF86" s="1366"/>
    </row>
    <row r="87" spans="1:110" ht="16.5" customHeight="1">
      <c r="A87" s="615"/>
      <c r="B87" s="616"/>
      <c r="C87" s="617"/>
      <c r="D87" s="1150"/>
      <c r="E87" s="1150"/>
      <c r="F87" s="1150"/>
      <c r="G87" s="1150"/>
      <c r="H87" s="1150"/>
      <c r="I87" s="1150"/>
      <c r="J87" s="1150"/>
      <c r="K87" s="1150"/>
      <c r="L87" s="1150"/>
      <c r="M87" s="1150"/>
      <c r="N87" s="1150"/>
      <c r="O87" s="1150"/>
      <c r="P87" s="1150"/>
      <c r="Q87" s="1150"/>
      <c r="R87" s="1150"/>
      <c r="S87" s="1150"/>
      <c r="T87" s="1149"/>
      <c r="U87" s="1150"/>
      <c r="V87" s="1150"/>
      <c r="W87" s="1150"/>
      <c r="X87" s="1150"/>
      <c r="Y87" s="1150"/>
      <c r="Z87" s="1150"/>
      <c r="AA87" s="1150"/>
      <c r="AB87" s="1150"/>
      <c r="AC87" s="1150"/>
      <c r="AD87" s="1150"/>
      <c r="AE87" s="1150"/>
      <c r="AF87" s="1150"/>
      <c r="AG87" s="1150"/>
      <c r="AH87" s="1150"/>
      <c r="AI87" s="1150"/>
      <c r="AJ87" s="1150"/>
      <c r="AK87" s="1150"/>
      <c r="AL87" s="1150"/>
      <c r="AM87" s="1150"/>
      <c r="AN87" s="1150"/>
      <c r="AO87" s="1150"/>
      <c r="AP87" s="1150"/>
      <c r="AQ87" s="1150"/>
      <c r="AR87" s="1150"/>
      <c r="AS87" s="1150"/>
      <c r="AT87" s="1150"/>
      <c r="AU87" s="1150"/>
      <c r="AV87" s="1150"/>
      <c r="AW87" s="1150"/>
      <c r="AX87" s="1150"/>
      <c r="AY87" s="1150"/>
      <c r="AZ87" s="1150"/>
      <c r="BA87" s="1150"/>
      <c r="BB87" s="1150"/>
      <c r="BC87" s="1150"/>
      <c r="BD87" s="1150"/>
      <c r="BE87" s="1150"/>
      <c r="BF87" s="1150"/>
      <c r="BG87" s="1150"/>
      <c r="BH87" s="1150"/>
      <c r="BI87" s="1150"/>
      <c r="BJ87" s="1150"/>
      <c r="BK87" s="1150"/>
      <c r="BL87" s="1150"/>
      <c r="BM87" s="1150"/>
      <c r="BN87" s="1150"/>
      <c r="BO87" s="1150"/>
      <c r="BP87" s="1150"/>
      <c r="BQ87" s="1150"/>
      <c r="BR87" s="1150"/>
      <c r="BS87" s="1150"/>
      <c r="BT87" s="1150"/>
      <c r="BU87" s="1150"/>
      <c r="BV87" s="1150"/>
      <c r="BW87" s="1150"/>
      <c r="BX87" s="1150"/>
      <c r="BY87" s="1150"/>
      <c r="BZ87" s="1150"/>
      <c r="CA87" s="1150"/>
      <c r="CB87" s="1150"/>
      <c r="CC87" s="1150"/>
      <c r="CD87" s="1150"/>
      <c r="CE87" s="1150"/>
      <c r="CF87" s="1150"/>
      <c r="CG87" s="1150"/>
      <c r="CH87" s="1150"/>
      <c r="CI87" s="1150"/>
      <c r="CJ87" s="1150"/>
      <c r="CK87" s="1150"/>
      <c r="CL87" s="1150"/>
      <c r="CM87" s="1150"/>
      <c r="CN87" s="1150"/>
      <c r="CO87" s="1150"/>
      <c r="CP87" s="1150"/>
      <c r="CQ87" s="1150"/>
      <c r="CR87" s="1150"/>
      <c r="CS87" s="1150"/>
      <c r="CT87" s="1150"/>
      <c r="CU87" s="1150"/>
      <c r="CV87" s="1150"/>
      <c r="CW87" s="1150"/>
      <c r="CX87" s="1150"/>
      <c r="CY87" s="1150"/>
      <c r="CZ87" s="1150"/>
      <c r="DA87" s="1150"/>
      <c r="DB87" s="1150"/>
      <c r="DC87" s="1150"/>
    </row>
    <row r="88" spans="1:110" ht="16.5" customHeight="1">
      <c r="A88" s="615"/>
      <c r="B88" s="616"/>
      <c r="C88" s="617"/>
      <c r="D88" s="1150"/>
      <c r="E88" s="1150"/>
      <c r="F88" s="1150"/>
      <c r="G88" s="1150"/>
      <c r="H88" s="1150"/>
      <c r="I88" s="1150"/>
      <c r="J88" s="1150"/>
      <c r="K88" s="1150"/>
      <c r="L88" s="1150"/>
      <c r="M88" s="1150"/>
      <c r="N88" s="1150"/>
      <c r="O88" s="1150"/>
      <c r="P88" s="1150"/>
      <c r="Q88" s="1150"/>
      <c r="R88" s="1150"/>
      <c r="S88" s="1150"/>
      <c r="T88" s="1149"/>
      <c r="U88" s="1150"/>
      <c r="V88" s="1150"/>
      <c r="W88" s="1150"/>
      <c r="X88" s="1150"/>
      <c r="Y88" s="1150"/>
      <c r="Z88" s="1150"/>
      <c r="AA88" s="1150"/>
      <c r="AB88" s="1150"/>
      <c r="AC88" s="1150"/>
      <c r="AD88" s="1150"/>
      <c r="AE88" s="1150"/>
      <c r="AF88" s="1150"/>
      <c r="AG88" s="1150"/>
      <c r="AH88" s="1150"/>
      <c r="AI88" s="1150"/>
      <c r="AJ88" s="1150"/>
      <c r="AK88" s="1150"/>
      <c r="AL88" s="1150"/>
      <c r="AM88" s="1150"/>
      <c r="AN88" s="1150"/>
      <c r="AO88" s="1150"/>
      <c r="AP88" s="1150"/>
      <c r="AQ88" s="1150"/>
      <c r="AR88" s="1150"/>
      <c r="AS88" s="1150"/>
      <c r="AT88" s="1150"/>
      <c r="AU88" s="1150"/>
      <c r="AV88" s="1150"/>
      <c r="AW88" s="1150"/>
      <c r="AX88" s="1150"/>
      <c r="AY88" s="1150"/>
      <c r="AZ88" s="1150"/>
      <c r="BA88" s="1150"/>
      <c r="BB88" s="1150"/>
      <c r="BC88" s="1150"/>
      <c r="BD88" s="1150"/>
      <c r="BE88" s="1150"/>
      <c r="BF88" s="1150"/>
      <c r="BG88" s="1150"/>
      <c r="BH88" s="1150"/>
      <c r="BI88" s="1150"/>
      <c r="BJ88" s="1150"/>
      <c r="BK88" s="1150"/>
      <c r="BL88" s="1150"/>
      <c r="BM88" s="1150"/>
      <c r="BN88" s="1150"/>
      <c r="BO88" s="1150"/>
      <c r="BP88" s="1150"/>
      <c r="BQ88" s="1150"/>
      <c r="BR88" s="1150"/>
      <c r="BS88" s="1150"/>
      <c r="BT88" s="1150"/>
      <c r="BU88" s="1150"/>
      <c r="BV88" s="1150"/>
      <c r="BW88" s="1150"/>
      <c r="BX88" s="1150"/>
      <c r="BY88" s="1150"/>
      <c r="BZ88" s="1150"/>
      <c r="CA88" s="1150"/>
      <c r="CB88" s="1150"/>
      <c r="CC88" s="1150"/>
      <c r="CD88" s="1150"/>
      <c r="CE88" s="1150"/>
      <c r="CF88" s="1150"/>
      <c r="CG88" s="1150"/>
      <c r="CH88" s="1150"/>
      <c r="CI88" s="1150"/>
      <c r="CJ88" s="1150"/>
      <c r="CK88" s="1150"/>
      <c r="CL88" s="1150"/>
      <c r="CM88" s="1150"/>
      <c r="CN88" s="1150"/>
      <c r="CO88" s="1150"/>
      <c r="CP88" s="1150"/>
      <c r="CQ88" s="1150"/>
      <c r="CR88" s="1150"/>
      <c r="CS88" s="1150"/>
      <c r="CT88" s="1150"/>
      <c r="CU88" s="1150"/>
      <c r="CV88" s="1150"/>
      <c r="CW88" s="1150"/>
      <c r="CX88" s="1150"/>
      <c r="CY88" s="1150"/>
      <c r="CZ88" s="1150"/>
      <c r="DA88" s="1150"/>
      <c r="DB88" s="1150"/>
      <c r="DC88" s="1150"/>
    </row>
    <row r="89" spans="1:110" ht="16.5" customHeight="1">
      <c r="A89" s="615"/>
      <c r="B89" s="616"/>
      <c r="C89" s="617"/>
      <c r="D89" s="1150"/>
      <c r="E89" s="1150"/>
      <c r="F89" s="1150"/>
      <c r="G89" s="1150"/>
      <c r="H89" s="1150"/>
      <c r="I89" s="1150"/>
      <c r="J89" s="1150"/>
      <c r="K89" s="1150"/>
      <c r="L89" s="1150"/>
      <c r="M89" s="1150"/>
      <c r="N89" s="1150"/>
      <c r="O89" s="1150"/>
      <c r="P89" s="1150"/>
      <c r="Q89" s="1150"/>
      <c r="R89" s="1150"/>
      <c r="S89" s="1150"/>
      <c r="T89" s="1149"/>
      <c r="U89" s="1150"/>
      <c r="V89" s="1150"/>
      <c r="W89" s="1150"/>
      <c r="X89" s="1150"/>
      <c r="Y89" s="1150"/>
      <c r="Z89" s="1150"/>
      <c r="AA89" s="1150"/>
      <c r="AB89" s="1150"/>
      <c r="AC89" s="1150"/>
      <c r="AD89" s="1150"/>
      <c r="AE89" s="1150"/>
      <c r="AF89" s="1150"/>
      <c r="AG89" s="1150"/>
      <c r="AH89" s="1150"/>
      <c r="AI89" s="1150"/>
      <c r="AJ89" s="1150"/>
      <c r="AK89" s="1150"/>
      <c r="AL89" s="1150"/>
      <c r="AM89" s="1150"/>
      <c r="AN89" s="1150"/>
      <c r="AO89" s="1150"/>
      <c r="AP89" s="1150"/>
      <c r="AQ89" s="1150"/>
      <c r="AR89" s="1150"/>
      <c r="AS89" s="1150"/>
      <c r="AT89" s="1150"/>
      <c r="AU89" s="1150"/>
      <c r="AV89" s="1150"/>
      <c r="AW89" s="1150"/>
      <c r="AX89" s="1150"/>
      <c r="AY89" s="1150"/>
      <c r="AZ89" s="1150"/>
      <c r="BA89" s="1150"/>
      <c r="BB89" s="1150"/>
      <c r="BC89" s="1150"/>
      <c r="BD89" s="1150"/>
      <c r="BE89" s="1150"/>
      <c r="BF89" s="1150"/>
      <c r="BG89" s="1150"/>
      <c r="BH89" s="1150"/>
      <c r="BI89" s="1150"/>
      <c r="BJ89" s="1150"/>
      <c r="BK89" s="1150"/>
      <c r="BL89" s="1150"/>
      <c r="BM89" s="1150"/>
      <c r="BN89" s="1150"/>
      <c r="BO89" s="1150"/>
      <c r="BP89" s="1150"/>
      <c r="BQ89" s="1150"/>
      <c r="BR89" s="1150"/>
      <c r="BS89" s="1150"/>
      <c r="BT89" s="1150"/>
      <c r="BU89" s="1150"/>
      <c r="BV89" s="1150"/>
      <c r="BW89" s="1150"/>
      <c r="BX89" s="1150"/>
      <c r="BY89" s="1150"/>
      <c r="BZ89" s="1150"/>
      <c r="CA89" s="1150"/>
      <c r="CB89" s="1150"/>
      <c r="CC89" s="1150"/>
      <c r="CD89" s="1150"/>
      <c r="CE89" s="1150"/>
      <c r="CF89" s="1150"/>
      <c r="CG89" s="1150"/>
      <c r="CH89" s="1150"/>
      <c r="CI89" s="1150"/>
      <c r="CJ89" s="1150"/>
      <c r="CK89" s="1150"/>
      <c r="CL89" s="1150"/>
      <c r="CM89" s="1150"/>
      <c r="CN89" s="1150"/>
      <c r="CO89" s="1150"/>
      <c r="CP89" s="1150"/>
      <c r="CQ89" s="1150"/>
      <c r="CR89" s="1150"/>
      <c r="CS89" s="1150"/>
      <c r="CT89" s="1150"/>
      <c r="CU89" s="1150"/>
      <c r="CV89" s="1150"/>
      <c r="CW89" s="1150"/>
      <c r="CX89" s="1150"/>
      <c r="CY89" s="1150"/>
      <c r="CZ89" s="1150"/>
      <c r="DA89" s="1150"/>
      <c r="DB89" s="1150"/>
      <c r="DC89" s="1150"/>
    </row>
    <row r="90" spans="1:110" ht="16.5" customHeight="1">
      <c r="A90" s="615"/>
      <c r="B90" s="616"/>
      <c r="C90" s="617"/>
      <c r="D90" s="1150"/>
      <c r="E90" s="1150"/>
      <c r="F90" s="1150"/>
      <c r="G90" s="1150"/>
      <c r="H90" s="1150"/>
      <c r="I90" s="1150"/>
      <c r="J90" s="1150"/>
      <c r="K90" s="1150"/>
      <c r="L90" s="1150"/>
      <c r="M90" s="1150"/>
      <c r="N90" s="1150"/>
      <c r="O90" s="1150"/>
      <c r="P90" s="1150"/>
      <c r="Q90" s="1150"/>
      <c r="R90" s="1150"/>
      <c r="S90" s="1150"/>
      <c r="T90" s="1149"/>
      <c r="U90" s="1150"/>
      <c r="V90" s="1150"/>
      <c r="W90" s="1150"/>
      <c r="X90" s="1150"/>
      <c r="Y90" s="1150"/>
      <c r="Z90" s="1150"/>
      <c r="AA90" s="1150"/>
      <c r="AB90" s="1150"/>
      <c r="AC90" s="1150"/>
      <c r="AD90" s="1150"/>
      <c r="AE90" s="1150"/>
      <c r="AF90" s="1150"/>
      <c r="AG90" s="1150"/>
      <c r="AH90" s="1150"/>
      <c r="AI90" s="1150"/>
      <c r="AJ90" s="1150"/>
      <c r="AK90" s="1150"/>
      <c r="AL90" s="1150"/>
      <c r="AM90" s="1150"/>
      <c r="AN90" s="1150"/>
      <c r="AO90" s="1150"/>
      <c r="AP90" s="1150"/>
      <c r="AQ90" s="1150"/>
      <c r="AR90" s="1150"/>
      <c r="AS90" s="1150"/>
      <c r="AT90" s="1150"/>
      <c r="AU90" s="1150"/>
      <c r="AV90" s="1150"/>
      <c r="AW90" s="1150"/>
      <c r="AX90" s="1150"/>
      <c r="AY90" s="1150"/>
      <c r="AZ90" s="1150"/>
      <c r="BA90" s="1150"/>
      <c r="BB90" s="1150"/>
      <c r="BC90" s="1150"/>
      <c r="BD90" s="1150"/>
      <c r="BE90" s="1150"/>
      <c r="BF90" s="1150"/>
      <c r="BG90" s="1150"/>
      <c r="BH90" s="1150"/>
      <c r="BI90" s="1150"/>
      <c r="BJ90" s="1150"/>
      <c r="BK90" s="1150"/>
      <c r="BL90" s="1150"/>
      <c r="BM90" s="1150"/>
      <c r="BN90" s="1150"/>
      <c r="BO90" s="1150"/>
      <c r="BP90" s="1150"/>
      <c r="BQ90" s="1150"/>
      <c r="BR90" s="1150"/>
      <c r="BS90" s="1150"/>
      <c r="BT90" s="1150"/>
      <c r="BU90" s="1150"/>
      <c r="BV90" s="1150"/>
      <c r="BW90" s="1150"/>
      <c r="BX90" s="1150"/>
      <c r="BY90" s="1150"/>
      <c r="BZ90" s="1150"/>
      <c r="CA90" s="1150"/>
      <c r="CB90" s="1150"/>
      <c r="CC90" s="1150"/>
      <c r="CD90" s="1150"/>
      <c r="CE90" s="1150"/>
      <c r="CF90" s="1150"/>
      <c r="CG90" s="1150"/>
      <c r="CH90" s="1150"/>
      <c r="CI90" s="1150"/>
      <c r="CJ90" s="1150"/>
      <c r="CK90" s="1150"/>
      <c r="CL90" s="1150"/>
      <c r="CM90" s="1150"/>
      <c r="CN90" s="1150"/>
      <c r="CO90" s="1150"/>
      <c r="CP90" s="1150"/>
      <c r="CQ90" s="1150"/>
      <c r="CR90" s="1150"/>
      <c r="CS90" s="1150"/>
      <c r="CT90" s="1150"/>
      <c r="CU90" s="1150"/>
      <c r="CV90" s="1150"/>
      <c r="CW90" s="1150"/>
      <c r="CX90" s="1150"/>
      <c r="CY90" s="1150"/>
      <c r="CZ90" s="1150"/>
      <c r="DA90" s="1150"/>
      <c r="DB90" s="1150"/>
      <c r="DC90" s="1150"/>
    </row>
    <row r="91" spans="1:110" ht="16.5" customHeight="1">
      <c r="A91" s="615"/>
      <c r="B91" s="616"/>
      <c r="C91" s="617"/>
      <c r="D91" s="1150"/>
      <c r="E91" s="1150"/>
      <c r="F91" s="1150"/>
      <c r="G91" s="1150"/>
      <c r="H91" s="1150"/>
      <c r="I91" s="1150"/>
      <c r="J91" s="1150"/>
      <c r="K91" s="1150"/>
      <c r="L91" s="1150"/>
      <c r="M91" s="1150"/>
      <c r="N91" s="1150"/>
      <c r="O91" s="1150"/>
      <c r="P91" s="1150"/>
      <c r="Q91" s="1150"/>
      <c r="R91" s="1150"/>
      <c r="S91" s="1150"/>
      <c r="T91" s="1149"/>
      <c r="U91" s="1150"/>
      <c r="V91" s="1150"/>
      <c r="W91" s="1150"/>
      <c r="X91" s="1150"/>
      <c r="Y91" s="1150"/>
      <c r="Z91" s="1150"/>
      <c r="AA91" s="1150"/>
      <c r="AB91" s="1150"/>
      <c r="AC91" s="1150"/>
      <c r="AD91" s="1150"/>
      <c r="AE91" s="1150"/>
      <c r="AF91" s="1150"/>
      <c r="AG91" s="1150"/>
      <c r="AH91" s="1150"/>
      <c r="AI91" s="1150"/>
      <c r="AJ91" s="1150"/>
      <c r="AK91" s="1150"/>
      <c r="AL91" s="1150"/>
      <c r="AM91" s="1150"/>
      <c r="AN91" s="1150"/>
      <c r="AO91" s="1150"/>
      <c r="AP91" s="1150"/>
      <c r="AQ91" s="1150"/>
      <c r="AR91" s="1150"/>
      <c r="AS91" s="1150"/>
      <c r="AT91" s="1150"/>
      <c r="AU91" s="1150"/>
      <c r="AV91" s="1150"/>
      <c r="AW91" s="1150"/>
      <c r="AX91" s="1150"/>
      <c r="AY91" s="1150"/>
      <c r="AZ91" s="1150"/>
      <c r="BA91" s="1150"/>
      <c r="BB91" s="1150"/>
      <c r="BC91" s="1150"/>
      <c r="BD91" s="1150"/>
      <c r="BE91" s="1150"/>
      <c r="BF91" s="1150"/>
      <c r="BG91" s="1150"/>
      <c r="BH91" s="1150"/>
      <c r="BI91" s="1150"/>
      <c r="BJ91" s="1150"/>
      <c r="BK91" s="1150"/>
      <c r="BL91" s="1150"/>
      <c r="BM91" s="1150"/>
      <c r="BN91" s="1150"/>
      <c r="BO91" s="1150"/>
      <c r="BP91" s="1150"/>
      <c r="BQ91" s="1150"/>
      <c r="BR91" s="1150"/>
      <c r="BS91" s="1150"/>
      <c r="BT91" s="1150"/>
      <c r="BU91" s="1150"/>
      <c r="BV91" s="1150"/>
      <c r="BW91" s="1150"/>
      <c r="BX91" s="1150"/>
      <c r="BY91" s="1150"/>
      <c r="BZ91" s="1150"/>
      <c r="CA91" s="1150"/>
      <c r="CB91" s="1150"/>
      <c r="CC91" s="1150"/>
      <c r="CD91" s="1150"/>
      <c r="CE91" s="1150"/>
      <c r="CF91" s="1150"/>
      <c r="CG91" s="1150"/>
      <c r="CH91" s="1150"/>
      <c r="CI91" s="1150"/>
      <c r="CJ91" s="1150"/>
      <c r="CK91" s="1150"/>
      <c r="CL91" s="1150"/>
      <c r="CM91" s="1150"/>
      <c r="CN91" s="1150"/>
      <c r="CO91" s="1150"/>
      <c r="CP91" s="1150"/>
      <c r="CQ91" s="1150"/>
      <c r="CR91" s="1150"/>
      <c r="CS91" s="1150"/>
      <c r="CT91" s="1150"/>
      <c r="CU91" s="1150"/>
      <c r="CV91" s="1150"/>
      <c r="CW91" s="1150"/>
      <c r="CX91" s="1150"/>
      <c r="CY91" s="1150"/>
      <c r="CZ91" s="1150"/>
      <c r="DA91" s="1150"/>
      <c r="DB91" s="1150"/>
      <c r="DC91" s="1150"/>
    </row>
    <row r="92" spans="1:110" ht="16.5" customHeight="1">
      <c r="A92" s="615"/>
      <c r="B92" s="618"/>
      <c r="C92" s="619"/>
      <c r="D92" s="1153"/>
    </row>
    <row r="93" spans="1:110" ht="16.5" customHeight="1">
      <c r="A93" s="615"/>
      <c r="B93" s="618"/>
      <c r="C93" s="619"/>
    </row>
    <row r="94" spans="1:110" ht="16.5" customHeight="1">
      <c r="A94" s="615"/>
      <c r="B94" s="618"/>
      <c r="C94" s="619"/>
    </row>
    <row r="95" spans="1:110" ht="16.5" customHeight="1">
      <c r="A95" s="615"/>
      <c r="B95" s="618"/>
      <c r="C95" s="619"/>
    </row>
    <row r="96" spans="1:110" ht="16.5" customHeight="1">
      <c r="A96" s="1154"/>
      <c r="B96" s="618"/>
      <c r="C96" s="619"/>
    </row>
    <row r="97" spans="1:107" ht="16.5" customHeight="1">
      <c r="A97" s="1154"/>
      <c r="B97" s="618"/>
      <c r="C97" s="619"/>
    </row>
    <row r="98" spans="1:107" ht="16.5" customHeight="1">
      <c r="A98" s="1154"/>
      <c r="B98" s="618"/>
      <c r="C98" s="619"/>
    </row>
    <row r="99" spans="1:107" ht="16.5" customHeight="1">
      <c r="A99" s="1154"/>
      <c r="B99" s="616"/>
      <c r="C99" s="617"/>
      <c r="D99" s="1150"/>
      <c r="E99" s="1150"/>
      <c r="F99" s="1150"/>
      <c r="G99" s="1150"/>
      <c r="H99" s="1150"/>
      <c r="I99" s="1150"/>
      <c r="J99" s="1150"/>
      <c r="K99" s="1150"/>
      <c r="L99" s="1150"/>
      <c r="M99" s="1150"/>
      <c r="N99" s="1150"/>
      <c r="O99" s="1150"/>
      <c r="P99" s="1150"/>
      <c r="Q99" s="1150"/>
      <c r="R99" s="1150"/>
      <c r="S99" s="1150"/>
      <c r="T99" s="1149"/>
      <c r="U99" s="1150"/>
      <c r="V99" s="1150"/>
      <c r="W99" s="1150"/>
      <c r="X99" s="1150"/>
      <c r="Y99" s="1150"/>
      <c r="Z99" s="1150"/>
      <c r="AA99" s="1150"/>
      <c r="AB99" s="1150"/>
      <c r="AC99" s="1150"/>
      <c r="AD99" s="1150"/>
      <c r="AE99" s="1150"/>
      <c r="AF99" s="1150"/>
      <c r="AG99" s="1150"/>
      <c r="AH99" s="1150"/>
      <c r="AI99" s="1150"/>
      <c r="AJ99" s="1150"/>
      <c r="AK99" s="1150"/>
      <c r="AL99" s="1150"/>
      <c r="AM99" s="1150"/>
      <c r="AN99" s="1150"/>
      <c r="AO99" s="1150"/>
      <c r="AP99" s="1150"/>
      <c r="AQ99" s="1150"/>
      <c r="AR99" s="1150"/>
      <c r="AS99" s="1150"/>
      <c r="AT99" s="1150"/>
      <c r="AU99" s="1150"/>
      <c r="AV99" s="1150"/>
      <c r="AW99" s="1150"/>
      <c r="AX99" s="1150"/>
      <c r="AY99" s="1150"/>
      <c r="AZ99" s="1150"/>
      <c r="BA99" s="1150"/>
      <c r="BB99" s="1150"/>
      <c r="BC99" s="1150"/>
      <c r="BD99" s="1150"/>
      <c r="BE99" s="1150"/>
      <c r="BF99" s="1150"/>
      <c r="BG99" s="1150"/>
      <c r="BH99" s="1150"/>
      <c r="BI99" s="1150"/>
      <c r="BJ99" s="1150"/>
      <c r="BK99" s="1150"/>
      <c r="BL99" s="1150"/>
      <c r="BM99" s="1150"/>
      <c r="BN99" s="1150"/>
      <c r="BO99" s="1150"/>
      <c r="BP99" s="1150"/>
      <c r="BQ99" s="1150"/>
      <c r="BR99" s="1150"/>
      <c r="BS99" s="1150"/>
      <c r="BT99" s="1150"/>
      <c r="BU99" s="1150"/>
      <c r="BV99" s="1150"/>
      <c r="BW99" s="1150"/>
      <c r="BX99" s="1150"/>
      <c r="BY99" s="1150"/>
      <c r="BZ99" s="1150"/>
      <c r="CA99" s="1150"/>
      <c r="CB99" s="1150"/>
      <c r="CC99" s="1150"/>
      <c r="CD99" s="1150"/>
      <c r="CE99" s="1150"/>
      <c r="CF99" s="1150"/>
      <c r="CG99" s="1150"/>
      <c r="CH99" s="1150"/>
      <c r="CI99" s="1150"/>
      <c r="CJ99" s="1150"/>
      <c r="CK99" s="1150"/>
      <c r="CL99" s="1150"/>
      <c r="CM99" s="1150"/>
      <c r="CN99" s="1150"/>
      <c r="CO99" s="1150"/>
      <c r="CP99" s="1150"/>
      <c r="CQ99" s="1150"/>
      <c r="CR99" s="1150"/>
      <c r="CS99" s="1150"/>
      <c r="CT99" s="1150"/>
      <c r="CU99" s="1150"/>
      <c r="CV99" s="1150"/>
      <c r="CW99" s="1150"/>
      <c r="CX99" s="1150"/>
      <c r="CY99" s="1150"/>
      <c r="CZ99" s="1150"/>
      <c r="DA99" s="1150"/>
      <c r="DB99" s="1150"/>
      <c r="DC99" s="1150"/>
    </row>
    <row r="100" spans="1:107" ht="16.5" customHeight="1">
      <c r="A100" s="1154"/>
      <c r="B100" s="616"/>
      <c r="C100" s="617"/>
      <c r="D100" s="1150"/>
      <c r="E100" s="1150"/>
      <c r="F100" s="1150"/>
      <c r="G100" s="1150"/>
      <c r="H100" s="1150"/>
      <c r="I100" s="1150"/>
      <c r="J100" s="1150"/>
      <c r="K100" s="1150"/>
      <c r="L100" s="1150"/>
      <c r="M100" s="1150"/>
      <c r="N100" s="1150"/>
      <c r="O100" s="1150"/>
      <c r="P100" s="1150"/>
      <c r="Q100" s="1150"/>
      <c r="R100" s="1150"/>
      <c r="S100" s="1150"/>
      <c r="T100" s="1149"/>
      <c r="U100" s="1150"/>
      <c r="V100" s="1150"/>
      <c r="W100" s="1150"/>
      <c r="X100" s="1150"/>
      <c r="Y100" s="1150"/>
      <c r="Z100" s="1150"/>
      <c r="AA100" s="1150"/>
      <c r="AB100" s="1150"/>
      <c r="AC100" s="1150"/>
      <c r="AD100" s="1150"/>
      <c r="AE100" s="1150"/>
      <c r="AF100" s="1150"/>
      <c r="AG100" s="1150"/>
      <c r="AH100" s="1150"/>
      <c r="AI100" s="1150"/>
      <c r="AJ100" s="1150"/>
      <c r="AK100" s="1150"/>
      <c r="AL100" s="1150"/>
      <c r="AM100" s="1150"/>
      <c r="AN100" s="1150"/>
      <c r="AO100" s="1150"/>
      <c r="AP100" s="1150"/>
      <c r="AQ100" s="1150"/>
      <c r="AR100" s="1150"/>
      <c r="AS100" s="1150"/>
      <c r="AT100" s="1150"/>
      <c r="AU100" s="1150"/>
      <c r="AV100" s="1150"/>
      <c r="AW100" s="1150"/>
      <c r="AX100" s="1150"/>
      <c r="AY100" s="1150"/>
      <c r="AZ100" s="1150"/>
      <c r="BA100" s="1150"/>
      <c r="BB100" s="1150"/>
      <c r="BC100" s="1150"/>
      <c r="BD100" s="1150"/>
      <c r="BE100" s="1150"/>
      <c r="BF100" s="1150"/>
      <c r="BG100" s="1150"/>
      <c r="BH100" s="1150"/>
      <c r="BI100" s="1150"/>
      <c r="BJ100" s="1150"/>
      <c r="BK100" s="1150"/>
      <c r="BL100" s="1150"/>
      <c r="BM100" s="1150"/>
      <c r="BN100" s="1150"/>
      <c r="BO100" s="1150"/>
      <c r="BP100" s="1150"/>
      <c r="BQ100" s="1150"/>
      <c r="BR100" s="1150"/>
      <c r="BS100" s="1150"/>
      <c r="BT100" s="1150"/>
      <c r="BU100" s="1150"/>
      <c r="BV100" s="1150"/>
      <c r="BW100" s="1150"/>
      <c r="BX100" s="1150"/>
      <c r="BY100" s="1150"/>
      <c r="BZ100" s="1150"/>
      <c r="CA100" s="1150"/>
      <c r="CB100" s="1150"/>
      <c r="CC100" s="1150"/>
      <c r="CD100" s="1150"/>
      <c r="CE100" s="1150"/>
      <c r="CF100" s="1150"/>
      <c r="CG100" s="1150"/>
      <c r="CH100" s="1150"/>
      <c r="CI100" s="1150"/>
      <c r="CJ100" s="1150"/>
      <c r="CK100" s="1150"/>
      <c r="CL100" s="1150"/>
      <c r="CM100" s="1150"/>
      <c r="CN100" s="1150"/>
      <c r="CO100" s="1150"/>
      <c r="CP100" s="1150"/>
      <c r="CQ100" s="1150"/>
      <c r="CR100" s="1150"/>
      <c r="CS100" s="1150"/>
      <c r="CT100" s="1150"/>
      <c r="CU100" s="1150"/>
      <c r="CV100" s="1150"/>
      <c r="CW100" s="1150"/>
      <c r="CX100" s="1150"/>
      <c r="CY100" s="1150"/>
      <c r="CZ100" s="1150"/>
      <c r="DA100" s="1150"/>
      <c r="DB100" s="1150"/>
      <c r="DC100" s="1150"/>
    </row>
    <row r="101" spans="1:107" ht="16.5" customHeight="1">
      <c r="A101" s="1154"/>
      <c r="B101" s="616"/>
      <c r="C101" s="617"/>
      <c r="D101" s="1150"/>
      <c r="E101" s="1150"/>
      <c r="F101" s="1150"/>
      <c r="G101" s="1150"/>
      <c r="H101" s="1150"/>
      <c r="I101" s="1150"/>
      <c r="J101" s="1150"/>
      <c r="K101" s="1150"/>
      <c r="L101" s="1150"/>
      <c r="M101" s="1150"/>
      <c r="N101" s="1150"/>
      <c r="O101" s="1150"/>
      <c r="P101" s="1150"/>
      <c r="Q101" s="1150"/>
      <c r="R101" s="1150"/>
      <c r="S101" s="1150"/>
      <c r="T101" s="1149"/>
      <c r="U101" s="1150"/>
      <c r="V101" s="1150"/>
      <c r="W101" s="1150"/>
      <c r="X101" s="1150"/>
      <c r="Y101" s="1150"/>
      <c r="Z101" s="1150"/>
      <c r="AA101" s="1150"/>
      <c r="AB101" s="1150"/>
      <c r="AC101" s="1150"/>
      <c r="AD101" s="1150"/>
      <c r="AE101" s="1150"/>
      <c r="AF101" s="1150"/>
      <c r="AG101" s="1150"/>
      <c r="AH101" s="1150"/>
      <c r="AI101" s="1150"/>
      <c r="AJ101" s="1150"/>
      <c r="AK101" s="1150"/>
      <c r="AL101" s="1150"/>
      <c r="AM101" s="1150"/>
      <c r="AN101" s="1150"/>
      <c r="AO101" s="1150"/>
      <c r="AP101" s="1150"/>
      <c r="AQ101" s="1150"/>
      <c r="AR101" s="1150"/>
      <c r="AS101" s="1150"/>
      <c r="AT101" s="1150"/>
      <c r="AU101" s="1150"/>
      <c r="AV101" s="1150"/>
      <c r="AW101" s="1150"/>
      <c r="AX101" s="1150"/>
      <c r="AY101" s="1150"/>
      <c r="AZ101" s="1150"/>
      <c r="BA101" s="1150"/>
      <c r="BB101" s="1150"/>
      <c r="BC101" s="1150"/>
      <c r="BD101" s="1150"/>
      <c r="BE101" s="1150"/>
      <c r="BF101" s="1150"/>
      <c r="BG101" s="1150"/>
      <c r="BH101" s="1150"/>
      <c r="BI101" s="1150"/>
      <c r="BJ101" s="1150"/>
      <c r="BK101" s="1150"/>
      <c r="BL101" s="1150"/>
      <c r="BM101" s="1150"/>
      <c r="BN101" s="1150"/>
      <c r="BO101" s="1150"/>
      <c r="BP101" s="1150"/>
      <c r="BQ101" s="1150"/>
      <c r="BR101" s="1150"/>
      <c r="BS101" s="1150"/>
      <c r="BT101" s="1150"/>
      <c r="BU101" s="1150"/>
      <c r="BV101" s="1150"/>
      <c r="BW101" s="1150"/>
      <c r="BX101" s="1150"/>
      <c r="BY101" s="1150"/>
      <c r="BZ101" s="1150"/>
      <c r="CA101" s="1150"/>
      <c r="CB101" s="1150"/>
      <c r="CC101" s="1150"/>
      <c r="CD101" s="1150"/>
      <c r="CE101" s="1150"/>
      <c r="CF101" s="1150"/>
      <c r="CG101" s="1150"/>
      <c r="CH101" s="1150"/>
      <c r="CI101" s="1150"/>
      <c r="CJ101" s="1150"/>
      <c r="CK101" s="1150"/>
      <c r="CL101" s="1150"/>
      <c r="CM101" s="1150"/>
      <c r="CN101" s="1150"/>
      <c r="CO101" s="1150"/>
      <c r="CP101" s="1150"/>
      <c r="CQ101" s="1150"/>
      <c r="CR101" s="1150"/>
      <c r="CS101" s="1150"/>
      <c r="CT101" s="1150"/>
      <c r="CU101" s="1150"/>
      <c r="CV101" s="1150"/>
      <c r="CW101" s="1150"/>
      <c r="CX101" s="1150"/>
      <c r="CY101" s="1150"/>
      <c r="CZ101" s="1150"/>
      <c r="DA101" s="1150"/>
      <c r="DB101" s="1150"/>
      <c r="DC101" s="1150"/>
    </row>
    <row r="102" spans="1:107" ht="16.5" customHeight="1">
      <c r="A102" s="1154"/>
      <c r="B102" s="616"/>
      <c r="C102" s="617"/>
      <c r="D102" s="1150"/>
      <c r="E102" s="1150"/>
      <c r="F102" s="1150"/>
      <c r="G102" s="1150"/>
      <c r="H102" s="1150"/>
      <c r="I102" s="1150"/>
      <c r="J102" s="1150"/>
      <c r="K102" s="1150"/>
      <c r="L102" s="1150"/>
      <c r="M102" s="1150"/>
      <c r="N102" s="1150"/>
      <c r="O102" s="1150"/>
      <c r="P102" s="1150"/>
      <c r="Q102" s="1150"/>
      <c r="R102" s="1150"/>
      <c r="S102" s="1150"/>
      <c r="T102" s="1149"/>
      <c r="U102" s="1150"/>
      <c r="V102" s="1150"/>
      <c r="W102" s="1150"/>
      <c r="X102" s="1150"/>
      <c r="Y102" s="1150"/>
      <c r="Z102" s="1150"/>
      <c r="AA102" s="1150"/>
      <c r="AB102" s="1150"/>
      <c r="AC102" s="1150"/>
      <c r="AD102" s="1150"/>
      <c r="AE102" s="1150"/>
      <c r="AF102" s="1150"/>
      <c r="AG102" s="1150"/>
      <c r="AH102" s="1150"/>
      <c r="AI102" s="1150"/>
      <c r="AJ102" s="1150"/>
      <c r="AK102" s="1150"/>
      <c r="AL102" s="1150"/>
      <c r="AM102" s="1150"/>
      <c r="AN102" s="1150"/>
      <c r="AO102" s="1150"/>
      <c r="AP102" s="1150"/>
      <c r="AQ102" s="1150"/>
      <c r="AR102" s="1150"/>
      <c r="AS102" s="1150"/>
      <c r="AT102" s="1150"/>
      <c r="AU102" s="1150"/>
      <c r="AV102" s="1150"/>
      <c r="AW102" s="1150"/>
      <c r="AX102" s="1150"/>
      <c r="AY102" s="1150"/>
      <c r="AZ102" s="1150"/>
      <c r="BA102" s="1150"/>
      <c r="BB102" s="1150"/>
      <c r="BC102" s="1150"/>
      <c r="BD102" s="1150"/>
      <c r="BE102" s="1150"/>
      <c r="BF102" s="1150"/>
      <c r="BG102" s="1150"/>
      <c r="BH102" s="1150"/>
      <c r="BI102" s="1150"/>
      <c r="BJ102" s="1150"/>
      <c r="BK102" s="1150"/>
      <c r="BL102" s="1150"/>
      <c r="BM102" s="1150"/>
      <c r="BN102" s="1150"/>
      <c r="BO102" s="1150"/>
      <c r="BP102" s="1150"/>
      <c r="BQ102" s="1150"/>
      <c r="BR102" s="1150"/>
      <c r="BS102" s="1150"/>
      <c r="BT102" s="1150"/>
      <c r="BU102" s="1150"/>
      <c r="BV102" s="1150"/>
      <c r="BW102" s="1150"/>
      <c r="BX102" s="1150"/>
      <c r="BY102" s="1150"/>
      <c r="BZ102" s="1150"/>
      <c r="CA102" s="1150"/>
      <c r="CB102" s="1150"/>
      <c r="CC102" s="1150"/>
      <c r="CD102" s="1150"/>
      <c r="CE102" s="1150"/>
      <c r="CF102" s="1150"/>
      <c r="CG102" s="1150"/>
      <c r="CH102" s="1150"/>
      <c r="CI102" s="1150"/>
      <c r="CJ102" s="1150"/>
      <c r="CK102" s="1150"/>
      <c r="CL102" s="1150"/>
      <c r="CM102" s="1150"/>
      <c r="CN102" s="1150"/>
      <c r="CO102" s="1150"/>
      <c r="CP102" s="1150"/>
      <c r="CQ102" s="1150"/>
      <c r="CR102" s="1150"/>
      <c r="CS102" s="1150"/>
      <c r="CT102" s="1150"/>
      <c r="CU102" s="1150"/>
      <c r="CV102" s="1150"/>
      <c r="CW102" s="1150"/>
      <c r="CX102" s="1150"/>
      <c r="CY102" s="1150"/>
      <c r="CZ102" s="1150"/>
      <c r="DA102" s="1150"/>
      <c r="DB102" s="1150"/>
      <c r="DC102" s="1150"/>
    </row>
    <row r="103" spans="1:107" ht="16.5" customHeight="1">
      <c r="A103" s="1154"/>
      <c r="B103" s="616"/>
      <c r="C103" s="617"/>
      <c r="D103" s="1150"/>
      <c r="E103" s="1150"/>
      <c r="F103" s="1150"/>
      <c r="G103" s="1150"/>
      <c r="H103" s="1150"/>
      <c r="I103" s="1150"/>
      <c r="J103" s="1150"/>
      <c r="K103" s="1150"/>
      <c r="L103" s="1150"/>
      <c r="M103" s="1150"/>
      <c r="N103" s="1150"/>
      <c r="O103" s="1150"/>
      <c r="P103" s="1150"/>
      <c r="Q103" s="1150"/>
      <c r="R103" s="1150"/>
      <c r="S103" s="1150"/>
      <c r="T103" s="1149"/>
      <c r="U103" s="1150"/>
      <c r="V103" s="1150"/>
      <c r="W103" s="1150"/>
      <c r="X103" s="1150"/>
      <c r="Y103" s="1150"/>
      <c r="Z103" s="1150"/>
      <c r="AA103" s="1150"/>
      <c r="AB103" s="1150"/>
      <c r="AC103" s="1150"/>
      <c r="AD103" s="1150"/>
      <c r="AE103" s="1150"/>
      <c r="AF103" s="1150"/>
      <c r="AG103" s="1150"/>
      <c r="AH103" s="1150"/>
      <c r="AI103" s="1150"/>
      <c r="AJ103" s="1150"/>
      <c r="AK103" s="1150"/>
      <c r="AL103" s="1150"/>
      <c r="AM103" s="1150"/>
      <c r="AN103" s="1150"/>
      <c r="AO103" s="1150"/>
      <c r="AP103" s="1150"/>
      <c r="AQ103" s="1150"/>
      <c r="AR103" s="1150"/>
      <c r="AS103" s="1150"/>
      <c r="AT103" s="1150"/>
      <c r="AU103" s="1150"/>
      <c r="AV103" s="1150"/>
      <c r="AW103" s="1150"/>
      <c r="AX103" s="1150"/>
      <c r="AY103" s="1150"/>
      <c r="AZ103" s="1150"/>
      <c r="BA103" s="1150"/>
      <c r="BB103" s="1150"/>
      <c r="BC103" s="1150"/>
      <c r="BD103" s="1150"/>
      <c r="BE103" s="1150"/>
      <c r="BF103" s="1150"/>
      <c r="BG103" s="1150"/>
      <c r="BH103" s="1150"/>
      <c r="BI103" s="1150"/>
      <c r="BJ103" s="1150"/>
      <c r="BK103" s="1150"/>
      <c r="BL103" s="1150"/>
      <c r="BM103" s="1150"/>
      <c r="BN103" s="1150"/>
      <c r="BO103" s="1150"/>
      <c r="BP103" s="1150"/>
      <c r="BQ103" s="1150"/>
      <c r="BR103" s="1150"/>
      <c r="BS103" s="1150"/>
      <c r="BT103" s="1150"/>
      <c r="BU103" s="1150"/>
      <c r="BV103" s="1150"/>
      <c r="BW103" s="1150"/>
      <c r="BX103" s="1150"/>
      <c r="BY103" s="1150"/>
      <c r="BZ103" s="1150"/>
      <c r="CA103" s="1150"/>
      <c r="CB103" s="1150"/>
      <c r="CC103" s="1150"/>
      <c r="CD103" s="1150"/>
      <c r="CE103" s="1150"/>
      <c r="CF103" s="1150"/>
      <c r="CG103" s="1150"/>
      <c r="CH103" s="1150"/>
      <c r="CI103" s="1150"/>
      <c r="CJ103" s="1150"/>
      <c r="CK103" s="1150"/>
      <c r="CL103" s="1150"/>
      <c r="CM103" s="1150"/>
      <c r="CN103" s="1150"/>
      <c r="CO103" s="1150"/>
      <c r="CP103" s="1150"/>
      <c r="CQ103" s="1150"/>
      <c r="CR103" s="1150"/>
      <c r="CS103" s="1150"/>
      <c r="CT103" s="1150"/>
      <c r="CU103" s="1150"/>
      <c r="CV103" s="1150"/>
      <c r="CW103" s="1150"/>
      <c r="CX103" s="1150"/>
      <c r="CY103" s="1150"/>
      <c r="CZ103" s="1150"/>
      <c r="DA103" s="1150"/>
      <c r="DB103" s="1150"/>
      <c r="DC103" s="1150"/>
    </row>
    <row r="104" spans="1:107" ht="16.5" customHeight="1">
      <c r="A104" s="1154"/>
      <c r="B104" s="616"/>
      <c r="C104" s="617"/>
      <c r="D104" s="1150"/>
      <c r="E104" s="1150"/>
      <c r="F104" s="1150"/>
      <c r="G104" s="1150"/>
      <c r="H104" s="1150"/>
      <c r="I104" s="1150"/>
      <c r="J104" s="1150"/>
      <c r="K104" s="1150"/>
      <c r="L104" s="1150"/>
      <c r="M104" s="1150"/>
      <c r="N104" s="1150"/>
      <c r="O104" s="1150"/>
      <c r="P104" s="1150"/>
      <c r="Q104" s="1150"/>
      <c r="R104" s="1150"/>
      <c r="S104" s="1150"/>
      <c r="T104" s="1149"/>
      <c r="U104" s="1150"/>
      <c r="V104" s="1150"/>
      <c r="W104" s="1150"/>
      <c r="X104" s="1150"/>
      <c r="Y104" s="1150"/>
      <c r="Z104" s="1150"/>
      <c r="AA104" s="1150"/>
      <c r="AB104" s="1150"/>
      <c r="AC104" s="1150"/>
      <c r="AD104" s="1150"/>
      <c r="AE104" s="1150"/>
      <c r="AF104" s="1150"/>
      <c r="AG104" s="1150"/>
      <c r="AH104" s="1150"/>
      <c r="AI104" s="1150"/>
      <c r="AJ104" s="1150"/>
      <c r="AK104" s="1150"/>
      <c r="AL104" s="1150"/>
      <c r="AM104" s="1150"/>
      <c r="AN104" s="1150"/>
      <c r="AO104" s="1150"/>
      <c r="AP104" s="1150"/>
      <c r="AQ104" s="1150"/>
      <c r="AR104" s="1150"/>
      <c r="AS104" s="1150"/>
      <c r="AT104" s="1150"/>
      <c r="AU104" s="1150"/>
      <c r="AV104" s="1150"/>
      <c r="AW104" s="1150"/>
      <c r="AX104" s="1150"/>
      <c r="AY104" s="1150"/>
      <c r="AZ104" s="1150"/>
      <c r="BA104" s="1150"/>
      <c r="BB104" s="1150"/>
      <c r="BC104" s="1150"/>
      <c r="BD104" s="1150"/>
      <c r="BE104" s="1150"/>
      <c r="BF104" s="1150"/>
      <c r="BG104" s="1150"/>
      <c r="BH104" s="1150"/>
      <c r="BI104" s="1150"/>
      <c r="BJ104" s="1150"/>
      <c r="BK104" s="1150"/>
      <c r="BL104" s="1150"/>
      <c r="BM104" s="1150"/>
      <c r="BN104" s="1150"/>
      <c r="BO104" s="1150"/>
      <c r="BP104" s="1150"/>
      <c r="BQ104" s="1150"/>
      <c r="BR104" s="1150"/>
      <c r="BS104" s="1150"/>
      <c r="BT104" s="1150"/>
      <c r="BU104" s="1150"/>
      <c r="BV104" s="1150"/>
      <c r="BW104" s="1150"/>
      <c r="BX104" s="1150"/>
      <c r="BY104" s="1150"/>
      <c r="BZ104" s="1150"/>
      <c r="CA104" s="1150"/>
      <c r="CB104" s="1150"/>
      <c r="CC104" s="1150"/>
      <c r="CD104" s="1150"/>
      <c r="CE104" s="1150"/>
      <c r="CF104" s="1150"/>
      <c r="CG104" s="1150"/>
      <c r="CH104" s="1150"/>
      <c r="CI104" s="1150"/>
      <c r="CJ104" s="1150"/>
      <c r="CK104" s="1150"/>
      <c r="CL104" s="1150"/>
      <c r="CM104" s="1150"/>
      <c r="CN104" s="1150"/>
      <c r="CO104" s="1150"/>
      <c r="CP104" s="1150"/>
      <c r="CQ104" s="1150"/>
      <c r="CR104" s="1150"/>
      <c r="CS104" s="1150"/>
      <c r="CT104" s="1150"/>
      <c r="CU104" s="1150"/>
      <c r="CV104" s="1150"/>
      <c r="CW104" s="1150"/>
      <c r="CX104" s="1150"/>
      <c r="CY104" s="1150"/>
      <c r="CZ104" s="1150"/>
      <c r="DA104" s="1150"/>
      <c r="DB104" s="1150"/>
      <c r="DC104" s="1150"/>
    </row>
    <row r="105" spans="1:107" ht="16.5" customHeight="1">
      <c r="A105" s="1154"/>
      <c r="B105" s="616"/>
      <c r="C105" s="617"/>
      <c r="D105" s="1150"/>
      <c r="E105" s="1150"/>
      <c r="F105" s="1150"/>
      <c r="G105" s="1150"/>
      <c r="H105" s="1150"/>
      <c r="I105" s="1150"/>
      <c r="J105" s="1150"/>
      <c r="K105" s="1150"/>
      <c r="L105" s="1150"/>
      <c r="M105" s="1150"/>
      <c r="N105" s="1150"/>
      <c r="O105" s="1150"/>
      <c r="P105" s="1150"/>
      <c r="Q105" s="1150"/>
      <c r="R105" s="1150"/>
      <c r="S105" s="1150"/>
      <c r="T105" s="1149"/>
      <c r="U105" s="1150"/>
      <c r="V105" s="1150"/>
      <c r="W105" s="1150"/>
      <c r="X105" s="1150"/>
      <c r="Y105" s="1150"/>
      <c r="Z105" s="1150"/>
      <c r="AA105" s="1150"/>
      <c r="AB105" s="1150"/>
      <c r="AC105" s="1150"/>
      <c r="AD105" s="1150"/>
      <c r="AE105" s="1150"/>
      <c r="AF105" s="1150"/>
      <c r="AG105" s="1150"/>
      <c r="AH105" s="1150"/>
      <c r="AI105" s="1150"/>
      <c r="AJ105" s="1150"/>
      <c r="AK105" s="1150"/>
      <c r="AL105" s="1150"/>
      <c r="AM105" s="1150"/>
      <c r="AN105" s="1150"/>
      <c r="AO105" s="1150"/>
      <c r="AP105" s="1150"/>
      <c r="AQ105" s="1150"/>
      <c r="AR105" s="1150"/>
      <c r="AS105" s="1150"/>
      <c r="AT105" s="1150"/>
      <c r="AU105" s="1150"/>
      <c r="AV105" s="1150"/>
      <c r="AW105" s="1150"/>
      <c r="AX105" s="1150"/>
      <c r="AY105" s="1150"/>
      <c r="AZ105" s="1150"/>
      <c r="BA105" s="1150"/>
      <c r="BB105" s="1150"/>
      <c r="BC105" s="1150"/>
      <c r="BD105" s="1150"/>
      <c r="BE105" s="1150"/>
      <c r="BF105" s="1150"/>
      <c r="BG105" s="1150"/>
      <c r="BH105" s="1150"/>
      <c r="BI105" s="1150"/>
      <c r="BJ105" s="1150"/>
      <c r="BK105" s="1150"/>
      <c r="BL105" s="1150"/>
      <c r="BM105" s="1150"/>
      <c r="BN105" s="1150"/>
      <c r="BO105" s="1150"/>
      <c r="BP105" s="1150"/>
      <c r="BQ105" s="1150"/>
      <c r="BR105" s="1150"/>
      <c r="BS105" s="1150"/>
      <c r="BT105" s="1150"/>
      <c r="BU105" s="1150"/>
      <c r="BV105" s="1150"/>
      <c r="BW105" s="1150"/>
      <c r="BX105" s="1150"/>
      <c r="BY105" s="1150"/>
      <c r="BZ105" s="1150"/>
      <c r="CA105" s="1150"/>
      <c r="CB105" s="1150"/>
      <c r="CC105" s="1150"/>
      <c r="CD105" s="1150"/>
      <c r="CE105" s="1150"/>
      <c r="CF105" s="1150"/>
      <c r="CG105" s="1150"/>
      <c r="CH105" s="1150"/>
      <c r="CI105" s="1150"/>
      <c r="CJ105" s="1150"/>
      <c r="CK105" s="1150"/>
      <c r="CL105" s="1150"/>
      <c r="CM105" s="1150"/>
      <c r="CN105" s="1150"/>
      <c r="CO105" s="1150"/>
      <c r="CP105" s="1150"/>
      <c r="CQ105" s="1150"/>
      <c r="CR105" s="1150"/>
      <c r="CS105" s="1150"/>
      <c r="CT105" s="1150"/>
      <c r="CU105" s="1150"/>
      <c r="CV105" s="1150"/>
      <c r="CW105" s="1150"/>
      <c r="CX105" s="1150"/>
      <c r="CY105" s="1150"/>
      <c r="CZ105" s="1150"/>
      <c r="DA105" s="1150"/>
      <c r="DB105" s="1150"/>
      <c r="DC105" s="1150"/>
    </row>
    <row r="106" spans="1:107" ht="16.5" customHeight="1">
      <c r="A106" s="1154"/>
      <c r="B106" s="616"/>
      <c r="C106" s="617"/>
      <c r="D106" s="1150"/>
      <c r="E106" s="1150"/>
      <c r="F106" s="1150"/>
      <c r="G106" s="1150"/>
      <c r="H106" s="1150"/>
      <c r="I106" s="1150"/>
      <c r="J106" s="1150"/>
      <c r="K106" s="1150"/>
      <c r="L106" s="1150"/>
      <c r="M106" s="1150"/>
      <c r="N106" s="1150"/>
      <c r="O106" s="1150"/>
      <c r="P106" s="1150"/>
      <c r="Q106" s="1150"/>
      <c r="R106" s="1150"/>
      <c r="S106" s="1150"/>
      <c r="T106" s="1149"/>
      <c r="U106" s="1150"/>
      <c r="V106" s="1150"/>
      <c r="W106" s="1150"/>
      <c r="X106" s="1150"/>
      <c r="Y106" s="1150"/>
      <c r="Z106" s="1150"/>
      <c r="AA106" s="1150"/>
      <c r="AB106" s="1150"/>
      <c r="AC106" s="1150"/>
      <c r="AD106" s="1150"/>
      <c r="AE106" s="1150"/>
      <c r="AF106" s="1150"/>
      <c r="AG106" s="1150"/>
      <c r="AH106" s="1150"/>
      <c r="AI106" s="1150"/>
      <c r="AJ106" s="1150"/>
      <c r="AK106" s="1150"/>
      <c r="AL106" s="1150"/>
      <c r="AM106" s="1150"/>
      <c r="AN106" s="1150"/>
      <c r="AO106" s="1150"/>
      <c r="AP106" s="1150"/>
      <c r="AQ106" s="1150"/>
      <c r="AR106" s="1150"/>
      <c r="AS106" s="1150"/>
      <c r="AT106" s="1150"/>
      <c r="AU106" s="1150"/>
      <c r="AV106" s="1150"/>
      <c r="AW106" s="1150"/>
      <c r="AX106" s="1150"/>
      <c r="AY106" s="1150"/>
      <c r="AZ106" s="1150"/>
      <c r="BA106" s="1150"/>
      <c r="BB106" s="1150"/>
      <c r="BC106" s="1150"/>
      <c r="BD106" s="1150"/>
      <c r="BE106" s="1150"/>
      <c r="BF106" s="1150"/>
      <c r="BG106" s="1150"/>
      <c r="BH106" s="1150"/>
      <c r="BI106" s="1150"/>
      <c r="BJ106" s="1150"/>
      <c r="BK106" s="1150"/>
      <c r="BL106" s="1150"/>
      <c r="BM106" s="1150"/>
      <c r="BN106" s="1150"/>
      <c r="BO106" s="1150"/>
      <c r="BP106" s="1150"/>
      <c r="BQ106" s="1150"/>
      <c r="BR106" s="1150"/>
      <c r="BS106" s="1150"/>
      <c r="BT106" s="1150"/>
      <c r="BU106" s="1150"/>
      <c r="BV106" s="1150"/>
      <c r="BW106" s="1150"/>
      <c r="BX106" s="1150"/>
      <c r="BY106" s="1150"/>
      <c r="BZ106" s="1150"/>
      <c r="CA106" s="1150"/>
      <c r="CB106" s="1150"/>
      <c r="CC106" s="1150"/>
      <c r="CD106" s="1150"/>
      <c r="CE106" s="1150"/>
      <c r="CF106" s="1150"/>
      <c r="CG106" s="1150"/>
      <c r="CH106" s="1150"/>
      <c r="CI106" s="1150"/>
      <c r="CJ106" s="1150"/>
      <c r="CK106" s="1150"/>
      <c r="CL106" s="1150"/>
      <c r="CM106" s="1150"/>
      <c r="CN106" s="1150"/>
      <c r="CO106" s="1150"/>
      <c r="CP106" s="1150"/>
      <c r="CQ106" s="1150"/>
      <c r="CR106" s="1150"/>
      <c r="CS106" s="1150"/>
      <c r="CT106" s="1150"/>
      <c r="CU106" s="1150"/>
      <c r="CV106" s="1150"/>
      <c r="CW106" s="1150"/>
      <c r="CX106" s="1150"/>
      <c r="CY106" s="1150"/>
      <c r="CZ106" s="1150"/>
      <c r="DA106" s="1150"/>
      <c r="DB106" s="1150"/>
      <c r="DC106" s="1150"/>
    </row>
    <row r="107" spans="1:107" ht="16.5" customHeight="1">
      <c r="A107" s="1154"/>
      <c r="B107" s="616"/>
      <c r="C107" s="617"/>
      <c r="D107" s="1150"/>
      <c r="E107" s="1150"/>
      <c r="F107" s="1150"/>
      <c r="G107" s="1150"/>
      <c r="H107" s="1150"/>
      <c r="I107" s="1150"/>
      <c r="J107" s="1150"/>
      <c r="K107" s="1150"/>
      <c r="L107" s="1150"/>
      <c r="M107" s="1150"/>
      <c r="N107" s="1150"/>
      <c r="O107" s="1150"/>
      <c r="P107" s="1150"/>
      <c r="Q107" s="1150"/>
      <c r="R107" s="1150"/>
      <c r="S107" s="1150"/>
      <c r="T107" s="1149"/>
      <c r="U107" s="1150"/>
      <c r="V107" s="1150"/>
      <c r="W107" s="1150"/>
      <c r="X107" s="1150"/>
      <c r="Y107" s="1150"/>
      <c r="Z107" s="1150"/>
      <c r="AA107" s="1150"/>
      <c r="AB107" s="1150"/>
      <c r="AC107" s="1150"/>
      <c r="AD107" s="1150"/>
      <c r="AE107" s="1150"/>
      <c r="AF107" s="1150"/>
      <c r="AG107" s="1150"/>
      <c r="AH107" s="1150"/>
      <c r="AI107" s="1150"/>
      <c r="AJ107" s="1150"/>
      <c r="AK107" s="1150"/>
      <c r="AL107" s="1150"/>
      <c r="AM107" s="1150"/>
      <c r="AN107" s="1150"/>
      <c r="AO107" s="1150"/>
      <c r="AP107" s="1150"/>
      <c r="AQ107" s="1150"/>
      <c r="AR107" s="1150"/>
      <c r="AS107" s="1150"/>
      <c r="AT107" s="1150"/>
      <c r="AU107" s="1150"/>
      <c r="AV107" s="1150"/>
      <c r="AW107" s="1150"/>
      <c r="AX107" s="1150"/>
      <c r="AY107" s="1150"/>
      <c r="AZ107" s="1150"/>
      <c r="BA107" s="1150"/>
      <c r="BB107" s="1150"/>
      <c r="BC107" s="1150"/>
      <c r="BD107" s="1150"/>
      <c r="BE107" s="1150"/>
      <c r="BF107" s="1150"/>
      <c r="BG107" s="1150"/>
      <c r="BH107" s="1150"/>
      <c r="BI107" s="1150"/>
      <c r="BJ107" s="1150"/>
      <c r="BK107" s="1150"/>
      <c r="BL107" s="1150"/>
      <c r="BM107" s="1150"/>
      <c r="BN107" s="1150"/>
      <c r="BO107" s="1150"/>
      <c r="BP107" s="1150"/>
      <c r="BQ107" s="1150"/>
      <c r="BR107" s="1150"/>
      <c r="BS107" s="1150"/>
      <c r="BT107" s="1150"/>
      <c r="BU107" s="1150"/>
      <c r="BV107" s="1150"/>
      <c r="BW107" s="1150"/>
      <c r="BX107" s="1150"/>
      <c r="BY107" s="1150"/>
      <c r="BZ107" s="1150"/>
      <c r="CA107" s="1150"/>
      <c r="CB107" s="1150"/>
      <c r="CC107" s="1150"/>
      <c r="CD107" s="1150"/>
      <c r="CE107" s="1150"/>
      <c r="CF107" s="1150"/>
      <c r="CG107" s="1150"/>
      <c r="CH107" s="1150"/>
      <c r="CI107" s="1150"/>
      <c r="CJ107" s="1150"/>
      <c r="CK107" s="1150"/>
      <c r="CL107" s="1150"/>
      <c r="CM107" s="1150"/>
      <c r="CN107" s="1150"/>
      <c r="CO107" s="1150"/>
      <c r="CP107" s="1150"/>
      <c r="CQ107" s="1150"/>
      <c r="CR107" s="1150"/>
      <c r="CS107" s="1150"/>
      <c r="CT107" s="1150"/>
      <c r="CU107" s="1150"/>
      <c r="CV107" s="1150"/>
      <c r="CW107" s="1150"/>
      <c r="CX107" s="1150"/>
      <c r="CY107" s="1150"/>
      <c r="CZ107" s="1150"/>
      <c r="DA107" s="1150"/>
      <c r="DB107" s="1150"/>
      <c r="DC107" s="1150"/>
    </row>
    <row r="108" spans="1:107" ht="16.5" customHeight="1">
      <c r="A108" s="1154"/>
      <c r="B108" s="616"/>
      <c r="C108" s="617"/>
      <c r="D108" s="1150"/>
      <c r="E108" s="1150"/>
      <c r="F108" s="1150"/>
      <c r="G108" s="1150"/>
      <c r="H108" s="1150"/>
      <c r="I108" s="1150"/>
      <c r="J108" s="1150"/>
      <c r="K108" s="1150"/>
      <c r="L108" s="1150"/>
      <c r="M108" s="1150"/>
      <c r="N108" s="1150"/>
      <c r="O108" s="1150"/>
      <c r="P108" s="1150"/>
      <c r="Q108" s="1150"/>
      <c r="R108" s="1150"/>
      <c r="S108" s="1150"/>
      <c r="T108" s="1149"/>
      <c r="U108" s="1150"/>
      <c r="V108" s="1150"/>
      <c r="W108" s="1150"/>
      <c r="X108" s="1150"/>
      <c r="Y108" s="1150"/>
      <c r="Z108" s="1150"/>
      <c r="AA108" s="1150"/>
      <c r="AB108" s="1150"/>
      <c r="AC108" s="1150"/>
      <c r="AD108" s="1150"/>
      <c r="AE108" s="1150"/>
      <c r="AF108" s="1150"/>
      <c r="AG108" s="1150"/>
      <c r="AH108" s="1150"/>
      <c r="AI108" s="1150"/>
      <c r="AJ108" s="1150"/>
      <c r="AK108" s="1150"/>
      <c r="AL108" s="1150"/>
      <c r="AM108" s="1150"/>
      <c r="AN108" s="1150"/>
      <c r="AO108" s="1150"/>
      <c r="AP108" s="1150"/>
      <c r="AQ108" s="1150"/>
      <c r="AR108" s="1150"/>
      <c r="AS108" s="1150"/>
      <c r="AT108" s="1150"/>
      <c r="AU108" s="1150"/>
      <c r="AV108" s="1150"/>
      <c r="AW108" s="1150"/>
      <c r="AX108" s="1150"/>
      <c r="AY108" s="1150"/>
      <c r="AZ108" s="1150"/>
      <c r="BA108" s="1150"/>
      <c r="BB108" s="1150"/>
      <c r="BC108" s="1150"/>
      <c r="BD108" s="1150"/>
      <c r="BE108" s="1150"/>
      <c r="BF108" s="1150"/>
      <c r="BG108" s="1150"/>
      <c r="BH108" s="1150"/>
      <c r="BI108" s="1150"/>
      <c r="BJ108" s="1150"/>
      <c r="BK108" s="1150"/>
      <c r="BL108" s="1150"/>
      <c r="BM108" s="1150"/>
      <c r="BN108" s="1150"/>
      <c r="BO108" s="1150"/>
      <c r="BP108" s="1150"/>
      <c r="BQ108" s="1150"/>
      <c r="BR108" s="1150"/>
      <c r="BS108" s="1150"/>
      <c r="BT108" s="1150"/>
      <c r="BU108" s="1150"/>
      <c r="BV108" s="1150"/>
      <c r="BW108" s="1150"/>
      <c r="BX108" s="1150"/>
      <c r="BY108" s="1150"/>
      <c r="BZ108" s="1150"/>
      <c r="CA108" s="1150"/>
      <c r="CB108" s="1150"/>
      <c r="CC108" s="1150"/>
      <c r="CD108" s="1150"/>
      <c r="CE108" s="1150"/>
      <c r="CF108" s="1150"/>
      <c r="CG108" s="1150"/>
      <c r="CH108" s="1150"/>
      <c r="CI108" s="1150"/>
      <c r="CJ108" s="1150"/>
      <c r="CK108" s="1150"/>
      <c r="CL108" s="1150"/>
      <c r="CM108" s="1150"/>
      <c r="CN108" s="1150"/>
      <c r="CO108" s="1150"/>
      <c r="CP108" s="1150"/>
      <c r="CQ108" s="1150"/>
      <c r="CR108" s="1150"/>
      <c r="CS108" s="1150"/>
      <c r="CT108" s="1150"/>
      <c r="CU108" s="1150"/>
      <c r="CV108" s="1150"/>
      <c r="CW108" s="1150"/>
      <c r="CX108" s="1150"/>
      <c r="CY108" s="1150"/>
      <c r="CZ108" s="1150"/>
      <c r="DA108" s="1150"/>
      <c r="DB108" s="1150"/>
      <c r="DC108" s="1150"/>
    </row>
    <row r="109" spans="1:107" ht="16.5" customHeight="1">
      <c r="A109" s="1154"/>
      <c r="B109" s="1155"/>
      <c r="C109" s="1156"/>
    </row>
    <row r="110" spans="1:107" ht="16.5" customHeight="1">
      <c r="A110" s="1154"/>
      <c r="B110" s="1155"/>
      <c r="C110" s="1156"/>
    </row>
    <row r="111" spans="1:107" ht="16.5" customHeight="1">
      <c r="A111" s="1154"/>
      <c r="B111" s="1155"/>
      <c r="C111" s="1156"/>
    </row>
    <row r="112" spans="1:107" ht="16.5" customHeight="1">
      <c r="A112" s="1154"/>
      <c r="B112" s="1155"/>
      <c r="C112" s="1156"/>
    </row>
    <row r="113" spans="1:3" ht="16.5" customHeight="1">
      <c r="A113" s="1154"/>
      <c r="B113" s="1155"/>
      <c r="C113" s="1156"/>
    </row>
    <row r="114" spans="1:3" ht="16.5" customHeight="1">
      <c r="A114" s="1154"/>
      <c r="B114" s="1155"/>
      <c r="C114" s="1156"/>
    </row>
    <row r="115" spans="1:3" ht="16.5" customHeight="1">
      <c r="A115" s="1154"/>
      <c r="B115" s="1155"/>
      <c r="C115" s="1156"/>
    </row>
    <row r="116" spans="1:3" ht="16.5" customHeight="1">
      <c r="A116" s="1154"/>
      <c r="B116" s="1155"/>
      <c r="C116" s="1156"/>
    </row>
    <row r="117" spans="1:3" ht="16.5" customHeight="1">
      <c r="A117" s="1154"/>
      <c r="B117" s="1155"/>
      <c r="C117" s="1156"/>
    </row>
    <row r="118" spans="1:3" ht="16.5" customHeight="1">
      <c r="B118" s="1137"/>
      <c r="C118" s="1158"/>
    </row>
    <row r="119" spans="1:3" ht="16.5" customHeight="1">
      <c r="B119" s="1137"/>
      <c r="C119" s="1158"/>
    </row>
    <row r="120" spans="1:3" ht="16.5" customHeight="1">
      <c r="B120" s="1137"/>
      <c r="C120" s="1158"/>
    </row>
    <row r="121" spans="1:3" ht="16.5" customHeight="1">
      <c r="B121" s="1137"/>
      <c r="C121" s="1158"/>
    </row>
    <row r="122" spans="1:3" ht="16.5" customHeight="1">
      <c r="B122" s="1137"/>
      <c r="C122" s="1158"/>
    </row>
    <row r="123" spans="1:3" ht="16.5" customHeight="1">
      <c r="B123" s="1137"/>
      <c r="C123" s="1158"/>
    </row>
    <row r="124" spans="1:3" ht="16.5" customHeight="1">
      <c r="B124" s="1137"/>
      <c r="C124" s="1158"/>
    </row>
    <row r="125" spans="1:3" ht="16.5" customHeight="1">
      <c r="B125" s="1137"/>
      <c r="C125" s="1158"/>
    </row>
    <row r="126" spans="1:3" ht="16.5" customHeight="1">
      <c r="B126" s="1137"/>
      <c r="C126" s="1158"/>
    </row>
    <row r="127" spans="1:3" ht="16.5" customHeight="1">
      <c r="B127" s="1137"/>
      <c r="C127" s="1158"/>
    </row>
    <row r="128" spans="1:3" ht="16.5" customHeight="1">
      <c r="B128" s="1137"/>
      <c r="C128" s="1158"/>
    </row>
    <row r="129" spans="2:3" ht="16.5" customHeight="1">
      <c r="B129" s="1137"/>
      <c r="C129" s="1158"/>
    </row>
    <row r="130" spans="2:3" ht="16.5" customHeight="1">
      <c r="B130" s="1137"/>
      <c r="C130" s="1158"/>
    </row>
    <row r="131" spans="2:3" ht="16.5" customHeight="1">
      <c r="B131" s="1137"/>
      <c r="C131" s="1158"/>
    </row>
    <row r="132" spans="2:3" ht="16.5" customHeight="1">
      <c r="B132" s="1137"/>
      <c r="C132" s="1158"/>
    </row>
    <row r="133" spans="2:3" ht="16.5" customHeight="1">
      <c r="B133" s="1137"/>
      <c r="C133" s="1158"/>
    </row>
    <row r="134" spans="2:3" ht="16.5" customHeight="1">
      <c r="B134" s="1137"/>
      <c r="C134" s="1158"/>
    </row>
    <row r="135" spans="2:3" ht="16.5" customHeight="1">
      <c r="B135" s="1137"/>
      <c r="C135" s="1158"/>
    </row>
    <row r="136" spans="2:3" ht="16.5" customHeight="1">
      <c r="B136" s="1137"/>
      <c r="C136" s="1158"/>
    </row>
    <row r="137" spans="2:3" ht="16.5" customHeight="1">
      <c r="B137" s="1137"/>
      <c r="C137" s="1158"/>
    </row>
    <row r="138" spans="2:3" ht="16.5" customHeight="1">
      <c r="B138" s="1137"/>
      <c r="C138" s="1158"/>
    </row>
    <row r="139" spans="2:3" ht="16.5" customHeight="1">
      <c r="B139" s="1137"/>
      <c r="C139" s="1158"/>
    </row>
    <row r="140" spans="2:3" ht="16.5" customHeight="1">
      <c r="B140" s="1137"/>
      <c r="C140" s="1158"/>
    </row>
    <row r="141" spans="2:3" ht="16.5" customHeight="1">
      <c r="B141" s="1137"/>
      <c r="C141" s="1158"/>
    </row>
    <row r="142" spans="2:3" ht="16.5" customHeight="1">
      <c r="B142" s="1137"/>
      <c r="C142" s="1158"/>
    </row>
    <row r="143" spans="2:3" ht="16.5" customHeight="1">
      <c r="B143" s="1137"/>
      <c r="C143" s="1158"/>
    </row>
    <row r="144" spans="2:3" ht="16.5" customHeight="1">
      <c r="B144" s="1137"/>
      <c r="C144" s="1158"/>
    </row>
    <row r="145" spans="2:3" ht="16.5" customHeight="1">
      <c r="B145" s="1137"/>
      <c r="C145" s="1158"/>
    </row>
    <row r="146" spans="2:3" ht="16.5" customHeight="1">
      <c r="B146" s="1137"/>
      <c r="C146" s="1158"/>
    </row>
    <row r="147" spans="2:3" ht="16.5" customHeight="1">
      <c r="B147" s="1137"/>
      <c r="C147" s="1158"/>
    </row>
    <row r="148" spans="2:3" ht="16.5" customHeight="1">
      <c r="B148" s="1137"/>
      <c r="C148" s="1158"/>
    </row>
    <row r="149" spans="2:3" ht="16.5" customHeight="1">
      <c r="B149" s="1137"/>
      <c r="C149" s="1158"/>
    </row>
    <row r="150" spans="2:3" ht="16.5" customHeight="1">
      <c r="B150" s="1137"/>
      <c r="C150" s="1158"/>
    </row>
    <row r="151" spans="2:3" ht="16.5" customHeight="1">
      <c r="B151" s="1137"/>
      <c r="C151" s="1158"/>
    </row>
    <row r="152" spans="2:3" ht="16.5" customHeight="1">
      <c r="B152" s="1137"/>
      <c r="C152" s="1158"/>
    </row>
    <row r="153" spans="2:3" ht="16.5" customHeight="1">
      <c r="B153" s="1137"/>
      <c r="C153" s="1158"/>
    </row>
    <row r="154" spans="2:3" ht="16.5" customHeight="1">
      <c r="B154" s="1137"/>
      <c r="C154" s="1158"/>
    </row>
    <row r="155" spans="2:3" ht="16.5" customHeight="1">
      <c r="B155" s="1137"/>
      <c r="C155" s="1158"/>
    </row>
    <row r="156" spans="2:3" ht="16.5" customHeight="1">
      <c r="B156" s="1137"/>
    </row>
    <row r="157" spans="2:3" ht="16.5" customHeight="1">
      <c r="B157" s="1137"/>
    </row>
    <row r="158" spans="2:3" ht="16.5" customHeight="1">
      <c r="B158" s="1137"/>
    </row>
    <row r="159" spans="2:3" ht="16.5" customHeight="1">
      <c r="B159" s="1137"/>
    </row>
    <row r="160" spans="2:3" ht="16.5" customHeight="1">
      <c r="B160" s="1137"/>
    </row>
    <row r="161" spans="2:2" ht="16.5" customHeight="1">
      <c r="B161" s="1137"/>
    </row>
    <row r="162" spans="2:2" ht="16.5" customHeight="1">
      <c r="B162" s="1137"/>
    </row>
    <row r="163" spans="2:2" ht="16.5" customHeight="1">
      <c r="B163" s="1137"/>
    </row>
    <row r="164" spans="2:2" ht="16.5" customHeight="1">
      <c r="B164" s="1137"/>
    </row>
    <row r="165" spans="2:2" ht="16.5" customHeight="1">
      <c r="B165" s="1137"/>
    </row>
    <row r="166" spans="2:2" ht="16.5" customHeight="1">
      <c r="B166" s="1137"/>
    </row>
    <row r="167" spans="2:2" ht="16.5" customHeight="1">
      <c r="B167" s="1137"/>
    </row>
    <row r="168" spans="2:2" ht="16.5" customHeight="1">
      <c r="B168" s="1137"/>
    </row>
    <row r="169" spans="2:2" ht="16.5" customHeight="1">
      <c r="B169" s="1137"/>
    </row>
    <row r="170" spans="2:2" ht="16.5" customHeight="1">
      <c r="B170" s="1137"/>
    </row>
    <row r="171" spans="2:2" ht="16.5" customHeight="1">
      <c r="B171" s="1137"/>
    </row>
    <row r="172" spans="2:2" ht="16.5" customHeight="1">
      <c r="B172" s="1137"/>
    </row>
    <row r="173" spans="2:2" ht="16.5" customHeight="1">
      <c r="B173" s="1137"/>
    </row>
    <row r="174" spans="2:2" ht="16.5" customHeight="1">
      <c r="B174" s="1137"/>
    </row>
    <row r="175" spans="2:2" ht="16.5" customHeight="1">
      <c r="B175" s="1137"/>
    </row>
    <row r="176" spans="2:2" ht="16.5" customHeight="1">
      <c r="B176" s="1137"/>
    </row>
    <row r="177" spans="2:2" ht="16.5" customHeight="1">
      <c r="B177" s="1137"/>
    </row>
    <row r="178" spans="2:2" ht="16.5" customHeight="1">
      <c r="B178" s="1137"/>
    </row>
    <row r="179" spans="2:2" ht="16.5" customHeight="1">
      <c r="B179" s="1137"/>
    </row>
    <row r="180" spans="2:2" ht="16.5" customHeight="1">
      <c r="B180" s="1137"/>
    </row>
    <row r="181" spans="2:2" ht="16.5" customHeight="1">
      <c r="B181" s="1137"/>
    </row>
    <row r="182" spans="2:2" ht="16.5" customHeight="1">
      <c r="B182" s="1137"/>
    </row>
    <row r="183" spans="2:2" ht="16.5" customHeight="1">
      <c r="B183" s="1137"/>
    </row>
    <row r="184" spans="2:2" ht="16.5" customHeight="1">
      <c r="B184" s="1137"/>
    </row>
    <row r="185" spans="2:2" ht="16.5" customHeight="1">
      <c r="B185" s="1137"/>
    </row>
    <row r="186" spans="2:2" ht="16.5" customHeight="1">
      <c r="B186" s="1137"/>
    </row>
    <row r="187" spans="2:2" ht="16.5" customHeight="1">
      <c r="B187" s="1137"/>
    </row>
    <row r="188" spans="2:2" ht="16.5" customHeight="1">
      <c r="B188" s="1137"/>
    </row>
    <row r="189" spans="2:2" ht="16.5" customHeight="1">
      <c r="B189" s="1137"/>
    </row>
    <row r="190" spans="2:2" ht="16.5" customHeight="1">
      <c r="B190" s="1137"/>
    </row>
    <row r="191" spans="2:2" ht="16.5" customHeight="1">
      <c r="B191" s="1137"/>
    </row>
    <row r="192" spans="2:2" ht="16.5" customHeight="1">
      <c r="B192" s="1137"/>
    </row>
    <row r="193" spans="2:2" ht="16.5" customHeight="1">
      <c r="B193" s="1137"/>
    </row>
    <row r="194" spans="2:2" ht="16.5" customHeight="1">
      <c r="B194" s="1137"/>
    </row>
    <row r="195" spans="2:2" ht="16.5" customHeight="1">
      <c r="B195" s="1137"/>
    </row>
    <row r="196" spans="2:2" ht="16.5" customHeight="1">
      <c r="B196" s="1137"/>
    </row>
    <row r="197" spans="2:2" ht="16.5" customHeight="1">
      <c r="B197" s="1137"/>
    </row>
    <row r="198" spans="2:2" ht="16.5" customHeight="1">
      <c r="B198" s="1137"/>
    </row>
    <row r="199" spans="2:2" ht="16.5" customHeight="1">
      <c r="B199" s="1137"/>
    </row>
    <row r="200" spans="2:2" ht="16.5" customHeight="1">
      <c r="B200" s="1137"/>
    </row>
  </sheetData>
  <mergeCells count="52">
    <mergeCell ref="AY7:AY8"/>
    <mergeCell ref="BA7:BA8"/>
    <mergeCell ref="U6:U8"/>
    <mergeCell ref="DC7:DC8"/>
    <mergeCell ref="DA7:DA8"/>
    <mergeCell ref="BP7:BP8"/>
    <mergeCell ref="BQ7:BQ8"/>
    <mergeCell ref="BS7:BS8"/>
    <mergeCell ref="BP6:BS6"/>
    <mergeCell ref="BT6:BV6"/>
    <mergeCell ref="BW6:BW8"/>
    <mergeCell ref="BT7:BT8"/>
    <mergeCell ref="BU7:BU8"/>
    <mergeCell ref="BV7:BV8"/>
    <mergeCell ref="CL6:CL8"/>
    <mergeCell ref="BX7:BX8"/>
    <mergeCell ref="S7:S8"/>
    <mergeCell ref="T7:T8"/>
    <mergeCell ref="V7:AI7"/>
    <mergeCell ref="AK7:AX7"/>
    <mergeCell ref="AJ7:AJ8"/>
    <mergeCell ref="A1:B1"/>
    <mergeCell ref="A6:A8"/>
    <mergeCell ref="B6:B8"/>
    <mergeCell ref="C6:C8"/>
    <mergeCell ref="A2:DE2"/>
    <mergeCell ref="A3:DE3"/>
    <mergeCell ref="DE6:DE8"/>
    <mergeCell ref="DA6:DC6"/>
    <mergeCell ref="DB7:DB8"/>
    <mergeCell ref="AZ7:AZ8"/>
    <mergeCell ref="BB7:BO7"/>
    <mergeCell ref="AJ6:BO6"/>
    <mergeCell ref="CM6:CZ7"/>
    <mergeCell ref="E7:R7"/>
    <mergeCell ref="D7:D8"/>
    <mergeCell ref="DD6:DD8"/>
    <mergeCell ref="BR7:BR8"/>
    <mergeCell ref="CI7:CI8"/>
    <mergeCell ref="CJ7:CJ8"/>
    <mergeCell ref="CK7:CK8"/>
    <mergeCell ref="BX6:CK6"/>
    <mergeCell ref="CD7:CD8"/>
    <mergeCell ref="CE7:CE8"/>
    <mergeCell ref="CF7:CF8"/>
    <mergeCell ref="CG7:CG8"/>
    <mergeCell ref="CH7:CH8"/>
    <mergeCell ref="BY7:BY8"/>
    <mergeCell ref="BZ7:BZ8"/>
    <mergeCell ref="CA7:CA8"/>
    <mergeCell ref="CB7:CB8"/>
    <mergeCell ref="CC7:CC8"/>
  </mergeCells>
  <printOptions horizontalCentered="1"/>
  <pageMargins left="0.39370078740157483" right="0.19685039370078741" top="0.59055118110236227" bottom="0.39370078740157483" header="0.19685039370078741" footer="0.19685039370078741"/>
  <pageSetup paperSize="9" scale="80" orientation="portrait" r:id="rId1"/>
  <headerFooter>
    <evenFooter>Page &amp;P</evenFooter>
  </headerFooter>
  <colBreaks count="1" manualBreakCount="1">
    <brk id="109"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DJ120"/>
  <sheetViews>
    <sheetView zoomScale="85" zoomScaleNormal="85" workbookViewId="0">
      <pane ySplit="7" topLeftCell="A51" activePane="bottomLeft" state="frozen"/>
      <selection pane="bottomLeft" activeCell="DH66" sqref="DH66"/>
    </sheetView>
  </sheetViews>
  <sheetFormatPr defaultColWidth="9" defaultRowHeight="15.75" customHeight="1"/>
  <cols>
    <col min="1" max="1" width="4.21875" style="590" customWidth="1"/>
    <col min="2" max="2" width="32" style="858" customWidth="1"/>
    <col min="3" max="3" width="7.109375" style="858" customWidth="1"/>
    <col min="4" max="18" width="6.77734375" style="16" hidden="1" customWidth="1"/>
    <col min="19" max="19" width="7.33203125" style="16" hidden="1" customWidth="1"/>
    <col min="20" max="20" width="7.21875" style="16" hidden="1" customWidth="1"/>
    <col min="21" max="21" width="6.44140625" style="16" hidden="1" customWidth="1"/>
    <col min="22" max="27" width="6.77734375" style="16" hidden="1" customWidth="1"/>
    <col min="28" max="28" width="7.88671875" style="16" hidden="1" customWidth="1"/>
    <col min="29" max="30" width="8.21875" style="16" hidden="1" customWidth="1"/>
    <col min="31" max="31" width="7.77734375" style="16" hidden="1" customWidth="1"/>
    <col min="32" max="32" width="8" style="16" hidden="1" customWidth="1"/>
    <col min="33" max="33" width="8.77734375" style="16" hidden="1" customWidth="1"/>
    <col min="34" max="34" width="8.109375" style="16" hidden="1" customWidth="1"/>
    <col min="35" max="35" width="7.33203125" style="16" hidden="1" customWidth="1"/>
    <col min="36" max="36" width="6.6640625" style="16" hidden="1" customWidth="1"/>
    <col min="37" max="37" width="6.88671875" style="16" hidden="1" customWidth="1"/>
    <col min="38" max="40" width="6.21875" style="16" hidden="1" customWidth="1"/>
    <col min="41" max="41" width="6.77734375" style="16" hidden="1" customWidth="1"/>
    <col min="42" max="42" width="6.21875" style="16" hidden="1" customWidth="1"/>
    <col min="43" max="43" width="6.77734375" style="16" hidden="1" customWidth="1"/>
    <col min="44" max="44" width="6.33203125" style="16" hidden="1" customWidth="1"/>
    <col min="45" max="45" width="6.21875" style="16" hidden="1" customWidth="1"/>
    <col min="46" max="46" width="6.88671875" style="16" hidden="1" customWidth="1"/>
    <col min="47" max="49" width="6.21875" style="16" hidden="1" customWidth="1"/>
    <col min="50" max="50" width="6.77734375" style="16" hidden="1" customWidth="1"/>
    <col min="51" max="51" width="6.88671875" style="16" hidden="1" customWidth="1"/>
    <col min="52" max="52" width="6.33203125" style="16" customWidth="1"/>
    <col min="53" max="53" width="6.33203125" style="16" hidden="1" customWidth="1"/>
    <col min="54" max="67" width="6" style="16" hidden="1" customWidth="1"/>
    <col min="68" max="68" width="7.44140625" style="16" customWidth="1"/>
    <col min="69" max="69" width="8.33203125" style="16" bestFit="1" customWidth="1"/>
    <col min="70" max="71" width="7.44140625" style="16" customWidth="1"/>
    <col min="72" max="74" width="7.77734375" style="16" customWidth="1"/>
    <col min="75" max="75" width="7.6640625" style="16" hidden="1" customWidth="1"/>
    <col min="76" max="89" width="6.6640625" style="16" hidden="1" customWidth="1"/>
    <col min="90" max="90" width="4.33203125" style="16" customWidth="1"/>
    <col min="91" max="104" width="5.77734375" style="16" hidden="1" customWidth="1"/>
    <col min="105" max="105" width="6.6640625" style="16" hidden="1" customWidth="1"/>
    <col min="106" max="106" width="7.44140625" style="16" hidden="1" customWidth="1"/>
    <col min="107" max="107" width="8" style="16" hidden="1" customWidth="1"/>
    <col min="108" max="108" width="7.77734375" style="16" hidden="1" customWidth="1"/>
    <col min="109" max="109" width="5.88671875" style="16" hidden="1" customWidth="1"/>
    <col min="110" max="110" width="8.77734375" style="19" customWidth="1"/>
    <col min="111" max="111" width="9.21875" style="1159" customWidth="1"/>
    <col min="112" max="113" width="14.77734375" style="657" customWidth="1"/>
    <col min="114" max="16384" width="9" style="657"/>
  </cols>
  <sheetData>
    <row r="1" spans="1:114" s="689" customFormat="1" ht="15.75" customHeight="1">
      <c r="A1" s="3111" t="s">
        <v>405</v>
      </c>
      <c r="B1" s="3111"/>
      <c r="C1" s="3111"/>
      <c r="D1" s="3111"/>
      <c r="E1" s="3111"/>
      <c r="F1" s="3111"/>
      <c r="G1" s="3111"/>
      <c r="H1" s="3111"/>
      <c r="I1" s="3111"/>
      <c r="J1" s="3111"/>
      <c r="K1" s="3111"/>
      <c r="L1" s="3111"/>
      <c r="M1" s="3111"/>
      <c r="N1" s="3111"/>
      <c r="O1" s="3111"/>
      <c r="P1" s="3111"/>
      <c r="Q1" s="3111"/>
      <c r="R1" s="3111"/>
      <c r="S1" s="3111"/>
      <c r="T1" s="3111"/>
      <c r="U1" s="3111"/>
      <c r="V1" s="3111"/>
      <c r="W1" s="3111"/>
      <c r="X1" s="3111"/>
      <c r="Y1" s="3111"/>
      <c r="Z1" s="3111"/>
      <c r="AA1" s="3111"/>
      <c r="AB1" s="3111"/>
      <c r="AC1" s="3111"/>
      <c r="AD1" s="3111"/>
      <c r="AE1" s="3111"/>
      <c r="AF1" s="3111"/>
      <c r="AG1" s="3111"/>
      <c r="AH1" s="3111"/>
      <c r="AI1" s="3111"/>
      <c r="AJ1" s="3111"/>
      <c r="AK1" s="3111"/>
      <c r="AL1" s="3111"/>
      <c r="AM1" s="3111"/>
      <c r="AN1" s="3111"/>
      <c r="AO1" s="3111"/>
      <c r="AP1" s="3111"/>
      <c r="AQ1" s="3111"/>
      <c r="AR1" s="3111"/>
      <c r="AS1" s="3111"/>
      <c r="AT1" s="3111"/>
      <c r="AU1" s="3111"/>
      <c r="AV1" s="3111"/>
      <c r="AW1" s="3111"/>
      <c r="AX1" s="3111"/>
      <c r="AY1" s="3111"/>
      <c r="AZ1" s="3111"/>
      <c r="BA1" s="3111"/>
      <c r="BB1" s="3111"/>
      <c r="BC1" s="3111"/>
      <c r="BD1" s="3111"/>
      <c r="BE1" s="3111"/>
      <c r="BF1" s="3111"/>
      <c r="BG1" s="3111"/>
      <c r="BH1" s="3111"/>
      <c r="BI1" s="3111"/>
      <c r="BJ1" s="3111"/>
      <c r="BK1" s="3111"/>
      <c r="BL1" s="3111"/>
      <c r="BM1" s="3111"/>
      <c r="BN1" s="3111"/>
      <c r="BO1" s="3111"/>
      <c r="BP1" s="3111"/>
      <c r="BQ1" s="3111"/>
      <c r="BR1" s="3111"/>
      <c r="BS1" s="3111"/>
      <c r="BT1" s="3111"/>
      <c r="BU1" s="3111"/>
      <c r="BV1" s="3111"/>
      <c r="BW1" s="3111"/>
      <c r="BX1" s="3111"/>
      <c r="BY1" s="3111"/>
      <c r="BZ1" s="3111"/>
      <c r="CA1" s="3111"/>
      <c r="CB1" s="3111"/>
      <c r="CC1" s="3111"/>
      <c r="CD1" s="3111"/>
      <c r="CE1" s="3111"/>
      <c r="CF1" s="3111"/>
      <c r="CG1" s="3111"/>
      <c r="CH1" s="3111"/>
      <c r="CI1" s="3111"/>
      <c r="CJ1" s="3111"/>
      <c r="CK1" s="3111"/>
      <c r="CL1" s="3111"/>
      <c r="CM1" s="3111"/>
      <c r="CN1" s="3111"/>
      <c r="CO1" s="3111"/>
      <c r="CP1" s="3111"/>
      <c r="CQ1" s="3111"/>
      <c r="CR1" s="3111"/>
      <c r="CS1" s="3111"/>
      <c r="CT1" s="3111"/>
      <c r="CU1" s="3111"/>
      <c r="CV1" s="3111"/>
      <c r="CW1" s="3111"/>
      <c r="CX1" s="3111"/>
      <c r="CY1" s="3111"/>
      <c r="CZ1" s="3111"/>
      <c r="DA1" s="3111"/>
      <c r="DB1" s="3111"/>
      <c r="DC1" s="3111"/>
      <c r="DD1" s="3111"/>
      <c r="DE1" s="3111"/>
      <c r="DF1" s="19"/>
      <c r="DG1" s="1159"/>
    </row>
    <row r="2" spans="1:114" s="689" customFormat="1" ht="20.25" customHeight="1">
      <c r="A2" s="3112" t="s">
        <v>830</v>
      </c>
      <c r="B2" s="3112"/>
      <c r="C2" s="3112"/>
      <c r="D2" s="3112"/>
      <c r="E2" s="3112"/>
      <c r="F2" s="3112"/>
      <c r="G2" s="3112"/>
      <c r="H2" s="3112"/>
      <c r="I2" s="3112"/>
      <c r="J2" s="3112"/>
      <c r="K2" s="3112"/>
      <c r="L2" s="3112"/>
      <c r="M2" s="3112"/>
      <c r="N2" s="3112"/>
      <c r="O2" s="3112"/>
      <c r="P2" s="3112"/>
      <c r="Q2" s="3112"/>
      <c r="R2" s="3112"/>
      <c r="S2" s="3112"/>
      <c r="T2" s="3112"/>
      <c r="U2" s="3112"/>
      <c r="V2" s="3112"/>
      <c r="W2" s="3112"/>
      <c r="X2" s="3112"/>
      <c r="Y2" s="3112"/>
      <c r="Z2" s="3112"/>
      <c r="AA2" s="3112"/>
      <c r="AB2" s="3112"/>
      <c r="AC2" s="3112"/>
      <c r="AD2" s="3112"/>
      <c r="AE2" s="3112"/>
      <c r="AF2" s="3112"/>
      <c r="AG2" s="3112"/>
      <c r="AH2" s="3112"/>
      <c r="AI2" s="3112"/>
      <c r="AJ2" s="3112"/>
      <c r="AK2" s="3112"/>
      <c r="AL2" s="3112"/>
      <c r="AM2" s="3112"/>
      <c r="AN2" s="3112"/>
      <c r="AO2" s="3112"/>
      <c r="AP2" s="3112"/>
      <c r="AQ2" s="3112"/>
      <c r="AR2" s="3112"/>
      <c r="AS2" s="3112"/>
      <c r="AT2" s="3112"/>
      <c r="AU2" s="3112"/>
      <c r="AV2" s="3112"/>
      <c r="AW2" s="3112"/>
      <c r="AX2" s="3112"/>
      <c r="AY2" s="3112"/>
      <c r="AZ2" s="3112"/>
      <c r="BA2" s="3112"/>
      <c r="BB2" s="3112"/>
      <c r="BC2" s="3112"/>
      <c r="BD2" s="3112"/>
      <c r="BE2" s="3112"/>
      <c r="BF2" s="3112"/>
      <c r="BG2" s="3112"/>
      <c r="BH2" s="3112"/>
      <c r="BI2" s="3112"/>
      <c r="BJ2" s="3112"/>
      <c r="BK2" s="3112"/>
      <c r="BL2" s="3112"/>
      <c r="BM2" s="3112"/>
      <c r="BN2" s="3112"/>
      <c r="BO2" s="3112"/>
      <c r="BP2" s="3112"/>
      <c r="BQ2" s="3112"/>
      <c r="BR2" s="3112"/>
      <c r="BS2" s="3112"/>
      <c r="BT2" s="3112"/>
      <c r="BU2" s="3112"/>
      <c r="BV2" s="3112"/>
      <c r="BW2" s="3112"/>
      <c r="BX2" s="3112"/>
      <c r="BY2" s="3112"/>
      <c r="BZ2" s="3112"/>
      <c r="CA2" s="3112"/>
      <c r="CB2" s="3112"/>
      <c r="CC2" s="3112"/>
      <c r="CD2" s="3112"/>
      <c r="CE2" s="3112"/>
      <c r="CF2" s="3112"/>
      <c r="CG2" s="3112"/>
      <c r="CH2" s="3112"/>
      <c r="CI2" s="3112"/>
      <c r="CJ2" s="3112"/>
      <c r="CK2" s="3112"/>
      <c r="CL2" s="3112"/>
      <c r="CM2" s="3112"/>
      <c r="CN2" s="3112"/>
      <c r="CO2" s="3112"/>
      <c r="CP2" s="3112"/>
      <c r="CQ2" s="3112"/>
      <c r="CR2" s="3112"/>
      <c r="CS2" s="3112"/>
      <c r="CT2" s="3112"/>
      <c r="CU2" s="3112"/>
      <c r="CV2" s="3112"/>
      <c r="CW2" s="3112"/>
      <c r="CX2" s="3112"/>
      <c r="CY2" s="3112"/>
      <c r="CZ2" s="3112"/>
      <c r="DA2" s="3112"/>
      <c r="DB2" s="3112"/>
      <c r="DC2" s="3112"/>
      <c r="DD2" s="3112"/>
      <c r="DE2" s="3112"/>
      <c r="DF2" s="19"/>
      <c r="DG2" s="1159"/>
    </row>
    <row r="3" spans="1:114" s="689" customFormat="1" ht="20.25" customHeight="1">
      <c r="A3" s="3113" t="str">
        <f>B10.GIAODUC!A3:DC3</f>
        <v>(Kèm theo Báo cáo số 2666/BC-UBND, ngày 09 tháng 9 năm 2024 của Ủy ban nhân dân huyện Mường Tè)</v>
      </c>
      <c r="B3" s="3113"/>
      <c r="C3" s="3113"/>
      <c r="D3" s="3113"/>
      <c r="E3" s="3113"/>
      <c r="F3" s="3113"/>
      <c r="G3" s="3113"/>
      <c r="H3" s="3113"/>
      <c r="I3" s="3113"/>
      <c r="J3" s="3113"/>
      <c r="K3" s="3113"/>
      <c r="L3" s="3113"/>
      <c r="M3" s="3113"/>
      <c r="N3" s="3113"/>
      <c r="O3" s="3113"/>
      <c r="P3" s="3113"/>
      <c r="Q3" s="3113"/>
      <c r="R3" s="3113"/>
      <c r="S3" s="3113"/>
      <c r="T3" s="3113"/>
      <c r="U3" s="3113"/>
      <c r="V3" s="3113"/>
      <c r="W3" s="3113"/>
      <c r="X3" s="3113"/>
      <c r="Y3" s="3113"/>
      <c r="Z3" s="3113"/>
      <c r="AA3" s="3113"/>
      <c r="AB3" s="3113"/>
      <c r="AC3" s="3113"/>
      <c r="AD3" s="3113"/>
      <c r="AE3" s="3113"/>
      <c r="AF3" s="3113"/>
      <c r="AG3" s="3113"/>
      <c r="AH3" s="3113"/>
      <c r="AI3" s="3113"/>
      <c r="AJ3" s="3113"/>
      <c r="AK3" s="3113"/>
      <c r="AL3" s="3113"/>
      <c r="AM3" s="3113"/>
      <c r="AN3" s="3113"/>
      <c r="AO3" s="3113"/>
      <c r="AP3" s="3113"/>
      <c r="AQ3" s="3113"/>
      <c r="AR3" s="3113"/>
      <c r="AS3" s="3113"/>
      <c r="AT3" s="3113"/>
      <c r="AU3" s="3113"/>
      <c r="AV3" s="3113"/>
      <c r="AW3" s="3113"/>
      <c r="AX3" s="3113"/>
      <c r="AY3" s="3113"/>
      <c r="AZ3" s="3113"/>
      <c r="BA3" s="3113"/>
      <c r="BB3" s="3113"/>
      <c r="BC3" s="3113"/>
      <c r="BD3" s="3113"/>
      <c r="BE3" s="3113"/>
      <c r="BF3" s="3113"/>
      <c r="BG3" s="3113"/>
      <c r="BH3" s="3113"/>
      <c r="BI3" s="3113"/>
      <c r="BJ3" s="3113"/>
      <c r="BK3" s="3113"/>
      <c r="BL3" s="3113"/>
      <c r="BM3" s="3113"/>
      <c r="BN3" s="3113"/>
      <c r="BO3" s="3113"/>
      <c r="BP3" s="3113"/>
      <c r="BQ3" s="3113"/>
      <c r="BR3" s="3113"/>
      <c r="BS3" s="3113"/>
      <c r="BT3" s="3113"/>
      <c r="BU3" s="3113"/>
      <c r="BV3" s="3113"/>
      <c r="BW3" s="3113"/>
      <c r="BX3" s="3113"/>
      <c r="BY3" s="3113"/>
      <c r="BZ3" s="3113"/>
      <c r="CA3" s="3113"/>
      <c r="CB3" s="3113"/>
      <c r="CC3" s="3113"/>
      <c r="CD3" s="3113"/>
      <c r="CE3" s="3113"/>
      <c r="CF3" s="3113"/>
      <c r="CG3" s="3113"/>
      <c r="CH3" s="3113"/>
      <c r="CI3" s="3113"/>
      <c r="CJ3" s="3113"/>
      <c r="CK3" s="3113"/>
      <c r="CL3" s="3113"/>
      <c r="CM3" s="3113"/>
      <c r="CN3" s="3113"/>
      <c r="CO3" s="3113"/>
      <c r="CP3" s="3113"/>
      <c r="CQ3" s="3113"/>
      <c r="CR3" s="3113"/>
      <c r="CS3" s="3113"/>
      <c r="CT3" s="3113"/>
      <c r="CU3" s="3113"/>
      <c r="CV3" s="3113"/>
      <c r="CW3" s="3113"/>
      <c r="CX3" s="3113"/>
      <c r="CY3" s="3113"/>
      <c r="CZ3" s="3113"/>
      <c r="DA3" s="3113"/>
      <c r="DB3" s="3113"/>
      <c r="DC3" s="3113"/>
      <c r="DD3" s="3113"/>
      <c r="DE3" s="3113"/>
      <c r="DF3" s="19"/>
      <c r="DG3" s="1159"/>
    </row>
    <row r="4" spans="1:114" s="689" customFormat="1" ht="14.25" customHeight="1">
      <c r="A4" s="3310"/>
      <c r="B4" s="3310"/>
      <c r="C4" s="3310"/>
      <c r="D4" s="3310"/>
      <c r="E4" s="3310"/>
      <c r="F4" s="3310"/>
      <c r="G4" s="3310"/>
      <c r="H4" s="3310"/>
      <c r="I4" s="3310"/>
      <c r="J4" s="3310"/>
      <c r="K4" s="3310"/>
      <c r="L4" s="3310"/>
      <c r="M4" s="3310"/>
      <c r="N4" s="3310"/>
      <c r="O4" s="3310"/>
      <c r="P4" s="3310"/>
      <c r="Q4" s="3310"/>
      <c r="R4" s="3310"/>
      <c r="S4" s="3310"/>
      <c r="T4" s="3310"/>
      <c r="U4" s="3310"/>
      <c r="V4" s="3310"/>
      <c r="W4" s="3310"/>
      <c r="X4" s="3310"/>
      <c r="Y4" s="3310"/>
      <c r="Z4" s="3310"/>
      <c r="AA4" s="3310"/>
      <c r="AB4" s="3310"/>
      <c r="AC4" s="3310"/>
      <c r="AD4" s="3310"/>
      <c r="AE4" s="3310"/>
      <c r="AF4" s="3310"/>
      <c r="AG4" s="3310"/>
      <c r="AH4" s="3310"/>
      <c r="AI4" s="3310"/>
      <c r="AJ4" s="3310"/>
      <c r="AK4" s="3310"/>
      <c r="AL4" s="3310"/>
      <c r="AM4" s="3310"/>
      <c r="AN4" s="3310"/>
      <c r="AO4" s="3310"/>
      <c r="AP4" s="3310"/>
      <c r="AQ4" s="3310"/>
      <c r="AR4" s="3310"/>
      <c r="AS4" s="3310"/>
      <c r="AT4" s="3310"/>
      <c r="AU4" s="3310"/>
      <c r="AV4" s="3310"/>
      <c r="AW4" s="3310"/>
      <c r="AX4" s="3310"/>
      <c r="AY4" s="3310"/>
      <c r="AZ4" s="3310"/>
      <c r="BA4" s="3310"/>
      <c r="BB4" s="3310"/>
      <c r="BC4" s="3310"/>
      <c r="BD4" s="3310"/>
      <c r="BE4" s="3310"/>
      <c r="BF4" s="3310"/>
      <c r="BG4" s="3310"/>
      <c r="BH4" s="3310"/>
      <c r="BI4" s="3310"/>
      <c r="BJ4" s="3310"/>
      <c r="BK4" s="3310"/>
      <c r="BL4" s="3310"/>
      <c r="BM4" s="3310"/>
      <c r="BN4" s="3310"/>
      <c r="BO4" s="3310"/>
      <c r="BP4" s="3310"/>
      <c r="BQ4" s="3310"/>
      <c r="BR4" s="3310"/>
      <c r="BS4" s="3310"/>
      <c r="BT4" s="3310"/>
      <c r="BU4" s="3310"/>
      <c r="BV4" s="3310"/>
      <c r="BW4" s="3310"/>
      <c r="BX4" s="3310"/>
      <c r="BY4" s="3310"/>
      <c r="BZ4" s="3310"/>
      <c r="CA4" s="3310"/>
      <c r="CB4" s="3310"/>
      <c r="CC4" s="3310"/>
      <c r="CD4" s="3310"/>
      <c r="CE4" s="3310"/>
      <c r="CF4" s="3310"/>
      <c r="CG4" s="3310"/>
      <c r="CH4" s="3310"/>
      <c r="CI4" s="3310"/>
      <c r="CJ4" s="3310"/>
      <c r="CK4" s="3310"/>
      <c r="CL4" s="3310"/>
      <c r="CM4" s="3310"/>
      <c r="CN4" s="3310"/>
      <c r="CO4" s="3310"/>
      <c r="CP4" s="3310"/>
      <c r="CQ4" s="3310"/>
      <c r="CR4" s="3310"/>
      <c r="CS4" s="3310"/>
      <c r="CT4" s="3310"/>
      <c r="CU4" s="3310"/>
      <c r="CV4" s="3310"/>
      <c r="CW4" s="3310"/>
      <c r="CX4" s="3310"/>
      <c r="CY4" s="3310"/>
      <c r="CZ4" s="3310"/>
      <c r="DA4" s="3310"/>
      <c r="DB4" s="3310"/>
      <c r="DC4" s="3310"/>
      <c r="DD4" s="1160"/>
      <c r="DE4" s="16"/>
      <c r="DF4" s="19"/>
      <c r="DG4" s="1159"/>
    </row>
    <row r="5" spans="1:114" s="590" customFormat="1" ht="32.25" customHeight="1">
      <c r="A5" s="3307" t="s">
        <v>179</v>
      </c>
      <c r="B5" s="3307" t="s">
        <v>56</v>
      </c>
      <c r="C5" s="3307" t="s">
        <v>57</v>
      </c>
      <c r="D5" s="1260" t="s">
        <v>761</v>
      </c>
      <c r="E5" s="1261"/>
      <c r="F5" s="1261"/>
      <c r="G5" s="1261"/>
      <c r="H5" s="1261"/>
      <c r="I5" s="1261"/>
      <c r="J5" s="1261"/>
      <c r="K5" s="1261"/>
      <c r="L5" s="1261"/>
      <c r="M5" s="1261"/>
      <c r="N5" s="1261"/>
      <c r="O5" s="1261"/>
      <c r="P5" s="1261"/>
      <c r="Q5" s="1261"/>
      <c r="R5" s="1261"/>
      <c r="S5" s="1261"/>
      <c r="T5" s="1261"/>
      <c r="U5" s="3262" t="s">
        <v>883</v>
      </c>
      <c r="V5" s="1261"/>
      <c r="W5" s="1261"/>
      <c r="X5" s="1261"/>
      <c r="Y5" s="1261"/>
      <c r="Z5" s="1261"/>
      <c r="AA5" s="1261"/>
      <c r="AB5" s="1261"/>
      <c r="AC5" s="1261"/>
      <c r="AD5" s="1261"/>
      <c r="AE5" s="1261"/>
      <c r="AF5" s="1261"/>
      <c r="AG5" s="1261"/>
      <c r="AH5" s="1261"/>
      <c r="AI5" s="1262"/>
      <c r="AJ5" s="3123" t="s">
        <v>834</v>
      </c>
      <c r="AK5" s="3123"/>
      <c r="AL5" s="3123"/>
      <c r="AM5" s="3123"/>
      <c r="AN5" s="3123"/>
      <c r="AO5" s="3123"/>
      <c r="AP5" s="3123"/>
      <c r="AQ5" s="3123"/>
      <c r="AR5" s="3123"/>
      <c r="AS5" s="3123"/>
      <c r="AT5" s="3123"/>
      <c r="AU5" s="3123"/>
      <c r="AV5" s="3123"/>
      <c r="AW5" s="3123"/>
      <c r="AX5" s="3123"/>
      <c r="AY5" s="3123"/>
      <c r="AZ5" s="3123"/>
      <c r="BA5" s="3123"/>
      <c r="BB5" s="3123"/>
      <c r="BC5" s="3123"/>
      <c r="BD5" s="3123"/>
      <c r="BE5" s="3123"/>
      <c r="BF5" s="3123"/>
      <c r="BG5" s="3123"/>
      <c r="BH5" s="3123"/>
      <c r="BI5" s="3123"/>
      <c r="BJ5" s="3123"/>
      <c r="BK5" s="3123"/>
      <c r="BL5" s="3123"/>
      <c r="BM5" s="3123"/>
      <c r="BN5" s="3123"/>
      <c r="BO5" s="3123"/>
      <c r="BP5" s="3125" t="s">
        <v>945</v>
      </c>
      <c r="BQ5" s="3126"/>
      <c r="BR5" s="3126"/>
      <c r="BS5" s="3127"/>
      <c r="BT5" s="3125" t="s">
        <v>949</v>
      </c>
      <c r="BU5" s="3126"/>
      <c r="BV5" s="3127"/>
      <c r="BW5" s="3134" t="s">
        <v>950</v>
      </c>
      <c r="BX5" s="3128" t="s">
        <v>58</v>
      </c>
      <c r="BY5" s="3129"/>
      <c r="BZ5" s="3129"/>
      <c r="CA5" s="3129"/>
      <c r="CB5" s="3129"/>
      <c r="CC5" s="3129"/>
      <c r="CD5" s="3129"/>
      <c r="CE5" s="3129"/>
      <c r="CF5" s="3129"/>
      <c r="CG5" s="3129"/>
      <c r="CH5" s="3129"/>
      <c r="CI5" s="3129"/>
      <c r="CJ5" s="3129"/>
      <c r="CK5" s="3130"/>
      <c r="CL5" s="3298" t="s">
        <v>681</v>
      </c>
      <c r="CM5" s="3123" t="s">
        <v>884</v>
      </c>
      <c r="CN5" s="3123"/>
      <c r="CO5" s="3123"/>
      <c r="CP5" s="3123"/>
      <c r="CQ5" s="3123"/>
      <c r="CR5" s="3123"/>
      <c r="CS5" s="3123"/>
      <c r="CT5" s="3123"/>
      <c r="CU5" s="3123"/>
      <c r="CV5" s="3123"/>
      <c r="CW5" s="3123"/>
      <c r="CX5" s="3123"/>
      <c r="CY5" s="3123"/>
      <c r="CZ5" s="3123"/>
      <c r="DA5" s="3304" t="s">
        <v>9</v>
      </c>
      <c r="DB5" s="3304"/>
      <c r="DC5" s="3304"/>
      <c r="DD5" s="3304" t="s">
        <v>854</v>
      </c>
      <c r="DE5" s="3298" t="s">
        <v>681</v>
      </c>
      <c r="DF5" s="647"/>
      <c r="DG5" s="1161"/>
    </row>
    <row r="6" spans="1:114" s="1234" customFormat="1" ht="15.75" hidden="1" customHeight="1">
      <c r="A6" s="3308"/>
      <c r="B6" s="3308"/>
      <c r="C6" s="3308"/>
      <c r="D6" s="1263"/>
      <c r="E6" s="1264"/>
      <c r="F6" s="1264"/>
      <c r="G6" s="1264"/>
      <c r="H6" s="1264"/>
      <c r="I6" s="1264"/>
      <c r="J6" s="1264"/>
      <c r="K6" s="1264"/>
      <c r="L6" s="1264"/>
      <c r="M6" s="1264"/>
      <c r="N6" s="1264"/>
      <c r="O6" s="1264"/>
      <c r="P6" s="1264"/>
      <c r="Q6" s="1264"/>
      <c r="R6" s="1264"/>
      <c r="S6" s="1264"/>
      <c r="T6" s="1264"/>
      <c r="U6" s="3300"/>
      <c r="V6" s="1264"/>
      <c r="W6" s="1264"/>
      <c r="X6" s="1264"/>
      <c r="Y6" s="1264"/>
      <c r="Z6" s="1264"/>
      <c r="AA6" s="1264"/>
      <c r="AB6" s="1264"/>
      <c r="AC6" s="1264"/>
      <c r="AD6" s="1264"/>
      <c r="AE6" s="1264"/>
      <c r="AF6" s="1264"/>
      <c r="AG6" s="1264"/>
      <c r="AH6" s="1264"/>
      <c r="AI6" s="1265"/>
      <c r="AJ6" s="3298" t="s">
        <v>11</v>
      </c>
      <c r="AK6" s="1239"/>
      <c r="AL6" s="1239"/>
      <c r="AM6" s="1239"/>
      <c r="AN6" s="1239"/>
      <c r="AO6" s="1239"/>
      <c r="AP6" s="1239"/>
      <c r="AQ6" s="1239"/>
      <c r="AR6" s="1239"/>
      <c r="AS6" s="1239"/>
      <c r="AT6" s="1239"/>
      <c r="AU6" s="1239"/>
      <c r="AV6" s="1239"/>
      <c r="AW6" s="1239"/>
      <c r="AX6" s="1239"/>
      <c r="AY6" s="1239"/>
      <c r="AZ6" s="1239"/>
      <c r="BA6" s="3311" t="s">
        <v>856</v>
      </c>
      <c r="BB6" s="3125" t="s">
        <v>884</v>
      </c>
      <c r="BC6" s="3126"/>
      <c r="BD6" s="3126"/>
      <c r="BE6" s="3126"/>
      <c r="BF6" s="3126"/>
      <c r="BG6" s="3126"/>
      <c r="BH6" s="3126"/>
      <c r="BI6" s="3126"/>
      <c r="BJ6" s="3126"/>
      <c r="BK6" s="3126"/>
      <c r="BL6" s="3126"/>
      <c r="BM6" s="3126"/>
      <c r="BN6" s="3126"/>
      <c r="BO6" s="3127"/>
      <c r="BP6" s="2765"/>
      <c r="BQ6" s="2765"/>
      <c r="BR6" s="2765"/>
      <c r="BS6" s="2765"/>
      <c r="BT6" s="2765"/>
      <c r="BU6" s="2765"/>
      <c r="BV6" s="2765"/>
      <c r="BW6" s="3135"/>
      <c r="BX6" s="2770"/>
      <c r="BY6" s="2770"/>
      <c r="BZ6" s="2770"/>
      <c r="CA6" s="2770"/>
      <c r="CB6" s="2770"/>
      <c r="CC6" s="2770"/>
      <c r="CD6" s="2770"/>
      <c r="CE6" s="2770"/>
      <c r="CF6" s="2770"/>
      <c r="CG6" s="2770"/>
      <c r="CH6" s="2770"/>
      <c r="CI6" s="2770"/>
      <c r="CJ6" s="2770"/>
      <c r="CK6" s="2770"/>
      <c r="CL6" s="3135"/>
      <c r="CM6" s="3123"/>
      <c r="CN6" s="3123"/>
      <c r="CO6" s="3123"/>
      <c r="CP6" s="3123"/>
      <c r="CQ6" s="3123"/>
      <c r="CR6" s="3123"/>
      <c r="CS6" s="3123"/>
      <c r="CT6" s="3123"/>
      <c r="CU6" s="3123"/>
      <c r="CV6" s="3123"/>
      <c r="CW6" s="3123"/>
      <c r="CX6" s="3123"/>
      <c r="CY6" s="3123"/>
      <c r="CZ6" s="3123"/>
      <c r="DA6" s="1246"/>
      <c r="DB6" s="1246"/>
      <c r="DC6" s="1246"/>
      <c r="DD6" s="3305"/>
      <c r="DE6" s="3135"/>
      <c r="DF6" s="647"/>
      <c r="DG6" s="1161"/>
    </row>
    <row r="7" spans="1:114" s="590" customFormat="1" ht="80.25" customHeight="1">
      <c r="A7" s="3309"/>
      <c r="B7" s="3309"/>
      <c r="C7" s="3309"/>
      <c r="D7" s="1501" t="s">
        <v>11</v>
      </c>
      <c r="E7" s="3227" t="s">
        <v>58</v>
      </c>
      <c r="F7" s="3227"/>
      <c r="G7" s="3227"/>
      <c r="H7" s="3227"/>
      <c r="I7" s="3227"/>
      <c r="J7" s="3227"/>
      <c r="K7" s="3227"/>
      <c r="L7" s="3227"/>
      <c r="M7" s="3227"/>
      <c r="N7" s="3227"/>
      <c r="O7" s="3227"/>
      <c r="P7" s="3227"/>
      <c r="Q7" s="3227"/>
      <c r="R7" s="3227"/>
      <c r="S7" s="1508" t="s">
        <v>766</v>
      </c>
      <c r="T7" s="1508" t="str">
        <f>B10.GIAODUC!T7</f>
        <v>TH 9 tháng</v>
      </c>
      <c r="U7" s="3300"/>
      <c r="V7" s="2659" t="s">
        <v>59</v>
      </c>
      <c r="W7" s="2660" t="s">
        <v>60</v>
      </c>
      <c r="X7" s="2660" t="s">
        <v>61</v>
      </c>
      <c r="Y7" s="2660" t="s">
        <v>62</v>
      </c>
      <c r="Z7" s="2660" t="s">
        <v>63</v>
      </c>
      <c r="AA7" s="2660" t="s">
        <v>64</v>
      </c>
      <c r="AB7" s="2660" t="s">
        <v>65</v>
      </c>
      <c r="AC7" s="2660" t="s">
        <v>66</v>
      </c>
      <c r="AD7" s="2660" t="s">
        <v>67</v>
      </c>
      <c r="AE7" s="2660" t="s">
        <v>68</v>
      </c>
      <c r="AF7" s="2660" t="s">
        <v>69</v>
      </c>
      <c r="AG7" s="2660" t="s">
        <v>70</v>
      </c>
      <c r="AH7" s="2660" t="s">
        <v>71</v>
      </c>
      <c r="AI7" s="2660" t="s">
        <v>72</v>
      </c>
      <c r="AJ7" s="3135"/>
      <c r="AK7" s="1510" t="s">
        <v>58</v>
      </c>
      <c r="AL7" s="1510"/>
      <c r="AM7" s="1510"/>
      <c r="AN7" s="1510"/>
      <c r="AO7" s="1510"/>
      <c r="AP7" s="1510"/>
      <c r="AQ7" s="1510"/>
      <c r="AR7" s="1510"/>
      <c r="AS7" s="1510"/>
      <c r="AT7" s="1510"/>
      <c r="AU7" s="1510"/>
      <c r="AV7" s="1510"/>
      <c r="AW7" s="1510"/>
      <c r="AX7" s="1510"/>
      <c r="AY7" s="1510" t="s">
        <v>583</v>
      </c>
      <c r="AZ7" s="1510" t="s">
        <v>683</v>
      </c>
      <c r="BA7" s="3275"/>
      <c r="BB7" s="2661" t="s">
        <v>59</v>
      </c>
      <c r="BC7" s="2662" t="s">
        <v>60</v>
      </c>
      <c r="BD7" s="2662" t="s">
        <v>61</v>
      </c>
      <c r="BE7" s="2662" t="s">
        <v>62</v>
      </c>
      <c r="BF7" s="2662" t="s">
        <v>63</v>
      </c>
      <c r="BG7" s="2662" t="s">
        <v>64</v>
      </c>
      <c r="BH7" s="2662" t="s">
        <v>65</v>
      </c>
      <c r="BI7" s="2662" t="s">
        <v>66</v>
      </c>
      <c r="BJ7" s="2662" t="s">
        <v>67</v>
      </c>
      <c r="BK7" s="2662" t="s">
        <v>68</v>
      </c>
      <c r="BL7" s="2662" t="s">
        <v>69</v>
      </c>
      <c r="BM7" s="2662" t="s">
        <v>70</v>
      </c>
      <c r="BN7" s="2662" t="s">
        <v>71</v>
      </c>
      <c r="BO7" s="2662" t="s">
        <v>72</v>
      </c>
      <c r="BP7" s="2758" t="s">
        <v>11</v>
      </c>
      <c r="BQ7" s="2766" t="s">
        <v>583</v>
      </c>
      <c r="BR7" s="2766" t="s">
        <v>960</v>
      </c>
      <c r="BS7" s="2766" t="s">
        <v>853</v>
      </c>
      <c r="BT7" s="2766" t="s">
        <v>961</v>
      </c>
      <c r="BU7" s="2766" t="s">
        <v>959</v>
      </c>
      <c r="BV7" s="2766" t="s">
        <v>946</v>
      </c>
      <c r="BW7" s="3178"/>
      <c r="BX7" s="2771" t="s">
        <v>59</v>
      </c>
      <c r="BY7" s="247" t="s">
        <v>60</v>
      </c>
      <c r="BZ7" s="247" t="s">
        <v>61</v>
      </c>
      <c r="CA7" s="247" t="s">
        <v>62</v>
      </c>
      <c r="CB7" s="247" t="s">
        <v>63</v>
      </c>
      <c r="CC7" s="247" t="s">
        <v>64</v>
      </c>
      <c r="CD7" s="247" t="s">
        <v>65</v>
      </c>
      <c r="CE7" s="247" t="s">
        <v>66</v>
      </c>
      <c r="CF7" s="247" t="s">
        <v>67</v>
      </c>
      <c r="CG7" s="247" t="s">
        <v>68</v>
      </c>
      <c r="CH7" s="247" t="s">
        <v>69</v>
      </c>
      <c r="CI7" s="247" t="s">
        <v>70</v>
      </c>
      <c r="CJ7" s="247" t="s">
        <v>71</v>
      </c>
      <c r="CK7" s="247" t="s">
        <v>72</v>
      </c>
      <c r="CL7" s="3135"/>
      <c r="CM7" s="2663" t="s">
        <v>59</v>
      </c>
      <c r="CN7" s="2663" t="s">
        <v>60</v>
      </c>
      <c r="CO7" s="2663" t="s">
        <v>61</v>
      </c>
      <c r="CP7" s="2663" t="s">
        <v>62</v>
      </c>
      <c r="CQ7" s="2663" t="s">
        <v>63</v>
      </c>
      <c r="CR7" s="2663" t="s">
        <v>64</v>
      </c>
      <c r="CS7" s="2663" t="s">
        <v>65</v>
      </c>
      <c r="CT7" s="2663" t="s">
        <v>66</v>
      </c>
      <c r="CU7" s="2663" t="s">
        <v>67</v>
      </c>
      <c r="CV7" s="2663" t="s">
        <v>68</v>
      </c>
      <c r="CW7" s="2663" t="s">
        <v>69</v>
      </c>
      <c r="CX7" s="2663" t="s">
        <v>70</v>
      </c>
      <c r="CY7" s="2663" t="s">
        <v>71</v>
      </c>
      <c r="CZ7" s="2663" t="s">
        <v>72</v>
      </c>
      <c r="DA7" s="1508" t="str">
        <f>B10.GIAODUC!DA7</f>
        <v>Ước TH năm 2023/TH năm 2022</v>
      </c>
      <c r="DB7" s="1508" t="str">
        <f>B10.GIAODUC!DB7</f>
        <v>Ước TH năm 2023/KH giao</v>
      </c>
      <c r="DC7" s="1508" t="str">
        <f>B10.GIAODUC!DC7</f>
        <v>KH năm 2024/Ước TH năm 2023</v>
      </c>
      <c r="DD7" s="3306"/>
      <c r="DE7" s="3135"/>
      <c r="DF7" s="647"/>
      <c r="DG7" s="1161"/>
    </row>
    <row r="8" spans="1:114" s="1162" customFormat="1" ht="20.100000000000001" customHeight="1">
      <c r="A8" s="2090" t="s">
        <v>73</v>
      </c>
      <c r="B8" s="2664" t="s">
        <v>468</v>
      </c>
      <c r="C8" s="2090"/>
      <c r="D8" s="2665"/>
      <c r="E8" s="2665"/>
      <c r="F8" s="2665"/>
      <c r="G8" s="2665"/>
      <c r="H8" s="2665"/>
      <c r="I8" s="2665"/>
      <c r="J8" s="2665"/>
      <c r="K8" s="2665"/>
      <c r="L8" s="2665"/>
      <c r="M8" s="2665"/>
      <c r="N8" s="2665"/>
      <c r="O8" s="2665"/>
      <c r="P8" s="2665"/>
      <c r="Q8" s="2665"/>
      <c r="R8" s="2665"/>
      <c r="S8" s="2665"/>
      <c r="T8" s="2665"/>
      <c r="U8" s="2665"/>
      <c r="V8" s="2665"/>
      <c r="W8" s="2665"/>
      <c r="X8" s="2665"/>
      <c r="Y8" s="2665"/>
      <c r="Z8" s="2665"/>
      <c r="AA8" s="2665"/>
      <c r="AB8" s="2665"/>
      <c r="AC8" s="2665"/>
      <c r="AD8" s="2665"/>
      <c r="AE8" s="2665"/>
      <c r="AF8" s="2665"/>
      <c r="AG8" s="2665"/>
      <c r="AH8" s="2665"/>
      <c r="AI8" s="2665"/>
      <c r="AJ8" s="2665"/>
      <c r="AK8" s="2665"/>
      <c r="AL8" s="2665"/>
      <c r="AM8" s="2665"/>
      <c r="AN8" s="2665"/>
      <c r="AO8" s="2665"/>
      <c r="AP8" s="2665"/>
      <c r="AQ8" s="2665"/>
      <c r="AR8" s="2665"/>
      <c r="AS8" s="2665"/>
      <c r="AT8" s="2665"/>
      <c r="AU8" s="2665"/>
      <c r="AV8" s="2665"/>
      <c r="AW8" s="2665"/>
      <c r="AX8" s="2665"/>
      <c r="AY8" s="2665"/>
      <c r="AZ8" s="2665"/>
      <c r="BA8" s="2665"/>
      <c r="BB8" s="2665"/>
      <c r="BC8" s="2665"/>
      <c r="BD8" s="2665"/>
      <c r="BE8" s="2665"/>
      <c r="BF8" s="2665"/>
      <c r="BG8" s="2665"/>
      <c r="BH8" s="2665"/>
      <c r="BI8" s="2665"/>
      <c r="BJ8" s="2665"/>
      <c r="BK8" s="2665"/>
      <c r="BL8" s="2665"/>
      <c r="BM8" s="2665"/>
      <c r="BN8" s="2665"/>
      <c r="BO8" s="2665"/>
      <c r="BP8" s="2665"/>
      <c r="BQ8" s="2665"/>
      <c r="BR8" s="2665"/>
      <c r="BS8" s="2665"/>
      <c r="BT8" s="2665"/>
      <c r="BU8" s="2665"/>
      <c r="BV8" s="2665"/>
      <c r="BW8" s="2665"/>
      <c r="BX8" s="2665"/>
      <c r="BY8" s="2665"/>
      <c r="BZ8" s="2665"/>
      <c r="CA8" s="2665"/>
      <c r="CB8" s="2665"/>
      <c r="CC8" s="2665"/>
      <c r="CD8" s="2665"/>
      <c r="CE8" s="2665"/>
      <c r="CF8" s="2665"/>
      <c r="CG8" s="2665"/>
      <c r="CH8" s="2665"/>
      <c r="CI8" s="2665"/>
      <c r="CJ8" s="2665"/>
      <c r="CK8" s="2665"/>
      <c r="CL8" s="2665"/>
      <c r="CM8" s="2665"/>
      <c r="CN8" s="2665"/>
      <c r="CO8" s="2665"/>
      <c r="CP8" s="2665"/>
      <c r="CQ8" s="2665"/>
      <c r="CR8" s="2665"/>
      <c r="CS8" s="2665"/>
      <c r="CT8" s="2665"/>
      <c r="CU8" s="2665"/>
      <c r="CV8" s="2665"/>
      <c r="CW8" s="2665"/>
      <c r="CX8" s="2665"/>
      <c r="CY8" s="2665"/>
      <c r="CZ8" s="2665"/>
      <c r="DA8" s="2665"/>
      <c r="DB8" s="2665"/>
      <c r="DC8" s="2665"/>
      <c r="DD8" s="2666"/>
      <c r="DE8" s="2667"/>
      <c r="DF8" s="748"/>
      <c r="DG8" s="587"/>
    </row>
    <row r="9" spans="1:114" s="1162" customFormat="1" ht="20.100000000000001" customHeight="1">
      <c r="A9" s="2097" t="s">
        <v>83</v>
      </c>
      <c r="B9" s="2668" t="s">
        <v>469</v>
      </c>
      <c r="C9" s="1540"/>
      <c r="D9" s="2669"/>
      <c r="E9" s="2669"/>
      <c r="F9" s="2669"/>
      <c r="G9" s="2669"/>
      <c r="H9" s="2669"/>
      <c r="I9" s="2669"/>
      <c r="J9" s="2669"/>
      <c r="K9" s="2669"/>
      <c r="L9" s="2669"/>
      <c r="M9" s="2669"/>
      <c r="N9" s="2669"/>
      <c r="O9" s="2669"/>
      <c r="P9" s="2669"/>
      <c r="Q9" s="2669"/>
      <c r="R9" s="2669"/>
      <c r="S9" s="2669"/>
      <c r="T9" s="2669"/>
      <c r="U9" s="2669"/>
      <c r="V9" s="2669"/>
      <c r="W9" s="2669"/>
      <c r="X9" s="2669"/>
      <c r="Y9" s="2669"/>
      <c r="Z9" s="2669"/>
      <c r="AA9" s="2669"/>
      <c r="AB9" s="2669"/>
      <c r="AC9" s="2669"/>
      <c r="AD9" s="2669"/>
      <c r="AE9" s="2669"/>
      <c r="AF9" s="2669"/>
      <c r="AG9" s="2669"/>
      <c r="AH9" s="2669"/>
      <c r="AI9" s="2669"/>
      <c r="AJ9" s="2669"/>
      <c r="AK9" s="2669"/>
      <c r="AL9" s="2669"/>
      <c r="AM9" s="2669"/>
      <c r="AN9" s="2669"/>
      <c r="AO9" s="2669"/>
      <c r="AP9" s="2669"/>
      <c r="AQ9" s="2669"/>
      <c r="AR9" s="2669"/>
      <c r="AS9" s="2669"/>
      <c r="AT9" s="2669"/>
      <c r="AU9" s="2669"/>
      <c r="AV9" s="2669"/>
      <c r="AW9" s="2669"/>
      <c r="AX9" s="2669"/>
      <c r="AY9" s="2669"/>
      <c r="AZ9" s="2669"/>
      <c r="BA9" s="2669"/>
      <c r="BB9" s="2669"/>
      <c r="BC9" s="2669"/>
      <c r="BD9" s="2669"/>
      <c r="BE9" s="2669"/>
      <c r="BF9" s="2669"/>
      <c r="BG9" s="2669"/>
      <c r="BH9" s="2669"/>
      <c r="BI9" s="2669"/>
      <c r="BJ9" s="2669"/>
      <c r="BK9" s="2669"/>
      <c r="BL9" s="2669"/>
      <c r="BM9" s="2669"/>
      <c r="BN9" s="2669"/>
      <c r="BO9" s="2669"/>
      <c r="BP9" s="2669"/>
      <c r="BQ9" s="2669"/>
      <c r="BR9" s="2669"/>
      <c r="BS9" s="2669"/>
      <c r="BT9" s="2669"/>
      <c r="BU9" s="2669"/>
      <c r="BV9" s="2669"/>
      <c r="BW9" s="2669"/>
      <c r="BX9" s="2669"/>
      <c r="BY9" s="2669"/>
      <c r="BZ9" s="2669"/>
      <c r="CA9" s="2669"/>
      <c r="CB9" s="2669"/>
      <c r="CC9" s="2669"/>
      <c r="CD9" s="2669"/>
      <c r="CE9" s="2669"/>
      <c r="CF9" s="2669"/>
      <c r="CG9" s="2669"/>
      <c r="CH9" s="2669"/>
      <c r="CI9" s="2669"/>
      <c r="CJ9" s="2669"/>
      <c r="CK9" s="2669"/>
      <c r="CL9" s="2669"/>
      <c r="CM9" s="2669"/>
      <c r="CN9" s="2669"/>
      <c r="CO9" s="2669"/>
      <c r="CP9" s="2669"/>
      <c r="CQ9" s="2669"/>
      <c r="CR9" s="2669"/>
      <c r="CS9" s="2669"/>
      <c r="CT9" s="2669"/>
      <c r="CU9" s="2669"/>
      <c r="CV9" s="2669"/>
      <c r="CW9" s="2669"/>
      <c r="CX9" s="2669"/>
      <c r="CY9" s="2669"/>
      <c r="CZ9" s="2669"/>
      <c r="DA9" s="2669"/>
      <c r="DB9" s="2669"/>
      <c r="DC9" s="2669"/>
      <c r="DD9" s="2669"/>
      <c r="DE9" s="2669"/>
      <c r="DF9" s="748"/>
      <c r="DG9" s="587"/>
    </row>
    <row r="10" spans="1:114" s="1165" customFormat="1" ht="20.100000000000001" customHeight="1">
      <c r="A10" s="2097">
        <v>1</v>
      </c>
      <c r="B10" s="2668" t="s">
        <v>470</v>
      </c>
      <c r="C10" s="1531"/>
      <c r="D10" s="2097"/>
      <c r="E10" s="2097"/>
      <c r="F10" s="2097"/>
      <c r="G10" s="2097"/>
      <c r="H10" s="2097"/>
      <c r="I10" s="2097"/>
      <c r="J10" s="2097"/>
      <c r="K10" s="2097"/>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c r="AP10" s="2097"/>
      <c r="AQ10" s="2097"/>
      <c r="AR10" s="2097"/>
      <c r="AS10" s="2097"/>
      <c r="AT10" s="2097"/>
      <c r="AU10" s="2097"/>
      <c r="AV10" s="2097"/>
      <c r="AW10" s="2097"/>
      <c r="AX10" s="2097"/>
      <c r="AY10" s="2097"/>
      <c r="AZ10" s="2097"/>
      <c r="BA10" s="2097"/>
      <c r="BB10" s="2097"/>
      <c r="BC10" s="2097"/>
      <c r="BD10" s="2097"/>
      <c r="BE10" s="2097"/>
      <c r="BF10" s="2097"/>
      <c r="BG10" s="2097"/>
      <c r="BH10" s="2097"/>
      <c r="BI10" s="2097"/>
      <c r="BJ10" s="2097"/>
      <c r="BK10" s="2097"/>
      <c r="BL10" s="2097"/>
      <c r="BM10" s="2097"/>
      <c r="BN10" s="2097"/>
      <c r="BO10" s="2097"/>
      <c r="BP10" s="2097"/>
      <c r="BQ10" s="2097"/>
      <c r="BR10" s="2097"/>
      <c r="BS10" s="2097"/>
      <c r="BT10" s="2097"/>
      <c r="BU10" s="2097"/>
      <c r="BV10" s="2097"/>
      <c r="BW10" s="2097"/>
      <c r="BX10" s="2097"/>
      <c r="BY10" s="2097"/>
      <c r="BZ10" s="2097"/>
      <c r="CA10" s="2097"/>
      <c r="CB10" s="2097"/>
      <c r="CC10" s="2097"/>
      <c r="CD10" s="2097"/>
      <c r="CE10" s="2097"/>
      <c r="CF10" s="2097"/>
      <c r="CG10" s="2097"/>
      <c r="CH10" s="2097"/>
      <c r="CI10" s="2097"/>
      <c r="CJ10" s="2097"/>
      <c r="CK10" s="2097"/>
      <c r="CL10" s="2097"/>
      <c r="CM10" s="2097"/>
      <c r="CN10" s="2097"/>
      <c r="CO10" s="2097"/>
      <c r="CP10" s="2097"/>
      <c r="CQ10" s="2097"/>
      <c r="CR10" s="2097"/>
      <c r="CS10" s="2097"/>
      <c r="CT10" s="2097"/>
      <c r="CU10" s="2097"/>
      <c r="CV10" s="2097"/>
      <c r="CW10" s="2097"/>
      <c r="CX10" s="2097"/>
      <c r="CY10" s="2097"/>
      <c r="CZ10" s="2097"/>
      <c r="DA10" s="2097"/>
      <c r="DB10" s="2097"/>
      <c r="DC10" s="2097"/>
      <c r="DD10" s="2097"/>
      <c r="DE10" s="2668"/>
      <c r="DF10" s="1433"/>
      <c r="DG10" s="1164"/>
      <c r="DI10" s="1162"/>
    </row>
    <row r="11" spans="1:114" s="1155" customFormat="1" ht="27.75" customHeight="1">
      <c r="A11" s="1565"/>
      <c r="B11" s="2669" t="s">
        <v>471</v>
      </c>
      <c r="C11" s="1540" t="s">
        <v>472</v>
      </c>
      <c r="D11" s="2203">
        <f>SUM(E11:R11)</f>
        <v>80</v>
      </c>
      <c r="E11" s="2203">
        <f>SUM(E12:E13)</f>
        <v>0</v>
      </c>
      <c r="F11" s="2203">
        <f t="shared" ref="F11:R11" si="0">SUM(F12:F13)</f>
        <v>0</v>
      </c>
      <c r="G11" s="2203">
        <f t="shared" si="0"/>
        <v>0</v>
      </c>
      <c r="H11" s="2203">
        <f t="shared" si="0"/>
        <v>0</v>
      </c>
      <c r="I11" s="2203">
        <f t="shared" si="0"/>
        <v>0</v>
      </c>
      <c r="J11" s="2203">
        <f t="shared" si="0"/>
        <v>2</v>
      </c>
      <c r="K11" s="2203">
        <f t="shared" si="0"/>
        <v>12</v>
      </c>
      <c r="L11" s="2203">
        <f t="shared" si="0"/>
        <v>11</v>
      </c>
      <c r="M11" s="2203">
        <f t="shared" si="0"/>
        <v>7</v>
      </c>
      <c r="N11" s="2203">
        <f t="shared" si="0"/>
        <v>6</v>
      </c>
      <c r="O11" s="2203">
        <f t="shared" si="0"/>
        <v>10</v>
      </c>
      <c r="P11" s="2203">
        <f t="shared" si="0"/>
        <v>10</v>
      </c>
      <c r="Q11" s="2203">
        <f t="shared" si="0"/>
        <v>10</v>
      </c>
      <c r="R11" s="2203">
        <f t="shared" si="0"/>
        <v>12</v>
      </c>
      <c r="S11" s="2203">
        <v>31</v>
      </c>
      <c r="T11" s="2203">
        <v>52</v>
      </c>
      <c r="U11" s="2203">
        <f>SUM(V11:AI11)</f>
        <v>80</v>
      </c>
      <c r="V11" s="2203">
        <f>SUM(V12:V13)</f>
        <v>0</v>
      </c>
      <c r="W11" s="2203">
        <f t="shared" ref="W11:AI11" si="1">SUM(W12:W13)</f>
        <v>0</v>
      </c>
      <c r="X11" s="2203">
        <f t="shared" si="1"/>
        <v>0</v>
      </c>
      <c r="Y11" s="2203">
        <f t="shared" si="1"/>
        <v>0</v>
      </c>
      <c r="Z11" s="2203">
        <f t="shared" si="1"/>
        <v>0</v>
      </c>
      <c r="AA11" s="2203">
        <f t="shared" si="1"/>
        <v>2</v>
      </c>
      <c r="AB11" s="2203">
        <f t="shared" si="1"/>
        <v>12</v>
      </c>
      <c r="AC11" s="2203">
        <f t="shared" si="1"/>
        <v>11</v>
      </c>
      <c r="AD11" s="2203">
        <f t="shared" si="1"/>
        <v>7</v>
      </c>
      <c r="AE11" s="2203">
        <f t="shared" si="1"/>
        <v>6</v>
      </c>
      <c r="AF11" s="2203">
        <f t="shared" si="1"/>
        <v>10</v>
      </c>
      <c r="AG11" s="2203">
        <f t="shared" si="1"/>
        <v>10</v>
      </c>
      <c r="AH11" s="2203">
        <f t="shared" si="1"/>
        <v>10</v>
      </c>
      <c r="AI11" s="2203">
        <f t="shared" si="1"/>
        <v>12</v>
      </c>
      <c r="AJ11" s="2203">
        <f>SUM(AK11:AX11)</f>
        <v>80</v>
      </c>
      <c r="AK11" s="2203"/>
      <c r="AL11" s="2203">
        <v>2</v>
      </c>
      <c r="AM11" s="2203">
        <v>3</v>
      </c>
      <c r="AN11" s="2203">
        <v>4</v>
      </c>
      <c r="AO11" s="2203">
        <v>5</v>
      </c>
      <c r="AP11" s="2203">
        <v>5</v>
      </c>
      <c r="AQ11" s="2203">
        <v>8</v>
      </c>
      <c r="AR11" s="2203">
        <v>10</v>
      </c>
      <c r="AS11" s="2203">
        <v>7</v>
      </c>
      <c r="AT11" s="2203">
        <v>9</v>
      </c>
      <c r="AU11" s="2203">
        <v>6</v>
      </c>
      <c r="AV11" s="2203">
        <v>7</v>
      </c>
      <c r="AW11" s="2203">
        <v>9</v>
      </c>
      <c r="AX11" s="2203">
        <v>5</v>
      </c>
      <c r="AY11" s="2203">
        <v>36</v>
      </c>
      <c r="AZ11" s="2203">
        <v>54</v>
      </c>
      <c r="BA11" s="2203">
        <f>SUM(BB11:BO11)</f>
        <v>80</v>
      </c>
      <c r="BB11" s="2203"/>
      <c r="BC11" s="2203">
        <v>2</v>
      </c>
      <c r="BD11" s="2203">
        <v>3</v>
      </c>
      <c r="BE11" s="2203">
        <v>4</v>
      </c>
      <c r="BF11" s="2203">
        <v>5</v>
      </c>
      <c r="BG11" s="2203">
        <v>5</v>
      </c>
      <c r="BH11" s="2203">
        <v>8</v>
      </c>
      <c r="BI11" s="2203">
        <v>10</v>
      </c>
      <c r="BJ11" s="2203">
        <v>7</v>
      </c>
      <c r="BK11" s="2203">
        <v>9</v>
      </c>
      <c r="BL11" s="2203">
        <v>6</v>
      </c>
      <c r="BM11" s="2203">
        <v>7</v>
      </c>
      <c r="BN11" s="2203">
        <v>9</v>
      </c>
      <c r="BO11" s="2203">
        <v>5</v>
      </c>
      <c r="BP11" s="2670">
        <f>SUM(CM11:CZ11)</f>
        <v>80</v>
      </c>
      <c r="BQ11" s="2466">
        <v>49</v>
      </c>
      <c r="BR11" s="2466">
        <v>70</v>
      </c>
      <c r="BS11" s="2466">
        <v>80</v>
      </c>
      <c r="BT11" s="3045">
        <f>BR11/AZ11%</f>
        <v>129.62962962962962</v>
      </c>
      <c r="BU11" s="3045">
        <f>BR11/BP11%</f>
        <v>87.5</v>
      </c>
      <c r="BV11" s="3045">
        <f>BS11/BP11%</f>
        <v>100</v>
      </c>
      <c r="BW11" s="1017">
        <f>SUM(BX11:CK11)</f>
        <v>80</v>
      </c>
      <c r="BX11" s="2466"/>
      <c r="BY11" s="2466"/>
      <c r="BZ11" s="2466">
        <v>6</v>
      </c>
      <c r="CA11" s="2466">
        <v>4</v>
      </c>
      <c r="CB11" s="2466"/>
      <c r="CC11" s="2466">
        <v>5</v>
      </c>
      <c r="CD11" s="2466">
        <v>11</v>
      </c>
      <c r="CE11" s="2466">
        <v>10</v>
      </c>
      <c r="CF11" s="2466">
        <v>7</v>
      </c>
      <c r="CG11" s="2466">
        <v>5</v>
      </c>
      <c r="CH11" s="2466">
        <v>7</v>
      </c>
      <c r="CI11" s="2466">
        <v>7</v>
      </c>
      <c r="CJ11" s="2466">
        <v>7</v>
      </c>
      <c r="CK11" s="2466">
        <v>11</v>
      </c>
      <c r="CL11" s="2670"/>
      <c r="CM11" s="2203"/>
      <c r="CN11" s="2671">
        <v>4</v>
      </c>
      <c r="CO11" s="2671">
        <v>5</v>
      </c>
      <c r="CP11" s="2671">
        <v>4</v>
      </c>
      <c r="CQ11" s="2671">
        <v>5</v>
      </c>
      <c r="CR11" s="2671">
        <v>5</v>
      </c>
      <c r="CS11" s="2671">
        <v>8</v>
      </c>
      <c r="CT11" s="2671">
        <v>10</v>
      </c>
      <c r="CU11" s="2671">
        <v>7</v>
      </c>
      <c r="CV11" s="2671">
        <v>6</v>
      </c>
      <c r="CW11" s="2671">
        <v>5</v>
      </c>
      <c r="CX11" s="2671">
        <v>6</v>
      </c>
      <c r="CY11" s="2671">
        <v>7</v>
      </c>
      <c r="CZ11" s="2671">
        <v>8</v>
      </c>
      <c r="DA11" s="2056">
        <f>BA11/U11%</f>
        <v>100</v>
      </c>
      <c r="DB11" s="2056">
        <f>BA11/AJ11%</f>
        <v>100</v>
      </c>
      <c r="DC11" s="2056">
        <f>BP11/BA11%</f>
        <v>100</v>
      </c>
      <c r="DD11" s="2671"/>
      <c r="DE11" s="2669"/>
      <c r="DF11" s="748"/>
      <c r="DG11" s="610"/>
      <c r="DH11" s="1166"/>
      <c r="DI11" s="1162"/>
      <c r="DJ11" s="1165"/>
    </row>
    <row r="12" spans="1:114" s="1155" customFormat="1" ht="20.100000000000001" customHeight="1">
      <c r="A12" s="1565"/>
      <c r="B12" s="2669" t="s">
        <v>473</v>
      </c>
      <c r="C12" s="1540" t="s">
        <v>472</v>
      </c>
      <c r="D12" s="2203">
        <f>SUM(E12:R12)</f>
        <v>80</v>
      </c>
      <c r="E12" s="2203"/>
      <c r="F12" s="2203"/>
      <c r="G12" s="2203"/>
      <c r="H12" s="2203"/>
      <c r="I12" s="2203"/>
      <c r="J12" s="2203">
        <v>2</v>
      </c>
      <c r="K12" s="2203">
        <v>12</v>
      </c>
      <c r="L12" s="2203">
        <v>11</v>
      </c>
      <c r="M12" s="2203">
        <v>7</v>
      </c>
      <c r="N12" s="2203">
        <v>6</v>
      </c>
      <c r="O12" s="2203">
        <v>10</v>
      </c>
      <c r="P12" s="2203">
        <v>10</v>
      </c>
      <c r="Q12" s="2203">
        <v>10</v>
      </c>
      <c r="R12" s="2203">
        <v>12</v>
      </c>
      <c r="S12" s="2203">
        <v>31</v>
      </c>
      <c r="T12" s="2203">
        <v>52</v>
      </c>
      <c r="U12" s="2203">
        <f>SUM(V12:AI12)</f>
        <v>80</v>
      </c>
      <c r="V12" s="2203"/>
      <c r="W12" s="2203"/>
      <c r="X12" s="2203"/>
      <c r="Y12" s="2203"/>
      <c r="Z12" s="2203"/>
      <c r="AA12" s="2203">
        <v>2</v>
      </c>
      <c r="AB12" s="2203">
        <v>12</v>
      </c>
      <c r="AC12" s="2203">
        <v>11</v>
      </c>
      <c r="AD12" s="2203">
        <v>7</v>
      </c>
      <c r="AE12" s="2203">
        <v>6</v>
      </c>
      <c r="AF12" s="2203">
        <v>10</v>
      </c>
      <c r="AG12" s="2203">
        <v>10</v>
      </c>
      <c r="AH12" s="2203">
        <v>10</v>
      </c>
      <c r="AI12" s="2203">
        <v>12</v>
      </c>
      <c r="AJ12" s="2203">
        <f>SUM(AK12:AX12)</f>
        <v>80</v>
      </c>
      <c r="AK12" s="2203"/>
      <c r="AL12" s="2203">
        <v>2</v>
      </c>
      <c r="AM12" s="2203">
        <v>3</v>
      </c>
      <c r="AN12" s="2203">
        <v>4</v>
      </c>
      <c r="AO12" s="2203">
        <v>5</v>
      </c>
      <c r="AP12" s="2203">
        <v>5</v>
      </c>
      <c r="AQ12" s="2203">
        <v>8</v>
      </c>
      <c r="AR12" s="2203">
        <v>10</v>
      </c>
      <c r="AS12" s="2203">
        <v>7</v>
      </c>
      <c r="AT12" s="2203">
        <v>9</v>
      </c>
      <c r="AU12" s="2203">
        <v>6</v>
      </c>
      <c r="AV12" s="2203">
        <v>7</v>
      </c>
      <c r="AW12" s="2203">
        <v>9</v>
      </c>
      <c r="AX12" s="2203">
        <v>5</v>
      </c>
      <c r="AY12" s="2203">
        <v>36</v>
      </c>
      <c r="AZ12" s="2203">
        <v>54</v>
      </c>
      <c r="BA12" s="2203">
        <f>SUM(BB12:BO12)</f>
        <v>80</v>
      </c>
      <c r="BB12" s="2203"/>
      <c r="BC12" s="2203">
        <v>2</v>
      </c>
      <c r="BD12" s="2203">
        <v>3</v>
      </c>
      <c r="BE12" s="2203">
        <v>4</v>
      </c>
      <c r="BF12" s="2203">
        <v>5</v>
      </c>
      <c r="BG12" s="2203">
        <v>5</v>
      </c>
      <c r="BH12" s="2203">
        <v>8</v>
      </c>
      <c r="BI12" s="2203">
        <v>10</v>
      </c>
      <c r="BJ12" s="2203">
        <v>7</v>
      </c>
      <c r="BK12" s="2203">
        <v>9</v>
      </c>
      <c r="BL12" s="2203">
        <v>6</v>
      </c>
      <c r="BM12" s="2203">
        <v>7</v>
      </c>
      <c r="BN12" s="2203">
        <v>9</v>
      </c>
      <c r="BO12" s="2203">
        <v>5</v>
      </c>
      <c r="BP12" s="2670">
        <f>SUM(CM12:CZ12)</f>
        <v>80</v>
      </c>
      <c r="BQ12" s="2466">
        <v>49</v>
      </c>
      <c r="BR12" s="2466">
        <v>70</v>
      </c>
      <c r="BS12" s="2466">
        <v>80</v>
      </c>
      <c r="BT12" s="3045">
        <f>BR12/AZ12%</f>
        <v>129.62962962962962</v>
      </c>
      <c r="BU12" s="3045">
        <f>BR12/BP12%</f>
        <v>87.5</v>
      </c>
      <c r="BV12" s="3045">
        <f>BS12/BP12%</f>
        <v>100</v>
      </c>
      <c r="BW12" s="1017">
        <f>SUM(BX12:CK12)</f>
        <v>80</v>
      </c>
      <c r="BX12" s="2466"/>
      <c r="BY12" s="2466"/>
      <c r="BZ12" s="2466">
        <v>6</v>
      </c>
      <c r="CA12" s="2466">
        <v>4</v>
      </c>
      <c r="CB12" s="2466"/>
      <c r="CC12" s="2466">
        <v>5</v>
      </c>
      <c r="CD12" s="2466">
        <v>11</v>
      </c>
      <c r="CE12" s="2466">
        <v>10</v>
      </c>
      <c r="CF12" s="2466">
        <v>7</v>
      </c>
      <c r="CG12" s="2466">
        <v>5</v>
      </c>
      <c r="CH12" s="2466">
        <v>7</v>
      </c>
      <c r="CI12" s="2466">
        <v>7</v>
      </c>
      <c r="CJ12" s="2466">
        <v>7</v>
      </c>
      <c r="CK12" s="2466">
        <v>11</v>
      </c>
      <c r="CL12" s="2670"/>
      <c r="CM12" s="2203"/>
      <c r="CN12" s="2671">
        <v>4</v>
      </c>
      <c r="CO12" s="2671">
        <v>5</v>
      </c>
      <c r="CP12" s="2671">
        <v>4</v>
      </c>
      <c r="CQ12" s="2671">
        <v>5</v>
      </c>
      <c r="CR12" s="2671">
        <v>5</v>
      </c>
      <c r="CS12" s="2671">
        <v>8</v>
      </c>
      <c r="CT12" s="2671">
        <v>10</v>
      </c>
      <c r="CU12" s="2671">
        <v>7</v>
      </c>
      <c r="CV12" s="2671">
        <v>6</v>
      </c>
      <c r="CW12" s="2671">
        <v>5</v>
      </c>
      <c r="CX12" s="2671">
        <v>6</v>
      </c>
      <c r="CY12" s="2671">
        <v>7</v>
      </c>
      <c r="CZ12" s="2203">
        <v>8</v>
      </c>
      <c r="DA12" s="2056">
        <f>BA12/U12%</f>
        <v>100</v>
      </c>
      <c r="DB12" s="2056">
        <f>BA12/AJ12%</f>
        <v>100</v>
      </c>
      <c r="DC12" s="2056">
        <f>BP12/BA12%</f>
        <v>100</v>
      </c>
      <c r="DD12" s="2671"/>
      <c r="DE12" s="2669"/>
      <c r="DF12" s="748"/>
      <c r="DG12" s="610"/>
      <c r="DI12" s="1162"/>
      <c r="DJ12" s="1165"/>
    </row>
    <row r="13" spans="1:114" s="1155" customFormat="1">
      <c r="A13" s="1565"/>
      <c r="B13" s="2669" t="s">
        <v>860</v>
      </c>
      <c r="C13" s="1540" t="s">
        <v>472</v>
      </c>
      <c r="D13" s="2362"/>
      <c r="E13" s="2362"/>
      <c r="F13" s="2362"/>
      <c r="G13" s="2362"/>
      <c r="H13" s="2362"/>
      <c r="I13" s="2362"/>
      <c r="J13" s="2362"/>
      <c r="K13" s="2362"/>
      <c r="L13" s="2362"/>
      <c r="M13" s="2362"/>
      <c r="N13" s="2362"/>
      <c r="O13" s="2362"/>
      <c r="P13" s="2362"/>
      <c r="Q13" s="2362"/>
      <c r="R13" s="2362"/>
      <c r="S13" s="2362"/>
      <c r="T13" s="2362"/>
      <c r="U13" s="2362"/>
      <c r="V13" s="2362"/>
      <c r="W13" s="2362"/>
      <c r="X13" s="2362"/>
      <c r="Y13" s="2362"/>
      <c r="Z13" s="2362"/>
      <c r="AA13" s="2362"/>
      <c r="AB13" s="2362"/>
      <c r="AC13" s="2362"/>
      <c r="AD13" s="2362"/>
      <c r="AE13" s="2362"/>
      <c r="AF13" s="2362"/>
      <c r="AG13" s="2362"/>
      <c r="AH13" s="2362"/>
      <c r="AI13" s="2362"/>
      <c r="AJ13" s="2362"/>
      <c r="AK13" s="2362"/>
      <c r="AL13" s="2362"/>
      <c r="AM13" s="2362"/>
      <c r="AN13" s="2362"/>
      <c r="AO13" s="2362"/>
      <c r="AP13" s="2362"/>
      <c r="AQ13" s="2362"/>
      <c r="AR13" s="2362"/>
      <c r="AS13" s="2362"/>
      <c r="AT13" s="2362"/>
      <c r="AU13" s="2362"/>
      <c r="AV13" s="2362"/>
      <c r="AW13" s="2362"/>
      <c r="AX13" s="2362"/>
      <c r="AY13" s="2362"/>
      <c r="AZ13" s="2362"/>
      <c r="BA13" s="2362"/>
      <c r="BB13" s="2362"/>
      <c r="BC13" s="2362"/>
      <c r="BD13" s="2362"/>
      <c r="BE13" s="2362"/>
      <c r="BF13" s="2362"/>
      <c r="BG13" s="2362"/>
      <c r="BH13" s="2362"/>
      <c r="BI13" s="2362"/>
      <c r="BJ13" s="2362"/>
      <c r="BK13" s="2362"/>
      <c r="BL13" s="2362"/>
      <c r="BM13" s="2362"/>
      <c r="BN13" s="2362"/>
      <c r="BO13" s="2362"/>
      <c r="BP13" s="2362"/>
      <c r="BQ13" s="2362"/>
      <c r="BR13" s="2362"/>
      <c r="BS13" s="2362"/>
      <c r="BT13" s="2362"/>
      <c r="BU13" s="2362"/>
      <c r="BV13" s="2362"/>
      <c r="BW13" s="2362"/>
      <c r="BX13" s="2362"/>
      <c r="BY13" s="2362"/>
      <c r="BZ13" s="2362"/>
      <c r="CA13" s="2362"/>
      <c r="CB13" s="2362"/>
      <c r="CC13" s="2362"/>
      <c r="CD13" s="2362"/>
      <c r="CE13" s="2362"/>
      <c r="CF13" s="2362"/>
      <c r="CG13" s="2362"/>
      <c r="CH13" s="2362"/>
      <c r="CI13" s="2362"/>
      <c r="CJ13" s="2362"/>
      <c r="CK13" s="2362"/>
      <c r="CL13" s="2362"/>
      <c r="CM13" s="2362"/>
      <c r="CN13" s="2362"/>
      <c r="CO13" s="2362"/>
      <c r="CP13" s="2362"/>
      <c r="CQ13" s="2362"/>
      <c r="CR13" s="2362"/>
      <c r="CS13" s="2362"/>
      <c r="CT13" s="2362"/>
      <c r="CU13" s="2362"/>
      <c r="CV13" s="2362"/>
      <c r="CW13" s="2362"/>
      <c r="CX13" s="2362"/>
      <c r="CY13" s="2362"/>
      <c r="CZ13" s="2362"/>
      <c r="DA13" s="2056"/>
      <c r="DB13" s="2056"/>
      <c r="DC13" s="2056"/>
      <c r="DD13" s="2671"/>
      <c r="DE13" s="2669"/>
      <c r="DF13" s="748"/>
      <c r="DG13" s="587"/>
      <c r="DI13" s="1162"/>
      <c r="DJ13" s="1165"/>
    </row>
    <row r="14" spans="1:114" s="1155" customFormat="1" hidden="1">
      <c r="A14" s="1565"/>
      <c r="B14" s="2669" t="s">
        <v>474</v>
      </c>
      <c r="C14" s="1540" t="s">
        <v>475</v>
      </c>
      <c r="D14" s="2672"/>
      <c r="E14" s="2672"/>
      <c r="F14" s="2672"/>
      <c r="G14" s="2672"/>
      <c r="H14" s="2672"/>
      <c r="I14" s="2672"/>
      <c r="J14" s="2672"/>
      <c r="K14" s="2672"/>
      <c r="L14" s="2672"/>
      <c r="M14" s="2672"/>
      <c r="N14" s="2672"/>
      <c r="O14" s="2672"/>
      <c r="P14" s="2672"/>
      <c r="Q14" s="2672"/>
      <c r="R14" s="2672"/>
      <c r="S14" s="2672"/>
      <c r="T14" s="2672"/>
      <c r="U14" s="2672"/>
      <c r="V14" s="2672"/>
      <c r="W14" s="2672"/>
      <c r="X14" s="2672"/>
      <c r="Y14" s="2672"/>
      <c r="Z14" s="2672"/>
      <c r="AA14" s="2672"/>
      <c r="AB14" s="2672"/>
      <c r="AC14" s="2672"/>
      <c r="AD14" s="2672"/>
      <c r="AE14" s="2672"/>
      <c r="AF14" s="2672"/>
      <c r="AG14" s="2672"/>
      <c r="AH14" s="2672"/>
      <c r="AI14" s="2672"/>
      <c r="AJ14" s="2672"/>
      <c r="AK14" s="2672"/>
      <c r="AL14" s="2672"/>
      <c r="AM14" s="2672"/>
      <c r="AN14" s="2672"/>
      <c r="AO14" s="2672"/>
      <c r="AP14" s="2672"/>
      <c r="AQ14" s="2672"/>
      <c r="AR14" s="2672"/>
      <c r="AS14" s="2672"/>
      <c r="AT14" s="2672"/>
      <c r="AU14" s="2672"/>
      <c r="AV14" s="2672"/>
      <c r="AW14" s="2672"/>
      <c r="AX14" s="2672"/>
      <c r="AY14" s="2672"/>
      <c r="AZ14" s="2672"/>
      <c r="BA14" s="2672"/>
      <c r="BB14" s="2672"/>
      <c r="BC14" s="2672"/>
      <c r="BD14" s="2672"/>
      <c r="BE14" s="2672"/>
      <c r="BF14" s="2672"/>
      <c r="BG14" s="2672"/>
      <c r="BH14" s="2672"/>
      <c r="BI14" s="2672"/>
      <c r="BJ14" s="2672"/>
      <c r="BK14" s="2672"/>
      <c r="BL14" s="2672"/>
      <c r="BM14" s="2672"/>
      <c r="BN14" s="2672"/>
      <c r="BO14" s="2672"/>
      <c r="BP14" s="2672"/>
      <c r="BQ14" s="2672"/>
      <c r="BR14" s="2672"/>
      <c r="BS14" s="2672"/>
      <c r="BT14" s="2672"/>
      <c r="BU14" s="2672"/>
      <c r="BV14" s="2672"/>
      <c r="BW14" s="2672"/>
      <c r="BX14" s="2672"/>
      <c r="BY14" s="2672"/>
      <c r="BZ14" s="2672"/>
      <c r="CA14" s="2672"/>
      <c r="CB14" s="2672"/>
      <c r="CC14" s="2672"/>
      <c r="CD14" s="2672"/>
      <c r="CE14" s="2672"/>
      <c r="CF14" s="2672"/>
      <c r="CG14" s="2672"/>
      <c r="CH14" s="2672"/>
      <c r="CI14" s="2672"/>
      <c r="CJ14" s="2672"/>
      <c r="CK14" s="2672"/>
      <c r="CL14" s="2672"/>
      <c r="CM14" s="2672"/>
      <c r="CN14" s="2672"/>
      <c r="CO14" s="2672"/>
      <c r="CP14" s="2672"/>
      <c r="CQ14" s="2672"/>
      <c r="CR14" s="2672"/>
      <c r="CS14" s="2672"/>
      <c r="CT14" s="2672"/>
      <c r="CU14" s="2672"/>
      <c r="CV14" s="2672"/>
      <c r="CW14" s="2672"/>
      <c r="CX14" s="2672"/>
      <c r="CY14" s="2672"/>
      <c r="CZ14" s="2672"/>
      <c r="DA14" s="2056"/>
      <c r="DB14" s="2056"/>
      <c r="DC14" s="2056"/>
      <c r="DD14" s="2673"/>
      <c r="DE14" s="2669"/>
      <c r="DF14" s="748"/>
      <c r="DG14" s="587"/>
      <c r="DH14" s="1166"/>
      <c r="DI14" s="1167"/>
    </row>
    <row r="15" spans="1:114" s="1155" customFormat="1" ht="20.100000000000001" customHeight="1">
      <c r="A15" s="2097">
        <v>2</v>
      </c>
      <c r="B15" s="2668" t="s">
        <v>476</v>
      </c>
      <c r="C15" s="1540"/>
      <c r="D15" s="2674"/>
      <c r="E15" s="2674"/>
      <c r="F15" s="2674"/>
      <c r="G15" s="2674"/>
      <c r="H15" s="2674"/>
      <c r="I15" s="2674"/>
      <c r="J15" s="2674"/>
      <c r="K15" s="2674"/>
      <c r="L15" s="2674"/>
      <c r="M15" s="2674"/>
      <c r="N15" s="2674"/>
      <c r="O15" s="2674"/>
      <c r="P15" s="2674"/>
      <c r="Q15" s="2674"/>
      <c r="R15" s="2674"/>
      <c r="S15" s="2674"/>
      <c r="T15" s="2674"/>
      <c r="U15" s="2674"/>
      <c r="V15" s="2674"/>
      <c r="W15" s="2674"/>
      <c r="X15" s="2674"/>
      <c r="Y15" s="2674"/>
      <c r="Z15" s="2674"/>
      <c r="AA15" s="2674"/>
      <c r="AB15" s="2674"/>
      <c r="AC15" s="2674"/>
      <c r="AD15" s="2674"/>
      <c r="AE15" s="2674"/>
      <c r="AF15" s="2674"/>
      <c r="AG15" s="2674"/>
      <c r="AH15" s="2674"/>
      <c r="AI15" s="2674"/>
      <c r="AJ15" s="2674"/>
      <c r="AK15" s="2674"/>
      <c r="AL15" s="2674"/>
      <c r="AM15" s="2674"/>
      <c r="AN15" s="2674"/>
      <c r="AO15" s="2674"/>
      <c r="AP15" s="2674"/>
      <c r="AQ15" s="2674"/>
      <c r="AR15" s="2674"/>
      <c r="AS15" s="2674"/>
      <c r="AT15" s="2674"/>
      <c r="AU15" s="2674"/>
      <c r="AV15" s="2674"/>
      <c r="AW15" s="2674"/>
      <c r="AX15" s="2674"/>
      <c r="AY15" s="2674"/>
      <c r="AZ15" s="2674"/>
      <c r="BA15" s="2674"/>
      <c r="BB15" s="2674"/>
      <c r="BC15" s="2674"/>
      <c r="BD15" s="2674"/>
      <c r="BE15" s="2674"/>
      <c r="BF15" s="2674"/>
      <c r="BG15" s="2674"/>
      <c r="BH15" s="2674"/>
      <c r="BI15" s="2674"/>
      <c r="BJ15" s="2674"/>
      <c r="BK15" s="2674"/>
      <c r="BL15" s="2674"/>
      <c r="BM15" s="2674"/>
      <c r="BN15" s="2674"/>
      <c r="BO15" s="2674"/>
      <c r="BP15" s="2674"/>
      <c r="BQ15" s="2674"/>
      <c r="BR15" s="2674"/>
      <c r="BS15" s="2674"/>
      <c r="BT15" s="2674"/>
      <c r="BU15" s="2674"/>
      <c r="BV15" s="2674"/>
      <c r="BW15" s="2674"/>
      <c r="BX15" s="2674"/>
      <c r="BY15" s="2674"/>
      <c r="BZ15" s="2674"/>
      <c r="CA15" s="2674"/>
      <c r="CB15" s="2674"/>
      <c r="CC15" s="2674"/>
      <c r="CD15" s="2674"/>
      <c r="CE15" s="2674"/>
      <c r="CF15" s="2674"/>
      <c r="CG15" s="2674"/>
      <c r="CH15" s="2674"/>
      <c r="CI15" s="2674"/>
      <c r="CJ15" s="2674"/>
      <c r="CK15" s="2674"/>
      <c r="CL15" s="2674"/>
      <c r="CM15" s="2674"/>
      <c r="CN15" s="2674"/>
      <c r="CO15" s="2674"/>
      <c r="CP15" s="2674"/>
      <c r="CQ15" s="2674"/>
      <c r="CR15" s="2674"/>
      <c r="CS15" s="2674"/>
      <c r="CT15" s="2674"/>
      <c r="CU15" s="2674"/>
      <c r="CV15" s="2674"/>
      <c r="CW15" s="2674"/>
      <c r="CX15" s="2674"/>
      <c r="CY15" s="2674"/>
      <c r="CZ15" s="2674"/>
      <c r="DA15" s="2056"/>
      <c r="DB15" s="2056"/>
      <c r="DC15" s="2056"/>
      <c r="DD15" s="2673"/>
      <c r="DE15" s="1565"/>
      <c r="DF15" s="748"/>
      <c r="DG15" s="587"/>
      <c r="DH15" s="1166"/>
      <c r="DI15" s="1167"/>
    </row>
    <row r="16" spans="1:114" s="1155" customFormat="1">
      <c r="A16" s="1565"/>
      <c r="B16" s="2669" t="s">
        <v>477</v>
      </c>
      <c r="C16" s="1540" t="s">
        <v>222</v>
      </c>
      <c r="D16" s="2366"/>
      <c r="E16" s="2366"/>
      <c r="F16" s="2366"/>
      <c r="G16" s="2366"/>
      <c r="H16" s="2366"/>
      <c r="I16" s="2366"/>
      <c r="J16" s="2366"/>
      <c r="K16" s="2366"/>
      <c r="L16" s="2366"/>
      <c r="M16" s="2366"/>
      <c r="N16" s="2366"/>
      <c r="O16" s="2366"/>
      <c r="P16" s="2366"/>
      <c r="Q16" s="2366"/>
      <c r="R16" s="2366"/>
      <c r="S16" s="2366"/>
      <c r="T16" s="2366"/>
      <c r="U16" s="2358">
        <v>0</v>
      </c>
      <c r="V16" s="2358"/>
      <c r="W16" s="2358"/>
      <c r="X16" s="2358"/>
      <c r="Y16" s="2358"/>
      <c r="Z16" s="2358"/>
      <c r="AA16" s="2358"/>
      <c r="AB16" s="2358"/>
      <c r="AC16" s="2358"/>
      <c r="AD16" s="2358"/>
      <c r="AE16" s="2358"/>
      <c r="AF16" s="2358"/>
      <c r="AG16" s="2358"/>
      <c r="AH16" s="2358"/>
      <c r="AI16" s="2358"/>
      <c r="AJ16" s="2358">
        <v>0</v>
      </c>
      <c r="AK16" s="2675"/>
      <c r="AL16" s="2675"/>
      <c r="AM16" s="2675"/>
      <c r="AN16" s="2675"/>
      <c r="AO16" s="2675"/>
      <c r="AP16" s="2675"/>
      <c r="AQ16" s="2675"/>
      <c r="AR16" s="2675"/>
      <c r="AS16" s="2675"/>
      <c r="AT16" s="2675"/>
      <c r="AU16" s="2675"/>
      <c r="AV16" s="2675"/>
      <c r="AW16" s="2675"/>
      <c r="AX16" s="2675"/>
      <c r="AY16" s="2358">
        <v>0</v>
      </c>
      <c r="AZ16" s="2358">
        <v>0</v>
      </c>
      <c r="BA16" s="2203">
        <f>SUM(BB16:BO16)</f>
        <v>0</v>
      </c>
      <c r="BB16" s="2366"/>
      <c r="BC16" s="2366"/>
      <c r="BD16" s="2366"/>
      <c r="BE16" s="2366"/>
      <c r="BF16" s="2366"/>
      <c r="BG16" s="2366"/>
      <c r="BH16" s="2366"/>
      <c r="BI16" s="2366"/>
      <c r="BJ16" s="2366"/>
      <c r="BK16" s="2366"/>
      <c r="BL16" s="2366"/>
      <c r="BM16" s="2366"/>
      <c r="BN16" s="2366"/>
      <c r="BO16" s="2366"/>
      <c r="BP16" s="2203">
        <f>SUM(CM16:CZ16)</f>
        <v>0</v>
      </c>
      <c r="BQ16" s="2203"/>
      <c r="BR16" s="2203"/>
      <c r="BS16" s="2203"/>
      <c r="BT16" s="2203"/>
      <c r="BU16" s="2203"/>
      <c r="BV16" s="2203"/>
      <c r="BW16" s="2203"/>
      <c r="BX16" s="2203"/>
      <c r="BY16" s="2203"/>
      <c r="BZ16" s="2203"/>
      <c r="CA16" s="2203"/>
      <c r="CB16" s="2203"/>
      <c r="CC16" s="2203"/>
      <c r="CD16" s="2203"/>
      <c r="CE16" s="2203"/>
      <c r="CF16" s="2203"/>
      <c r="CG16" s="2203"/>
      <c r="CH16" s="2203"/>
      <c r="CI16" s="2203"/>
      <c r="CJ16" s="2203"/>
      <c r="CK16" s="2203"/>
      <c r="CL16" s="2203"/>
      <c r="CM16" s="2366"/>
      <c r="CN16" s="2366"/>
      <c r="CO16" s="2366"/>
      <c r="CP16" s="2366"/>
      <c r="CQ16" s="2366"/>
      <c r="CR16" s="2366"/>
      <c r="CS16" s="2366"/>
      <c r="CT16" s="2366"/>
      <c r="CU16" s="2366"/>
      <c r="CV16" s="2366"/>
      <c r="CW16" s="2366"/>
      <c r="CX16" s="2366"/>
      <c r="CY16" s="2366"/>
      <c r="CZ16" s="2366"/>
      <c r="DA16" s="2056"/>
      <c r="DB16" s="2056"/>
      <c r="DC16" s="2056"/>
      <c r="DD16" s="2673"/>
      <c r="DE16" s="2669"/>
      <c r="DF16" s="748"/>
      <c r="DG16" s="587"/>
      <c r="DH16" s="1166"/>
      <c r="DI16" s="1167"/>
    </row>
    <row r="17" spans="1:114" s="1155" customFormat="1" ht="20.100000000000001" customHeight="1">
      <c r="A17" s="1565"/>
      <c r="B17" s="2669" t="s">
        <v>478</v>
      </c>
      <c r="C17" s="1540" t="s">
        <v>472</v>
      </c>
      <c r="D17" s="2203">
        <f>SUM(E17:R17)</f>
        <v>10</v>
      </c>
      <c r="E17" s="2203">
        <v>1</v>
      </c>
      <c r="F17" s="2203"/>
      <c r="G17" s="2203"/>
      <c r="H17" s="2203">
        <v>1</v>
      </c>
      <c r="I17" s="2203">
        <v>1</v>
      </c>
      <c r="J17" s="2203">
        <v>1</v>
      </c>
      <c r="K17" s="2203"/>
      <c r="L17" s="2203">
        <v>1</v>
      </c>
      <c r="M17" s="2203"/>
      <c r="N17" s="2203">
        <v>1</v>
      </c>
      <c r="O17" s="2203">
        <v>1</v>
      </c>
      <c r="P17" s="2203">
        <v>1</v>
      </c>
      <c r="Q17" s="2203">
        <v>1</v>
      </c>
      <c r="R17" s="2203">
        <v>1</v>
      </c>
      <c r="S17" s="2203">
        <v>0</v>
      </c>
      <c r="T17" s="2203">
        <v>0</v>
      </c>
      <c r="U17" s="2203">
        <f>SUM(V17:AI17)</f>
        <v>10</v>
      </c>
      <c r="V17" s="2203">
        <v>1</v>
      </c>
      <c r="W17" s="2203"/>
      <c r="X17" s="2203">
        <v>1</v>
      </c>
      <c r="Y17" s="2203">
        <v>1</v>
      </c>
      <c r="Z17" s="2203">
        <v>1</v>
      </c>
      <c r="AA17" s="2203">
        <v>1</v>
      </c>
      <c r="AB17" s="2203"/>
      <c r="AC17" s="2203">
        <v>1</v>
      </c>
      <c r="AD17" s="2203"/>
      <c r="AE17" s="2203">
        <v>1</v>
      </c>
      <c r="AF17" s="2203">
        <v>1</v>
      </c>
      <c r="AG17" s="2203">
        <v>1</v>
      </c>
      <c r="AH17" s="2203">
        <v>1</v>
      </c>
      <c r="AI17" s="2203"/>
      <c r="AJ17" s="2203">
        <f>SUM(AK17:AX17)</f>
        <v>10</v>
      </c>
      <c r="AK17" s="2203"/>
      <c r="AL17" s="2203">
        <v>1</v>
      </c>
      <c r="AM17" s="2203">
        <v>1</v>
      </c>
      <c r="AN17" s="2203">
        <v>1</v>
      </c>
      <c r="AO17" s="2203">
        <v>1</v>
      </c>
      <c r="AP17" s="2203">
        <v>1</v>
      </c>
      <c r="AQ17" s="2203">
        <v>1</v>
      </c>
      <c r="AR17" s="2203">
        <v>1</v>
      </c>
      <c r="AS17" s="2203">
        <v>1</v>
      </c>
      <c r="AT17" s="2203">
        <v>1</v>
      </c>
      <c r="AU17" s="2203">
        <v>1</v>
      </c>
      <c r="AV17" s="2203"/>
      <c r="AW17" s="2203"/>
      <c r="AX17" s="2203"/>
      <c r="AY17" s="2214">
        <v>5</v>
      </c>
      <c r="AZ17" s="2214">
        <v>7</v>
      </c>
      <c r="BA17" s="2203">
        <f>SUM(BB17:BO17)</f>
        <v>10</v>
      </c>
      <c r="BB17" s="2214"/>
      <c r="BC17" s="2214">
        <v>1</v>
      </c>
      <c r="BD17" s="2214">
        <v>1</v>
      </c>
      <c r="BE17" s="2214">
        <v>1</v>
      </c>
      <c r="BF17" s="2214">
        <v>1</v>
      </c>
      <c r="BG17" s="2214">
        <v>1</v>
      </c>
      <c r="BH17" s="2214">
        <v>1</v>
      </c>
      <c r="BI17" s="2214">
        <v>1</v>
      </c>
      <c r="BJ17" s="2214">
        <v>1</v>
      </c>
      <c r="BK17" s="2214">
        <v>1</v>
      </c>
      <c r="BL17" s="2214">
        <v>1</v>
      </c>
      <c r="BM17" s="2214"/>
      <c r="BN17" s="2214"/>
      <c r="BO17" s="2214"/>
      <c r="BP17" s="2203">
        <f>SUM(CM17:CZ17)</f>
        <v>10</v>
      </c>
      <c r="BQ17" s="2298">
        <v>5</v>
      </c>
      <c r="BR17" s="2298">
        <v>10</v>
      </c>
      <c r="BS17" s="2298">
        <v>10</v>
      </c>
      <c r="BT17" s="3045">
        <f>BR17/AZ17%</f>
        <v>142.85714285714283</v>
      </c>
      <c r="BU17" s="3045">
        <f>BR17/BP17%</f>
        <v>100</v>
      </c>
      <c r="BV17" s="3045">
        <f>BS17/BP17%</f>
        <v>100</v>
      </c>
      <c r="BW17" s="1017">
        <f>SUM(BX17:CK17)</f>
        <v>10</v>
      </c>
      <c r="BX17" s="2298"/>
      <c r="BY17" s="2298"/>
      <c r="BZ17" s="2298">
        <v>2</v>
      </c>
      <c r="CA17" s="2298">
        <v>2</v>
      </c>
      <c r="CB17" s="2298"/>
      <c r="CC17" s="2298">
        <v>2</v>
      </c>
      <c r="CD17" s="2298"/>
      <c r="CE17" s="2298"/>
      <c r="CF17" s="2298">
        <v>2</v>
      </c>
      <c r="CG17" s="2298"/>
      <c r="CH17" s="2298"/>
      <c r="CI17" s="2298"/>
      <c r="CJ17" s="2298"/>
      <c r="CK17" s="2298">
        <v>2</v>
      </c>
      <c r="CL17" s="2203"/>
      <c r="CM17" s="2214"/>
      <c r="CN17" s="2214"/>
      <c r="CO17" s="2214"/>
      <c r="CP17" s="2214">
        <v>1</v>
      </c>
      <c r="CQ17" s="2214"/>
      <c r="CR17" s="2214">
        <v>1</v>
      </c>
      <c r="CS17" s="2214">
        <v>1</v>
      </c>
      <c r="CT17" s="2214">
        <v>1</v>
      </c>
      <c r="CU17" s="2214">
        <v>1</v>
      </c>
      <c r="CV17" s="2214">
        <v>1</v>
      </c>
      <c r="CW17" s="2214">
        <v>1</v>
      </c>
      <c r="CX17" s="2214">
        <v>1</v>
      </c>
      <c r="CY17" s="2214">
        <v>1</v>
      </c>
      <c r="CZ17" s="2214">
        <v>1</v>
      </c>
      <c r="DA17" s="2056">
        <f>BA17/U17%</f>
        <v>100</v>
      </c>
      <c r="DB17" s="2056">
        <f>BA17/AJ17%</f>
        <v>100</v>
      </c>
      <c r="DC17" s="2056">
        <f>BP17/BA17%</f>
        <v>100</v>
      </c>
      <c r="DD17" s="2214"/>
      <c r="DE17" s="2676"/>
      <c r="DF17" s="748"/>
      <c r="DG17" s="610"/>
      <c r="DH17" s="1166"/>
      <c r="DI17" s="1167"/>
    </row>
    <row r="18" spans="1:114" s="1155" customFormat="1">
      <c r="A18" s="1565"/>
      <c r="B18" s="2669" t="s">
        <v>479</v>
      </c>
      <c r="C18" s="1540" t="s">
        <v>472</v>
      </c>
      <c r="D18" s="2203">
        <f>SUM(E18:R18)</f>
        <v>10</v>
      </c>
      <c r="E18" s="2203">
        <v>1</v>
      </c>
      <c r="F18" s="2203"/>
      <c r="G18" s="2203"/>
      <c r="H18" s="2203">
        <v>1</v>
      </c>
      <c r="I18" s="2203">
        <v>1</v>
      </c>
      <c r="J18" s="2203">
        <v>1</v>
      </c>
      <c r="K18" s="2203"/>
      <c r="L18" s="2203">
        <v>1</v>
      </c>
      <c r="M18" s="2203"/>
      <c r="N18" s="2203">
        <v>1</v>
      </c>
      <c r="O18" s="2203">
        <v>1</v>
      </c>
      <c r="P18" s="2203">
        <v>1</v>
      </c>
      <c r="Q18" s="2203">
        <v>1</v>
      </c>
      <c r="R18" s="2203">
        <v>1</v>
      </c>
      <c r="S18" s="2203">
        <v>0</v>
      </c>
      <c r="T18" s="2203">
        <v>0</v>
      </c>
      <c r="U18" s="2203">
        <f>SUM(V18:AI18)</f>
        <v>10</v>
      </c>
      <c r="V18" s="2203">
        <v>1</v>
      </c>
      <c r="W18" s="2203"/>
      <c r="X18" s="2203">
        <v>1</v>
      </c>
      <c r="Y18" s="2203">
        <v>1</v>
      </c>
      <c r="Z18" s="2203">
        <v>1</v>
      </c>
      <c r="AA18" s="2203">
        <v>1</v>
      </c>
      <c r="AB18" s="2203"/>
      <c r="AC18" s="2203">
        <v>1</v>
      </c>
      <c r="AD18" s="2203"/>
      <c r="AE18" s="2203">
        <v>1</v>
      </c>
      <c r="AF18" s="2203">
        <v>1</v>
      </c>
      <c r="AG18" s="2203">
        <v>1</v>
      </c>
      <c r="AH18" s="2203">
        <v>1</v>
      </c>
      <c r="AI18" s="2203"/>
      <c r="AJ18" s="2203">
        <f>SUM(AK18:AX18)</f>
        <v>10</v>
      </c>
      <c r="AK18" s="2203"/>
      <c r="AL18" s="2203">
        <v>1</v>
      </c>
      <c r="AM18" s="2203">
        <v>1</v>
      </c>
      <c r="AN18" s="2203">
        <v>1</v>
      </c>
      <c r="AO18" s="2203">
        <v>1</v>
      </c>
      <c r="AP18" s="2203">
        <v>1</v>
      </c>
      <c r="AQ18" s="2203">
        <v>1</v>
      </c>
      <c r="AR18" s="2203">
        <v>1</v>
      </c>
      <c r="AS18" s="2203">
        <v>1</v>
      </c>
      <c r="AT18" s="2203">
        <v>1</v>
      </c>
      <c r="AU18" s="2203">
        <v>1</v>
      </c>
      <c r="AV18" s="2203"/>
      <c r="AW18" s="2203"/>
      <c r="AX18" s="2203"/>
      <c r="AY18" s="2214">
        <v>5</v>
      </c>
      <c r="AZ18" s="2214">
        <v>7</v>
      </c>
      <c r="BA18" s="2203">
        <f>SUM(BB18:BO18)</f>
        <v>10</v>
      </c>
      <c r="BB18" s="2214"/>
      <c r="BC18" s="2214">
        <v>1</v>
      </c>
      <c r="BD18" s="2214">
        <v>1</v>
      </c>
      <c r="BE18" s="2214">
        <v>1</v>
      </c>
      <c r="BF18" s="2214">
        <v>1</v>
      </c>
      <c r="BG18" s="2214">
        <v>1</v>
      </c>
      <c r="BH18" s="2214">
        <v>1</v>
      </c>
      <c r="BI18" s="2214">
        <v>1</v>
      </c>
      <c r="BJ18" s="2214">
        <v>1</v>
      </c>
      <c r="BK18" s="2214">
        <v>1</v>
      </c>
      <c r="BL18" s="2214">
        <v>1</v>
      </c>
      <c r="BM18" s="2214"/>
      <c r="BN18" s="2214"/>
      <c r="BO18" s="2214"/>
      <c r="BP18" s="2203">
        <f>SUM(CM18:CZ18)</f>
        <v>10</v>
      </c>
      <c r="BQ18" s="2298">
        <v>5</v>
      </c>
      <c r="BR18" s="2298">
        <v>10</v>
      </c>
      <c r="BS18" s="2298">
        <v>10</v>
      </c>
      <c r="BT18" s="3045">
        <f t="shared" ref="BT18:BT22" si="2">BR18/AZ18%</f>
        <v>142.85714285714283</v>
      </c>
      <c r="BU18" s="3045">
        <f t="shared" ref="BU18:BU22" si="3">BR18/BP18%</f>
        <v>100</v>
      </c>
      <c r="BV18" s="3045">
        <f t="shared" ref="BV18:BV22" si="4">BS18/BP18%</f>
        <v>100</v>
      </c>
      <c r="BW18" s="1017">
        <f>SUM(BX18:CK18)</f>
        <v>10</v>
      </c>
      <c r="BX18" s="2298"/>
      <c r="BY18" s="2298"/>
      <c r="BZ18" s="2298">
        <v>2</v>
      </c>
      <c r="CA18" s="2298">
        <v>2</v>
      </c>
      <c r="CB18" s="2298"/>
      <c r="CC18" s="2298">
        <v>2</v>
      </c>
      <c r="CD18" s="2298"/>
      <c r="CE18" s="2298"/>
      <c r="CF18" s="2298">
        <v>2</v>
      </c>
      <c r="CG18" s="2298"/>
      <c r="CH18" s="2298"/>
      <c r="CI18" s="2298"/>
      <c r="CJ18" s="2298"/>
      <c r="CK18" s="2298">
        <v>2</v>
      </c>
      <c r="CL18" s="2203"/>
      <c r="CM18" s="2214"/>
      <c r="CN18" s="2671"/>
      <c r="CO18" s="2671"/>
      <c r="CP18" s="2671">
        <v>1</v>
      </c>
      <c r="CQ18" s="2671"/>
      <c r="CR18" s="2671">
        <v>1</v>
      </c>
      <c r="CS18" s="2671">
        <v>1</v>
      </c>
      <c r="CT18" s="2671">
        <v>1</v>
      </c>
      <c r="CU18" s="2671">
        <v>1</v>
      </c>
      <c r="CV18" s="2671">
        <v>1</v>
      </c>
      <c r="CW18" s="2671">
        <v>1</v>
      </c>
      <c r="CX18" s="2677">
        <v>1</v>
      </c>
      <c r="CY18" s="2677">
        <v>1</v>
      </c>
      <c r="CZ18" s="2214">
        <v>1</v>
      </c>
      <c r="DA18" s="2056">
        <f>BA18/U18%</f>
        <v>100</v>
      </c>
      <c r="DB18" s="2056">
        <f>BA18/AJ18%</f>
        <v>100</v>
      </c>
      <c r="DC18" s="2056">
        <f>BP18/BA18%</f>
        <v>100</v>
      </c>
      <c r="DD18" s="2214"/>
      <c r="DE18" s="2676"/>
      <c r="DF18" s="748"/>
      <c r="DG18" s="610"/>
      <c r="DH18" s="1166"/>
      <c r="DI18" s="1167"/>
    </row>
    <row r="19" spans="1:114" s="1155" customFormat="1" ht="20.100000000000001" customHeight="1">
      <c r="A19" s="2097">
        <v>3</v>
      </c>
      <c r="B19" s="2668" t="s">
        <v>687</v>
      </c>
      <c r="C19" s="1531"/>
      <c r="D19" s="2203"/>
      <c r="E19" s="2203"/>
      <c r="F19" s="2203"/>
      <c r="G19" s="2203"/>
      <c r="H19" s="2203"/>
      <c r="I19" s="2203"/>
      <c r="J19" s="2203"/>
      <c r="K19" s="2203"/>
      <c r="L19" s="2203"/>
      <c r="M19" s="2203"/>
      <c r="N19" s="2203"/>
      <c r="O19" s="2203"/>
      <c r="P19" s="2203"/>
      <c r="Q19" s="2203"/>
      <c r="R19" s="2203"/>
      <c r="S19" s="2203"/>
      <c r="T19" s="2203"/>
      <c r="U19" s="2203"/>
      <c r="V19" s="2203"/>
      <c r="W19" s="2203"/>
      <c r="X19" s="2203"/>
      <c r="Y19" s="2203"/>
      <c r="Z19" s="2203"/>
      <c r="AA19" s="2203"/>
      <c r="AB19" s="2203"/>
      <c r="AC19" s="2203"/>
      <c r="AD19" s="2203"/>
      <c r="AE19" s="2203"/>
      <c r="AF19" s="2203"/>
      <c r="AG19" s="2203"/>
      <c r="AH19" s="2203"/>
      <c r="AI19" s="2203"/>
      <c r="AJ19" s="2203"/>
      <c r="AK19" s="2203"/>
      <c r="AL19" s="2203"/>
      <c r="AM19" s="2203"/>
      <c r="AN19" s="2203"/>
      <c r="AO19" s="2203"/>
      <c r="AP19" s="2203"/>
      <c r="AQ19" s="2203"/>
      <c r="AR19" s="2203"/>
      <c r="AS19" s="2203"/>
      <c r="AT19" s="2203"/>
      <c r="AU19" s="2203"/>
      <c r="AV19" s="2203"/>
      <c r="AW19" s="2203"/>
      <c r="AX19" s="2203"/>
      <c r="AY19" s="2203"/>
      <c r="AZ19" s="2203"/>
      <c r="BA19" s="2203"/>
      <c r="BB19" s="2203"/>
      <c r="BC19" s="2203"/>
      <c r="BD19" s="2203"/>
      <c r="BE19" s="2203"/>
      <c r="BF19" s="2203"/>
      <c r="BG19" s="2203"/>
      <c r="BH19" s="2203"/>
      <c r="BI19" s="2203"/>
      <c r="BJ19" s="2203"/>
      <c r="BK19" s="2203"/>
      <c r="BL19" s="2203"/>
      <c r="BM19" s="2203"/>
      <c r="BN19" s="2203"/>
      <c r="BO19" s="2203"/>
      <c r="BP19" s="2203"/>
      <c r="BQ19" s="2203"/>
      <c r="BR19" s="2203"/>
      <c r="BS19" s="2203"/>
      <c r="BT19" s="3045"/>
      <c r="BU19" s="3045"/>
      <c r="BV19" s="3045"/>
      <c r="BW19" s="2203"/>
      <c r="BX19" s="2203"/>
      <c r="BY19" s="2203"/>
      <c r="BZ19" s="2203"/>
      <c r="CA19" s="2203"/>
      <c r="CB19" s="2203"/>
      <c r="CC19" s="2203"/>
      <c r="CD19" s="2203"/>
      <c r="CE19" s="2203"/>
      <c r="CF19" s="2203"/>
      <c r="CG19" s="2203"/>
      <c r="CH19" s="2203"/>
      <c r="CI19" s="2203"/>
      <c r="CJ19" s="2203"/>
      <c r="CK19" s="2203"/>
      <c r="CL19" s="2203"/>
      <c r="CM19" s="2203"/>
      <c r="CN19" s="2203"/>
      <c r="CO19" s="2203"/>
      <c r="CP19" s="2203"/>
      <c r="CQ19" s="2203"/>
      <c r="CR19" s="2203"/>
      <c r="CS19" s="2203"/>
      <c r="CT19" s="2203"/>
      <c r="CU19" s="2203"/>
      <c r="CV19" s="2203"/>
      <c r="CW19" s="2203"/>
      <c r="CX19" s="2203"/>
      <c r="CY19" s="2203"/>
      <c r="CZ19" s="2203"/>
      <c r="DA19" s="2056"/>
      <c r="DB19" s="2056"/>
      <c r="DC19" s="2056"/>
      <c r="DD19" s="2671"/>
      <c r="DE19" s="2783"/>
      <c r="DF19" s="748"/>
      <c r="DG19" s="2782"/>
      <c r="DH19" s="1166"/>
      <c r="DI19" s="1167"/>
    </row>
    <row r="20" spans="1:114" s="1155" customFormat="1" ht="27.75" customHeight="1">
      <c r="A20" s="2783"/>
      <c r="B20" s="2669" t="s">
        <v>688</v>
      </c>
      <c r="C20" s="1540" t="s">
        <v>472</v>
      </c>
      <c r="D20" s="2203">
        <f>+D21+D22</f>
        <v>70</v>
      </c>
      <c r="E20" s="2203"/>
      <c r="F20" s="2203"/>
      <c r="G20" s="2203"/>
      <c r="H20" s="2203"/>
      <c r="I20" s="2203"/>
      <c r="J20" s="2203"/>
      <c r="K20" s="2203"/>
      <c r="L20" s="2203"/>
      <c r="M20" s="2203"/>
      <c r="N20" s="2203"/>
      <c r="O20" s="2203"/>
      <c r="P20" s="2203"/>
      <c r="Q20" s="2203"/>
      <c r="R20" s="2203"/>
      <c r="S20" s="2203"/>
      <c r="T20" s="2203">
        <v>0</v>
      </c>
      <c r="U20" s="2203">
        <f>+U21+U22</f>
        <v>70</v>
      </c>
      <c r="V20" s="2203"/>
      <c r="W20" s="2203"/>
      <c r="X20" s="2203"/>
      <c r="Y20" s="2203"/>
      <c r="Z20" s="2203"/>
      <c r="AA20" s="2203"/>
      <c r="AB20" s="2203"/>
      <c r="AC20" s="2203"/>
      <c r="AD20" s="2203"/>
      <c r="AE20" s="2203"/>
      <c r="AF20" s="2203"/>
      <c r="AG20" s="2203"/>
      <c r="AH20" s="2203"/>
      <c r="AI20" s="2203"/>
      <c r="AJ20" s="2203">
        <f>+AJ21+AJ22</f>
        <v>30</v>
      </c>
      <c r="AK20" s="2203"/>
      <c r="AL20" s="2203"/>
      <c r="AM20" s="2203"/>
      <c r="AN20" s="2203"/>
      <c r="AO20" s="2203"/>
      <c r="AP20" s="2203"/>
      <c r="AQ20" s="2203"/>
      <c r="AR20" s="2203"/>
      <c r="AS20" s="2203"/>
      <c r="AT20" s="2203"/>
      <c r="AU20" s="2203"/>
      <c r="AV20" s="2203"/>
      <c r="AW20" s="2203"/>
      <c r="AX20" s="2203"/>
      <c r="AY20" s="2203">
        <v>16</v>
      </c>
      <c r="AZ20" s="2203">
        <v>24</v>
      </c>
      <c r="BA20" s="2203">
        <f>SUM(BB20:BO20)</f>
        <v>30</v>
      </c>
      <c r="BB20" s="2203"/>
      <c r="BC20" s="2203"/>
      <c r="BD20" s="2203">
        <f t="shared" ref="BD20:BH20" si="5">+BD21+BD22</f>
        <v>5</v>
      </c>
      <c r="BE20" s="2203">
        <f t="shared" si="5"/>
        <v>5</v>
      </c>
      <c r="BF20" s="2203"/>
      <c r="BG20" s="2203">
        <f t="shared" si="5"/>
        <v>10</v>
      </c>
      <c r="BH20" s="2203">
        <f t="shared" si="5"/>
        <v>10</v>
      </c>
      <c r="BI20" s="2203"/>
      <c r="BJ20" s="2203"/>
      <c r="BK20" s="2203"/>
      <c r="BL20" s="2203"/>
      <c r="BM20" s="2203"/>
      <c r="BN20" s="2203"/>
      <c r="BO20" s="2203"/>
      <c r="BP20" s="2203">
        <f>SUM(CM20:CZ20)</f>
        <v>30</v>
      </c>
      <c r="BQ20" s="2203">
        <f>SUM(BQ21:BQ22)</f>
        <v>21</v>
      </c>
      <c r="BR20" s="2203">
        <f t="shared" ref="BR20:BS20" si="6">SUM(BR21:BR22)</f>
        <v>30</v>
      </c>
      <c r="BS20" s="2203">
        <f t="shared" si="6"/>
        <v>30</v>
      </c>
      <c r="BT20" s="3045">
        <f t="shared" si="2"/>
        <v>125</v>
      </c>
      <c r="BU20" s="3045">
        <f t="shared" si="3"/>
        <v>100</v>
      </c>
      <c r="BV20" s="3045">
        <f t="shared" si="4"/>
        <v>100</v>
      </c>
      <c r="BW20" s="2203">
        <f>SUM(BX20:CK20)</f>
        <v>20</v>
      </c>
      <c r="BX20" s="2203"/>
      <c r="BY20" s="2203"/>
      <c r="BZ20" s="2203">
        <v>10</v>
      </c>
      <c r="CA20" s="2203">
        <v>10</v>
      </c>
      <c r="CB20" s="2203"/>
      <c r="CC20" s="2203"/>
      <c r="CD20" s="2203"/>
      <c r="CE20" s="2203"/>
      <c r="CF20" s="2203"/>
      <c r="CG20" s="2203"/>
      <c r="CH20" s="2203"/>
      <c r="CI20" s="2203"/>
      <c r="CJ20" s="2203"/>
      <c r="CK20" s="2203"/>
      <c r="CL20" s="2203"/>
      <c r="CM20" s="2203">
        <f>+CM21+CM22</f>
        <v>0</v>
      </c>
      <c r="CN20" s="2203">
        <f t="shared" ref="CN20:CZ20" si="7">+CN21+CN22</f>
        <v>0</v>
      </c>
      <c r="CO20" s="2203">
        <f t="shared" si="7"/>
        <v>2</v>
      </c>
      <c r="CP20" s="2203">
        <f t="shared" si="7"/>
        <v>4</v>
      </c>
      <c r="CQ20" s="2203">
        <f t="shared" si="7"/>
        <v>2</v>
      </c>
      <c r="CR20" s="2203">
        <f t="shared" si="7"/>
        <v>2</v>
      </c>
      <c r="CS20" s="2203">
        <f t="shared" si="7"/>
        <v>2</v>
      </c>
      <c r="CT20" s="2203">
        <f t="shared" si="7"/>
        <v>4</v>
      </c>
      <c r="CU20" s="2203">
        <f t="shared" si="7"/>
        <v>2</v>
      </c>
      <c r="CV20" s="2203">
        <f t="shared" si="7"/>
        <v>4</v>
      </c>
      <c r="CW20" s="2203">
        <f t="shared" si="7"/>
        <v>0</v>
      </c>
      <c r="CX20" s="2203">
        <f t="shared" si="7"/>
        <v>0</v>
      </c>
      <c r="CY20" s="2203">
        <f t="shared" si="7"/>
        <v>4</v>
      </c>
      <c r="CZ20" s="2203">
        <f t="shared" si="7"/>
        <v>4</v>
      </c>
      <c r="DA20" s="2056">
        <f>BA20/U20%</f>
        <v>42.857142857142861</v>
      </c>
      <c r="DB20" s="2056">
        <f>BA20/AJ20%</f>
        <v>100</v>
      </c>
      <c r="DC20" s="2056">
        <f>BP20/BA20%</f>
        <v>100</v>
      </c>
      <c r="DD20" s="2203"/>
      <c r="DE20" s="2783"/>
      <c r="DF20" s="748"/>
      <c r="DG20" s="1168"/>
      <c r="DH20" s="1166"/>
      <c r="DI20" s="1167"/>
    </row>
    <row r="21" spans="1:114" s="1155" customFormat="1" ht="20.100000000000001" customHeight="1">
      <c r="A21" s="2783"/>
      <c r="B21" s="1573" t="s">
        <v>689</v>
      </c>
      <c r="C21" s="1540" t="s">
        <v>472</v>
      </c>
      <c r="D21" s="2203">
        <f>SUM(E21:R21)</f>
        <v>20</v>
      </c>
      <c r="E21" s="2203"/>
      <c r="F21" s="2203"/>
      <c r="G21" s="2203">
        <v>5</v>
      </c>
      <c r="H21" s="2203"/>
      <c r="I21" s="2203"/>
      <c r="J21" s="2203"/>
      <c r="K21" s="2203">
        <v>5</v>
      </c>
      <c r="L21" s="2203">
        <v>5</v>
      </c>
      <c r="M21" s="2203"/>
      <c r="N21" s="2203"/>
      <c r="O21" s="2203"/>
      <c r="P21" s="2203"/>
      <c r="Q21" s="2203"/>
      <c r="R21" s="2203">
        <v>5</v>
      </c>
      <c r="S21" s="2203">
        <v>0</v>
      </c>
      <c r="T21" s="2203">
        <v>20</v>
      </c>
      <c r="U21" s="2203">
        <f>SUM(V21:AI21)</f>
        <v>20</v>
      </c>
      <c r="V21" s="2203"/>
      <c r="W21" s="2203"/>
      <c r="X21" s="2203">
        <v>5</v>
      </c>
      <c r="Y21" s="2203"/>
      <c r="Z21" s="2203"/>
      <c r="AA21" s="2203"/>
      <c r="AB21" s="2203">
        <v>5</v>
      </c>
      <c r="AC21" s="2203">
        <v>5</v>
      </c>
      <c r="AD21" s="2203"/>
      <c r="AE21" s="2203"/>
      <c r="AF21" s="2203"/>
      <c r="AG21" s="2203"/>
      <c r="AH21" s="2203"/>
      <c r="AI21" s="2203">
        <v>5</v>
      </c>
      <c r="AJ21" s="2203">
        <f>SUM(AK21:AX21)</f>
        <v>10</v>
      </c>
      <c r="AK21" s="2203"/>
      <c r="AL21" s="2203"/>
      <c r="AM21" s="2203">
        <v>5</v>
      </c>
      <c r="AN21" s="2203">
        <v>5</v>
      </c>
      <c r="AO21" s="2203"/>
      <c r="AP21" s="2203"/>
      <c r="AQ21" s="2203"/>
      <c r="AR21" s="2203"/>
      <c r="AS21" s="2203"/>
      <c r="AT21" s="2203"/>
      <c r="AU21" s="2203"/>
      <c r="AV21" s="2203"/>
      <c r="AW21" s="2203"/>
      <c r="AX21" s="2203"/>
      <c r="AY21" s="2203"/>
      <c r="AZ21" s="2298">
        <v>8</v>
      </c>
      <c r="BA21" s="2203">
        <f>SUM(BB21:BO21)</f>
        <v>10</v>
      </c>
      <c r="BB21" s="2298"/>
      <c r="BC21" s="2298"/>
      <c r="BD21" s="2298">
        <v>5</v>
      </c>
      <c r="BE21" s="2298">
        <v>5</v>
      </c>
      <c r="BF21" s="2298"/>
      <c r="BG21" s="2298"/>
      <c r="BH21" s="2298"/>
      <c r="BI21" s="2298"/>
      <c r="BJ21" s="2298"/>
      <c r="BK21" s="2298"/>
      <c r="BL21" s="2298"/>
      <c r="BM21" s="2298"/>
      <c r="BN21" s="2298"/>
      <c r="BO21" s="2298"/>
      <c r="BP21" s="2203">
        <f>SUM(CM21:CZ21)</f>
        <v>10</v>
      </c>
      <c r="BQ21" s="2203">
        <v>5</v>
      </c>
      <c r="BR21" s="2203">
        <v>10</v>
      </c>
      <c r="BS21" s="2298">
        <v>10</v>
      </c>
      <c r="BT21" s="3045">
        <f t="shared" si="2"/>
        <v>125</v>
      </c>
      <c r="BU21" s="3045">
        <f t="shared" si="3"/>
        <v>100</v>
      </c>
      <c r="BV21" s="3045">
        <f t="shared" si="4"/>
        <v>100</v>
      </c>
      <c r="BW21" s="2203">
        <f t="shared" ref="BW21:BW22" si="8">SUM(BX21:CK21)</f>
        <v>10</v>
      </c>
      <c r="BX21" s="2298"/>
      <c r="BY21" s="2298"/>
      <c r="BZ21" s="2298"/>
      <c r="CA21" s="2298">
        <v>5</v>
      </c>
      <c r="CB21" s="2298"/>
      <c r="CC21" s="2298"/>
      <c r="CD21" s="2298"/>
      <c r="CE21" s="2298"/>
      <c r="CF21" s="2298"/>
      <c r="CG21" s="2298"/>
      <c r="CH21" s="2298"/>
      <c r="CI21" s="2298"/>
      <c r="CJ21" s="2298"/>
      <c r="CK21" s="2298">
        <v>5</v>
      </c>
      <c r="CL21" s="2203"/>
      <c r="CM21" s="2298"/>
      <c r="CN21" s="2148"/>
      <c r="CO21" s="2148"/>
      <c r="CP21" s="2148">
        <v>2</v>
      </c>
      <c r="CQ21" s="2148"/>
      <c r="CR21" s="2148"/>
      <c r="CS21" s="2148"/>
      <c r="CT21" s="2148">
        <v>2</v>
      </c>
      <c r="CU21" s="2148"/>
      <c r="CV21" s="2148">
        <v>2</v>
      </c>
      <c r="CW21" s="2148"/>
      <c r="CX21" s="2148"/>
      <c r="CY21" s="2148">
        <v>2</v>
      </c>
      <c r="CZ21" s="2298">
        <v>2</v>
      </c>
      <c r="DA21" s="2056">
        <f>BA21/U21%</f>
        <v>50</v>
      </c>
      <c r="DB21" s="2056">
        <f>BA21/AJ21%</f>
        <v>100</v>
      </c>
      <c r="DC21" s="2056">
        <f>BP21/BA21%</f>
        <v>100</v>
      </c>
      <c r="DD21" s="2671"/>
      <c r="DE21" s="2783"/>
      <c r="DF21" s="748"/>
      <c r="DG21" s="1168"/>
      <c r="DH21" s="1166"/>
      <c r="DI21" s="1167"/>
    </row>
    <row r="22" spans="1:114" s="1155" customFormat="1" ht="20.100000000000001" customHeight="1">
      <c r="A22" s="1654"/>
      <c r="B22" s="2150" t="s">
        <v>690</v>
      </c>
      <c r="C22" s="2419" t="s">
        <v>472</v>
      </c>
      <c r="D22" s="2203">
        <f>SUM(E22:R22)</f>
        <v>50</v>
      </c>
      <c r="E22" s="2298"/>
      <c r="F22" s="2298">
        <v>6</v>
      </c>
      <c r="G22" s="2298"/>
      <c r="H22" s="2298">
        <v>6</v>
      </c>
      <c r="I22" s="2298">
        <v>6</v>
      </c>
      <c r="J22" s="2298">
        <v>4</v>
      </c>
      <c r="K22" s="2298"/>
      <c r="L22" s="2298"/>
      <c r="M22" s="2298">
        <v>6</v>
      </c>
      <c r="N22" s="2298">
        <v>6</v>
      </c>
      <c r="O22" s="2298">
        <v>5</v>
      </c>
      <c r="P22" s="2298">
        <v>5</v>
      </c>
      <c r="Q22" s="2298">
        <v>6</v>
      </c>
      <c r="R22" s="2298"/>
      <c r="S22" s="2298">
        <v>20</v>
      </c>
      <c r="T22" s="2298">
        <v>50</v>
      </c>
      <c r="U22" s="2203">
        <f>SUM(V22:AI22)</f>
        <v>50</v>
      </c>
      <c r="V22" s="2298"/>
      <c r="W22" s="2298">
        <v>6</v>
      </c>
      <c r="X22" s="2298"/>
      <c r="Y22" s="2298">
        <v>6</v>
      </c>
      <c r="Z22" s="2298">
        <v>6</v>
      </c>
      <c r="AA22" s="2298">
        <v>4</v>
      </c>
      <c r="AB22" s="2298"/>
      <c r="AC22" s="2298"/>
      <c r="AD22" s="2298">
        <v>6</v>
      </c>
      <c r="AE22" s="2298">
        <v>6</v>
      </c>
      <c r="AF22" s="2298">
        <v>5</v>
      </c>
      <c r="AG22" s="2298">
        <v>5</v>
      </c>
      <c r="AH22" s="2298">
        <v>6</v>
      </c>
      <c r="AI22" s="2298"/>
      <c r="AJ22" s="2203">
        <f>SUM(AK22:AX22)</f>
        <v>20</v>
      </c>
      <c r="AK22" s="2298"/>
      <c r="AL22" s="2298"/>
      <c r="AM22" s="2298"/>
      <c r="AN22" s="2298"/>
      <c r="AO22" s="2298" t="s">
        <v>198</v>
      </c>
      <c r="AP22" s="2298">
        <v>10</v>
      </c>
      <c r="AQ22" s="2298">
        <v>10</v>
      </c>
      <c r="AR22" s="2298"/>
      <c r="AS22" s="2298"/>
      <c r="AT22" s="2298"/>
      <c r="AU22" s="2298"/>
      <c r="AV22" s="2298"/>
      <c r="AW22" s="2298"/>
      <c r="AX22" s="2298"/>
      <c r="AY22" s="2298">
        <v>16</v>
      </c>
      <c r="AZ22" s="2298">
        <v>16</v>
      </c>
      <c r="BA22" s="2203">
        <f>SUM(BB22:BO22)</f>
        <v>20</v>
      </c>
      <c r="BB22" s="2298"/>
      <c r="BC22" s="2298"/>
      <c r="BD22" s="2298"/>
      <c r="BE22" s="2298"/>
      <c r="BF22" s="2298"/>
      <c r="BG22" s="2298">
        <v>10</v>
      </c>
      <c r="BH22" s="2298">
        <v>10</v>
      </c>
      <c r="BI22" s="2298"/>
      <c r="BJ22" s="2298"/>
      <c r="BK22" s="2298"/>
      <c r="BL22" s="2298"/>
      <c r="BM22" s="2298"/>
      <c r="BN22" s="2298"/>
      <c r="BO22" s="2298"/>
      <c r="BP22" s="2203">
        <f>SUM(CM22:CZ22)</f>
        <v>20</v>
      </c>
      <c r="BQ22" s="2298">
        <v>16</v>
      </c>
      <c r="BR22" s="2298">
        <v>20</v>
      </c>
      <c r="BS22" s="2298">
        <v>20</v>
      </c>
      <c r="BT22" s="3045">
        <f t="shared" si="2"/>
        <v>125</v>
      </c>
      <c r="BU22" s="3045">
        <f t="shared" si="3"/>
        <v>100</v>
      </c>
      <c r="BV22" s="3045">
        <f t="shared" si="4"/>
        <v>100</v>
      </c>
      <c r="BW22" s="2203">
        <f t="shared" si="8"/>
        <v>20</v>
      </c>
      <c r="BX22" s="2298"/>
      <c r="BY22" s="2298"/>
      <c r="BZ22" s="2298">
        <v>10</v>
      </c>
      <c r="CA22" s="2298">
        <v>10</v>
      </c>
      <c r="CB22" s="2298"/>
      <c r="CC22" s="2298"/>
      <c r="CD22" s="2298"/>
      <c r="CE22" s="2298"/>
      <c r="CF22" s="2298"/>
      <c r="CG22" s="2298"/>
      <c r="CH22" s="2298"/>
      <c r="CI22" s="2298"/>
      <c r="CJ22" s="2298"/>
      <c r="CK22" s="2298"/>
      <c r="CL22" s="2203"/>
      <c r="CM22" s="2298"/>
      <c r="CN22" s="2148"/>
      <c r="CO22" s="2148">
        <v>2</v>
      </c>
      <c r="CP22" s="2148">
        <v>2</v>
      </c>
      <c r="CQ22" s="2148">
        <v>2</v>
      </c>
      <c r="CR22" s="2148">
        <v>2</v>
      </c>
      <c r="CS22" s="2148">
        <v>2</v>
      </c>
      <c r="CT22" s="2148">
        <v>2</v>
      </c>
      <c r="CU22" s="2148">
        <v>2</v>
      </c>
      <c r="CV22" s="2148">
        <v>2</v>
      </c>
      <c r="CW22" s="2148"/>
      <c r="CX22" s="2148"/>
      <c r="CY22" s="2148">
        <v>2</v>
      </c>
      <c r="CZ22" s="2298">
        <v>2</v>
      </c>
      <c r="DA22" s="2056">
        <f>BA22/U22%</f>
        <v>40</v>
      </c>
      <c r="DB22" s="2056">
        <f>BA22/AJ22%</f>
        <v>100</v>
      </c>
      <c r="DC22" s="2056">
        <f>BP22/BA22%</f>
        <v>100</v>
      </c>
      <c r="DD22" s="2671"/>
      <c r="DE22" s="2783"/>
      <c r="DF22" s="748"/>
      <c r="DG22" s="1168"/>
      <c r="DH22" s="1166"/>
      <c r="DI22" s="1167"/>
    </row>
    <row r="23" spans="1:114" s="1155" customFormat="1" ht="20.100000000000001" customHeight="1">
      <c r="A23" s="2097">
        <v>4</v>
      </c>
      <c r="B23" s="2668" t="s">
        <v>940</v>
      </c>
      <c r="C23" s="1540"/>
      <c r="D23" s="2674"/>
      <c r="E23" s="2674"/>
      <c r="F23" s="2674"/>
      <c r="G23" s="2674"/>
      <c r="H23" s="2674"/>
      <c r="I23" s="2674"/>
      <c r="J23" s="2674"/>
      <c r="K23" s="2674"/>
      <c r="L23" s="2674"/>
      <c r="M23" s="2674"/>
      <c r="N23" s="2674"/>
      <c r="O23" s="2674"/>
      <c r="P23" s="2674"/>
      <c r="Q23" s="2674"/>
      <c r="R23" s="2674"/>
      <c r="S23" s="2674"/>
      <c r="T23" s="2674"/>
      <c r="U23" s="2674"/>
      <c r="V23" s="2674"/>
      <c r="W23" s="2674"/>
      <c r="X23" s="2674"/>
      <c r="Y23" s="2674"/>
      <c r="Z23" s="2674"/>
      <c r="AA23" s="2674"/>
      <c r="AB23" s="2674"/>
      <c r="AC23" s="2674"/>
      <c r="AD23" s="2674"/>
      <c r="AE23" s="2674"/>
      <c r="AF23" s="2674"/>
      <c r="AG23" s="2674"/>
      <c r="AH23" s="2674"/>
      <c r="AI23" s="2674"/>
      <c r="AJ23" s="2674"/>
      <c r="AK23" s="2674"/>
      <c r="AL23" s="2674"/>
      <c r="AM23" s="2674"/>
      <c r="AN23" s="2674"/>
      <c r="AO23" s="2674"/>
      <c r="AP23" s="2674"/>
      <c r="AQ23" s="2674"/>
      <c r="AR23" s="2674"/>
      <c r="AS23" s="2674"/>
      <c r="AT23" s="2674"/>
      <c r="AU23" s="2674"/>
      <c r="AV23" s="2674"/>
      <c r="AW23" s="2674"/>
      <c r="AX23" s="2674"/>
      <c r="AY23" s="2674"/>
      <c r="AZ23" s="2674"/>
      <c r="BA23" s="2674"/>
      <c r="BB23" s="2674"/>
      <c r="BC23" s="2674"/>
      <c r="BD23" s="2674"/>
      <c r="BE23" s="2674"/>
      <c r="BF23" s="2674"/>
      <c r="BG23" s="2674"/>
      <c r="BH23" s="2674"/>
      <c r="BI23" s="2674"/>
      <c r="BJ23" s="2674"/>
      <c r="BK23" s="2674"/>
      <c r="BL23" s="2674"/>
      <c r="BM23" s="2674"/>
      <c r="BN23" s="2674"/>
      <c r="BO23" s="2674"/>
      <c r="BP23" s="2674"/>
      <c r="BQ23" s="2674"/>
      <c r="BR23" s="2674"/>
      <c r="BS23" s="2674"/>
      <c r="BT23" s="2674"/>
      <c r="BU23" s="2674"/>
      <c r="BV23" s="2674"/>
      <c r="BW23" s="2674"/>
      <c r="BX23" s="2674"/>
      <c r="BY23" s="2674"/>
      <c r="BZ23" s="2674"/>
      <c r="CA23" s="2674"/>
      <c r="CB23" s="2674"/>
      <c r="CC23" s="2674"/>
      <c r="CD23" s="2674"/>
      <c r="CE23" s="2674"/>
      <c r="CF23" s="2674"/>
      <c r="CG23" s="2674"/>
      <c r="CH23" s="2674"/>
      <c r="CI23" s="2674"/>
      <c r="CJ23" s="2674"/>
      <c r="CK23" s="2674"/>
      <c r="CL23" s="2674"/>
      <c r="CM23" s="2674"/>
      <c r="CN23" s="2674"/>
      <c r="CO23" s="2674"/>
      <c r="CP23" s="2674"/>
      <c r="CQ23" s="2674"/>
      <c r="CR23" s="2674"/>
      <c r="CS23" s="2674"/>
      <c r="CT23" s="2674"/>
      <c r="CU23" s="2674"/>
      <c r="CV23" s="2674"/>
      <c r="CW23" s="2674"/>
      <c r="CX23" s="2674"/>
      <c r="CY23" s="2674"/>
      <c r="CZ23" s="2674"/>
      <c r="DA23" s="2056"/>
      <c r="DB23" s="2056"/>
      <c r="DC23" s="2056"/>
      <c r="DD23" s="2673"/>
      <c r="DE23" s="2669"/>
      <c r="DF23" s="748"/>
      <c r="DG23" s="2782"/>
      <c r="DH23" s="1166"/>
      <c r="DI23" s="2791"/>
    </row>
    <row r="24" spans="1:114" s="1155" customFormat="1" ht="20.100000000000001" customHeight="1">
      <c r="A24" s="2783"/>
      <c r="B24" s="2669" t="s">
        <v>480</v>
      </c>
      <c r="C24" s="1540" t="s">
        <v>481</v>
      </c>
      <c r="D24" s="2366">
        <v>1</v>
      </c>
      <c r="E24" s="2366"/>
      <c r="F24" s="2366"/>
      <c r="G24" s="2366"/>
      <c r="H24" s="2366"/>
      <c r="I24" s="2366"/>
      <c r="J24" s="2366"/>
      <c r="K24" s="2366"/>
      <c r="L24" s="2366"/>
      <c r="M24" s="2366"/>
      <c r="N24" s="2366"/>
      <c r="O24" s="2366"/>
      <c r="P24" s="2366"/>
      <c r="Q24" s="2366"/>
      <c r="R24" s="2366"/>
      <c r="S24" s="2366">
        <v>1</v>
      </c>
      <c r="T24" s="2366"/>
      <c r="U24" s="2366">
        <v>1</v>
      </c>
      <c r="V24" s="2366"/>
      <c r="W24" s="2366"/>
      <c r="X24" s="2366"/>
      <c r="Y24" s="2366"/>
      <c r="Z24" s="2366"/>
      <c r="AA24" s="2366"/>
      <c r="AB24" s="2366"/>
      <c r="AC24" s="2366"/>
      <c r="AD24" s="2366"/>
      <c r="AE24" s="2366"/>
      <c r="AF24" s="2366"/>
      <c r="AG24" s="2366"/>
      <c r="AH24" s="2366"/>
      <c r="AI24" s="2366"/>
      <c r="AJ24" s="2366">
        <v>1</v>
      </c>
      <c r="AK24" s="2674"/>
      <c r="AL24" s="2674"/>
      <c r="AM24" s="2674"/>
      <c r="AN24" s="2674"/>
      <c r="AO24" s="2674"/>
      <c r="AP24" s="2674"/>
      <c r="AQ24" s="2674"/>
      <c r="AR24" s="2674"/>
      <c r="AS24" s="2674"/>
      <c r="AT24" s="2674"/>
      <c r="AU24" s="2674"/>
      <c r="AV24" s="2674"/>
      <c r="AW24" s="2674"/>
      <c r="AX24" s="2674"/>
      <c r="AY24" s="2366">
        <v>1</v>
      </c>
      <c r="AZ24" s="2366">
        <v>1</v>
      </c>
      <c r="BA24" s="2366">
        <v>1</v>
      </c>
      <c r="BB24" s="2366"/>
      <c r="BC24" s="2366"/>
      <c r="BD24" s="2366"/>
      <c r="BE24" s="2366"/>
      <c r="BF24" s="2366"/>
      <c r="BG24" s="2366"/>
      <c r="BH24" s="2366"/>
      <c r="BI24" s="2366"/>
      <c r="BJ24" s="2366"/>
      <c r="BK24" s="2366"/>
      <c r="BL24" s="2366"/>
      <c r="BM24" s="2366"/>
      <c r="BN24" s="2366"/>
      <c r="BO24" s="2366"/>
      <c r="BP24" s="2366">
        <v>1</v>
      </c>
      <c r="BQ24" s="2366">
        <v>1</v>
      </c>
      <c r="BR24" s="2366">
        <v>1</v>
      </c>
      <c r="BS24" s="2366">
        <v>1</v>
      </c>
      <c r="BT24" s="3045">
        <f t="shared" ref="BT24" si="9">BR24/AZ24%</f>
        <v>100</v>
      </c>
      <c r="BU24" s="3045">
        <f t="shared" ref="BU24" si="10">BR24/BP24%</f>
        <v>100</v>
      </c>
      <c r="BV24" s="3045">
        <f t="shared" ref="BV24" si="11">BS24/BP24%</f>
        <v>100</v>
      </c>
      <c r="BW24" s="2366">
        <v>1</v>
      </c>
      <c r="BX24" s="2366"/>
      <c r="BY24" s="2366"/>
      <c r="BZ24" s="2366"/>
      <c r="CA24" s="2366"/>
      <c r="CB24" s="2366"/>
      <c r="CC24" s="2366"/>
      <c r="CD24" s="2366"/>
      <c r="CE24" s="2366"/>
      <c r="CF24" s="2366"/>
      <c r="CG24" s="2366"/>
      <c r="CH24" s="2366"/>
      <c r="CI24" s="2366"/>
      <c r="CJ24" s="2366"/>
      <c r="CK24" s="2366"/>
      <c r="CL24" s="2366"/>
      <c r="CM24" s="2366"/>
      <c r="CN24" s="2366"/>
      <c r="CO24" s="2366"/>
      <c r="CP24" s="2366"/>
      <c r="CQ24" s="2366"/>
      <c r="CR24" s="2366"/>
      <c r="CS24" s="2366"/>
      <c r="CT24" s="2366"/>
      <c r="CU24" s="2366"/>
      <c r="CV24" s="2366"/>
      <c r="CW24" s="2366"/>
      <c r="CX24" s="2366"/>
      <c r="CY24" s="2366"/>
      <c r="CZ24" s="2366"/>
      <c r="DA24" s="2056">
        <f t="shared" ref="DA24:DA38" si="12">BA24/U24%</f>
        <v>100</v>
      </c>
      <c r="DB24" s="2056">
        <f t="shared" ref="DB24:DB38" si="13">BA24/AJ24%</f>
        <v>100</v>
      </c>
      <c r="DC24" s="2056">
        <f t="shared" ref="DC24:DC38" si="14">BP24/BA24%</f>
        <v>100</v>
      </c>
      <c r="DD24" s="2671"/>
      <c r="DE24" s="2669"/>
      <c r="DF24" s="748"/>
      <c r="DG24" s="1168"/>
      <c r="DH24" s="1166"/>
      <c r="DI24" s="2791"/>
    </row>
    <row r="25" spans="1:114" s="1155" customFormat="1" ht="20.100000000000001" customHeight="1">
      <c r="A25" s="2783"/>
      <c r="B25" s="2669" t="s">
        <v>482</v>
      </c>
      <c r="C25" s="1540" t="s">
        <v>472</v>
      </c>
      <c r="D25" s="2203">
        <f>SUM(E25:R25)</f>
        <v>89</v>
      </c>
      <c r="E25" s="2203">
        <f>SUM(E26:E27)</f>
        <v>0</v>
      </c>
      <c r="F25" s="2203">
        <f t="shared" ref="F25:R25" si="15">SUM(F26:F27)</f>
        <v>5</v>
      </c>
      <c r="G25" s="2203">
        <f t="shared" si="15"/>
        <v>6</v>
      </c>
      <c r="H25" s="2203">
        <f t="shared" si="15"/>
        <v>7</v>
      </c>
      <c r="I25" s="2203">
        <f t="shared" si="15"/>
        <v>7</v>
      </c>
      <c r="J25" s="2203">
        <f t="shared" si="15"/>
        <v>7</v>
      </c>
      <c r="K25" s="2203">
        <f t="shared" si="15"/>
        <v>6</v>
      </c>
      <c r="L25" s="2203">
        <f t="shared" si="15"/>
        <v>6</v>
      </c>
      <c r="M25" s="2203">
        <f t="shared" si="15"/>
        <v>6</v>
      </c>
      <c r="N25" s="2203">
        <f t="shared" si="15"/>
        <v>8</v>
      </c>
      <c r="O25" s="2203">
        <f t="shared" si="15"/>
        <v>8</v>
      </c>
      <c r="P25" s="2203">
        <f t="shared" si="15"/>
        <v>8</v>
      </c>
      <c r="Q25" s="2203">
        <f t="shared" si="15"/>
        <v>8</v>
      </c>
      <c r="R25" s="2203">
        <f t="shared" si="15"/>
        <v>7</v>
      </c>
      <c r="S25" s="2203">
        <f>+S26+S27</f>
        <v>44</v>
      </c>
      <c r="T25" s="2203">
        <f t="shared" ref="T25" si="16">+T26+T27</f>
        <v>69</v>
      </c>
      <c r="U25" s="2203">
        <f>SUM(V25:AI25)</f>
        <v>89</v>
      </c>
      <c r="V25" s="2203">
        <f>SUM(V26:V27)</f>
        <v>0</v>
      </c>
      <c r="W25" s="2203">
        <f t="shared" ref="W25:AI25" si="17">SUM(W26:W27)</f>
        <v>5</v>
      </c>
      <c r="X25" s="2203">
        <f t="shared" si="17"/>
        <v>6</v>
      </c>
      <c r="Y25" s="2203">
        <f t="shared" si="17"/>
        <v>7</v>
      </c>
      <c r="Z25" s="2203">
        <f t="shared" si="17"/>
        <v>7</v>
      </c>
      <c r="AA25" s="2203">
        <f t="shared" si="17"/>
        <v>7</v>
      </c>
      <c r="AB25" s="2203">
        <f t="shared" si="17"/>
        <v>6</v>
      </c>
      <c r="AC25" s="2203">
        <f t="shared" si="17"/>
        <v>6</v>
      </c>
      <c r="AD25" s="2203">
        <f t="shared" si="17"/>
        <v>6</v>
      </c>
      <c r="AE25" s="2203">
        <f t="shared" si="17"/>
        <v>8</v>
      </c>
      <c r="AF25" s="2203">
        <f t="shared" si="17"/>
        <v>8</v>
      </c>
      <c r="AG25" s="2203">
        <f t="shared" si="17"/>
        <v>8</v>
      </c>
      <c r="AH25" s="2203">
        <f t="shared" si="17"/>
        <v>8</v>
      </c>
      <c r="AI25" s="2203">
        <f t="shared" si="17"/>
        <v>7</v>
      </c>
      <c r="AJ25" s="2203">
        <f>SUM(AK25:AX25)</f>
        <v>92</v>
      </c>
      <c r="AK25" s="2203">
        <f>SUM(AK26:AK27)</f>
        <v>7</v>
      </c>
      <c r="AL25" s="2203">
        <f t="shared" ref="AL25:AX25" si="18">SUM(AL26:AL27)</f>
        <v>7</v>
      </c>
      <c r="AM25" s="2203">
        <f t="shared" si="18"/>
        <v>7</v>
      </c>
      <c r="AN25" s="2203">
        <f t="shared" si="18"/>
        <v>7</v>
      </c>
      <c r="AO25" s="2203">
        <f t="shared" si="18"/>
        <v>7</v>
      </c>
      <c r="AP25" s="2203">
        <f t="shared" si="18"/>
        <v>7</v>
      </c>
      <c r="AQ25" s="2203">
        <f t="shared" si="18"/>
        <v>7</v>
      </c>
      <c r="AR25" s="2203">
        <f t="shared" si="18"/>
        <v>7</v>
      </c>
      <c r="AS25" s="2203">
        <f t="shared" si="18"/>
        <v>7</v>
      </c>
      <c r="AT25" s="2203">
        <f t="shared" si="18"/>
        <v>6</v>
      </c>
      <c r="AU25" s="2203">
        <f t="shared" si="18"/>
        <v>6</v>
      </c>
      <c r="AV25" s="2203">
        <f t="shared" si="18"/>
        <v>7</v>
      </c>
      <c r="AW25" s="2203">
        <f t="shared" si="18"/>
        <v>5</v>
      </c>
      <c r="AX25" s="2203">
        <f t="shared" si="18"/>
        <v>5</v>
      </c>
      <c r="AY25" s="2203">
        <f>+AY26+AY27</f>
        <v>50</v>
      </c>
      <c r="AZ25" s="2203">
        <v>74</v>
      </c>
      <c r="BA25" s="2203">
        <f>SUM(BB25:BO25)</f>
        <v>92</v>
      </c>
      <c r="BB25" s="2203">
        <f>SUM(BB26:BB27)</f>
        <v>7</v>
      </c>
      <c r="BC25" s="2203">
        <f t="shared" ref="BC25:BO25" si="19">SUM(BC26:BC27)</f>
        <v>7</v>
      </c>
      <c r="BD25" s="2203">
        <f t="shared" si="19"/>
        <v>7</v>
      </c>
      <c r="BE25" s="2203">
        <f t="shared" si="19"/>
        <v>7</v>
      </c>
      <c r="BF25" s="2203">
        <f t="shared" si="19"/>
        <v>7</v>
      </c>
      <c r="BG25" s="2203">
        <f t="shared" si="19"/>
        <v>7</v>
      </c>
      <c r="BH25" s="2203">
        <f t="shared" si="19"/>
        <v>7</v>
      </c>
      <c r="BI25" s="2203">
        <f t="shared" si="19"/>
        <v>7</v>
      </c>
      <c r="BJ25" s="2203">
        <f t="shared" si="19"/>
        <v>7</v>
      </c>
      <c r="BK25" s="2203">
        <f t="shared" si="19"/>
        <v>6</v>
      </c>
      <c r="BL25" s="2203">
        <f t="shared" si="19"/>
        <v>6</v>
      </c>
      <c r="BM25" s="2203">
        <f t="shared" si="19"/>
        <v>7</v>
      </c>
      <c r="BN25" s="2203">
        <f t="shared" si="19"/>
        <v>5</v>
      </c>
      <c r="BO25" s="2203">
        <f t="shared" si="19"/>
        <v>5</v>
      </c>
      <c r="BP25" s="2203">
        <f>SUM(CM25:CZ25)</f>
        <v>94</v>
      </c>
      <c r="BQ25" s="2203">
        <f>SUM(BQ26:BQ27)</f>
        <v>55</v>
      </c>
      <c r="BR25" s="2203">
        <f t="shared" ref="BR25:BS25" si="20">SUM(BR26:BR27)</f>
        <v>82</v>
      </c>
      <c r="BS25" s="2203">
        <f t="shared" si="20"/>
        <v>94</v>
      </c>
      <c r="BT25" s="3045">
        <f t="shared" ref="BT25:BT29" si="21">BR25/AZ25%</f>
        <v>110.81081081081081</v>
      </c>
      <c r="BU25" s="3045">
        <f t="shared" ref="BU25:BU31" si="22">BR25/BP25%</f>
        <v>87.2340425531915</v>
      </c>
      <c r="BV25" s="3045">
        <f t="shared" ref="BV25:BV31" si="23">BS25/BP25%</f>
        <v>100</v>
      </c>
      <c r="BW25" s="2203">
        <f>SUM(BX25:CK25)</f>
        <v>94</v>
      </c>
      <c r="BX25" s="2203"/>
      <c r="BY25" s="2203">
        <f>BY26+BY27</f>
        <v>4</v>
      </c>
      <c r="BZ25" s="2203">
        <f t="shared" ref="BZ25:CK25" si="24">BZ26+BZ27</f>
        <v>6</v>
      </c>
      <c r="CA25" s="2203">
        <f t="shared" si="24"/>
        <v>5</v>
      </c>
      <c r="CB25" s="2203">
        <f t="shared" si="24"/>
        <v>6</v>
      </c>
      <c r="CC25" s="2203">
        <f t="shared" si="24"/>
        <v>6</v>
      </c>
      <c r="CD25" s="2203">
        <f t="shared" si="24"/>
        <v>11</v>
      </c>
      <c r="CE25" s="2203">
        <f t="shared" si="24"/>
        <v>10</v>
      </c>
      <c r="CF25" s="2203">
        <f t="shared" si="24"/>
        <v>7</v>
      </c>
      <c r="CG25" s="2203">
        <f t="shared" si="24"/>
        <v>7</v>
      </c>
      <c r="CH25" s="2203">
        <f t="shared" si="24"/>
        <v>7</v>
      </c>
      <c r="CI25" s="2203">
        <f t="shared" si="24"/>
        <v>7</v>
      </c>
      <c r="CJ25" s="2203">
        <f t="shared" si="24"/>
        <v>8</v>
      </c>
      <c r="CK25" s="2203">
        <f t="shared" si="24"/>
        <v>10</v>
      </c>
      <c r="CL25" s="2203"/>
      <c r="CM25" s="2203">
        <f>SUM(CM26:CM27)</f>
        <v>10</v>
      </c>
      <c r="CN25" s="2203">
        <f t="shared" ref="CN25:CZ25" si="25">SUM(CN26:CN27)</f>
        <v>7</v>
      </c>
      <c r="CO25" s="2203">
        <f t="shared" si="25"/>
        <v>6</v>
      </c>
      <c r="CP25" s="2203">
        <f t="shared" si="25"/>
        <v>5</v>
      </c>
      <c r="CQ25" s="2203">
        <f t="shared" si="25"/>
        <v>7</v>
      </c>
      <c r="CR25" s="2203">
        <f t="shared" si="25"/>
        <v>4</v>
      </c>
      <c r="CS25" s="2203">
        <f t="shared" si="25"/>
        <v>9</v>
      </c>
      <c r="CT25" s="2203">
        <f t="shared" si="25"/>
        <v>8</v>
      </c>
      <c r="CU25" s="2203">
        <f t="shared" si="25"/>
        <v>7</v>
      </c>
      <c r="CV25" s="2203">
        <f t="shared" si="25"/>
        <v>6</v>
      </c>
      <c r="CW25" s="2203">
        <f t="shared" si="25"/>
        <v>7</v>
      </c>
      <c r="CX25" s="2203">
        <f t="shared" si="25"/>
        <v>7</v>
      </c>
      <c r="CY25" s="2203">
        <f t="shared" si="25"/>
        <v>5</v>
      </c>
      <c r="CZ25" s="2203">
        <f t="shared" si="25"/>
        <v>6</v>
      </c>
      <c r="DA25" s="2056">
        <f t="shared" si="12"/>
        <v>103.37078651685393</v>
      </c>
      <c r="DB25" s="2056">
        <f t="shared" si="13"/>
        <v>100</v>
      </c>
      <c r="DC25" s="2056">
        <f t="shared" si="14"/>
        <v>102.17391304347825</v>
      </c>
      <c r="DD25" s="2203"/>
      <c r="DE25" s="2669"/>
      <c r="DF25" s="748"/>
      <c r="DG25" s="1168"/>
      <c r="DH25" s="1166"/>
      <c r="DI25" s="1167"/>
    </row>
    <row r="26" spans="1:114" s="1155" customFormat="1" ht="20.100000000000001" customHeight="1">
      <c r="A26" s="2783"/>
      <c r="B26" s="2669" t="s">
        <v>483</v>
      </c>
      <c r="C26" s="1540" t="s">
        <v>472</v>
      </c>
      <c r="D26" s="2203">
        <f>SUM(E26:R26)</f>
        <v>12</v>
      </c>
      <c r="E26" s="2203"/>
      <c r="F26" s="2203"/>
      <c r="G26" s="2203">
        <v>1</v>
      </c>
      <c r="H26" s="2203">
        <v>1</v>
      </c>
      <c r="I26" s="2203">
        <v>1</v>
      </c>
      <c r="J26" s="2203">
        <v>1</v>
      </c>
      <c r="K26" s="2203">
        <v>1</v>
      </c>
      <c r="L26" s="2203">
        <v>1</v>
      </c>
      <c r="M26" s="2203">
        <v>1</v>
      </c>
      <c r="N26" s="2203">
        <v>1</v>
      </c>
      <c r="O26" s="2203">
        <v>1</v>
      </c>
      <c r="P26" s="2203">
        <v>1</v>
      </c>
      <c r="Q26" s="2203">
        <v>1</v>
      </c>
      <c r="R26" s="2203">
        <v>1</v>
      </c>
      <c r="S26" s="2203">
        <v>12</v>
      </c>
      <c r="T26" s="2203">
        <v>12</v>
      </c>
      <c r="U26" s="2203">
        <f>SUM(V26:AI26)</f>
        <v>12</v>
      </c>
      <c r="V26" s="2203"/>
      <c r="W26" s="2203"/>
      <c r="X26" s="2203">
        <v>1</v>
      </c>
      <c r="Y26" s="2203">
        <v>1</v>
      </c>
      <c r="Z26" s="2203">
        <v>1</v>
      </c>
      <c r="AA26" s="2203">
        <v>1</v>
      </c>
      <c r="AB26" s="2203">
        <v>1</v>
      </c>
      <c r="AC26" s="2203">
        <v>1</v>
      </c>
      <c r="AD26" s="2203">
        <v>1</v>
      </c>
      <c r="AE26" s="2203">
        <v>1</v>
      </c>
      <c r="AF26" s="2203">
        <v>1</v>
      </c>
      <c r="AG26" s="2203">
        <v>1</v>
      </c>
      <c r="AH26" s="2203">
        <v>1</v>
      </c>
      <c r="AI26" s="2203">
        <v>1</v>
      </c>
      <c r="AJ26" s="2203">
        <f>SUM(AK26:AX26)</f>
        <v>12</v>
      </c>
      <c r="AK26" s="2203">
        <v>1</v>
      </c>
      <c r="AL26" s="2203">
        <v>1</v>
      </c>
      <c r="AM26" s="2203">
        <v>1</v>
      </c>
      <c r="AN26" s="2203">
        <v>1</v>
      </c>
      <c r="AO26" s="2203">
        <v>1</v>
      </c>
      <c r="AP26" s="2203">
        <v>1</v>
      </c>
      <c r="AQ26" s="2203">
        <v>1</v>
      </c>
      <c r="AR26" s="2203">
        <v>1</v>
      </c>
      <c r="AS26" s="2203">
        <v>1</v>
      </c>
      <c r="AT26" s="2203">
        <v>1</v>
      </c>
      <c r="AU26" s="2203">
        <v>1</v>
      </c>
      <c r="AV26" s="2203">
        <v>1</v>
      </c>
      <c r="AW26" s="2203"/>
      <c r="AX26" s="2203"/>
      <c r="AY26" s="2203">
        <v>8</v>
      </c>
      <c r="AZ26" s="2203">
        <v>10</v>
      </c>
      <c r="BA26" s="2203">
        <f>SUM(BB26:BO26)</f>
        <v>12</v>
      </c>
      <c r="BB26" s="2203">
        <v>1</v>
      </c>
      <c r="BC26" s="2203">
        <v>1</v>
      </c>
      <c r="BD26" s="2203">
        <v>1</v>
      </c>
      <c r="BE26" s="2203">
        <v>1</v>
      </c>
      <c r="BF26" s="2203">
        <v>1</v>
      </c>
      <c r="BG26" s="2203">
        <v>1</v>
      </c>
      <c r="BH26" s="2203">
        <v>1</v>
      </c>
      <c r="BI26" s="2203">
        <v>1</v>
      </c>
      <c r="BJ26" s="2203">
        <v>1</v>
      </c>
      <c r="BK26" s="2203">
        <v>1</v>
      </c>
      <c r="BL26" s="2203">
        <v>1</v>
      </c>
      <c r="BM26" s="2203">
        <v>1</v>
      </c>
      <c r="BN26" s="2203"/>
      <c r="BO26" s="2203"/>
      <c r="BP26" s="2203">
        <f>SUM(CM26:CZ26)</f>
        <v>12</v>
      </c>
      <c r="BQ26" s="2203">
        <v>12</v>
      </c>
      <c r="BR26" s="2203">
        <v>12</v>
      </c>
      <c r="BS26" s="2203">
        <v>12</v>
      </c>
      <c r="BT26" s="3045">
        <f t="shared" si="21"/>
        <v>120</v>
      </c>
      <c r="BU26" s="3045">
        <f t="shared" si="22"/>
        <v>100</v>
      </c>
      <c r="BV26" s="3045">
        <f t="shared" si="23"/>
        <v>100</v>
      </c>
      <c r="BW26" s="2148">
        <f>SUM(BX26:CK26)</f>
        <v>12</v>
      </c>
      <c r="BX26" s="2298"/>
      <c r="BY26" s="2298">
        <v>1</v>
      </c>
      <c r="BZ26" s="2298">
        <v>1</v>
      </c>
      <c r="CA26" s="2298">
        <v>1</v>
      </c>
      <c r="CB26" s="2298">
        <v>1</v>
      </c>
      <c r="CC26" s="2298">
        <v>1</v>
      </c>
      <c r="CD26" s="2298">
        <v>1</v>
      </c>
      <c r="CE26" s="2298">
        <v>1</v>
      </c>
      <c r="CF26" s="2298">
        <v>1</v>
      </c>
      <c r="CG26" s="2298">
        <v>1</v>
      </c>
      <c r="CH26" s="2298">
        <v>1</v>
      </c>
      <c r="CI26" s="2298"/>
      <c r="CJ26" s="2298">
        <v>1</v>
      </c>
      <c r="CK26" s="2298">
        <v>1</v>
      </c>
      <c r="CL26" s="2203"/>
      <c r="CM26" s="2203">
        <v>1</v>
      </c>
      <c r="CN26" s="2203">
        <v>1</v>
      </c>
      <c r="CO26" s="2203">
        <v>1</v>
      </c>
      <c r="CP26" s="2203">
        <v>1</v>
      </c>
      <c r="CQ26" s="2203">
        <v>1</v>
      </c>
      <c r="CR26" s="2203"/>
      <c r="CS26" s="2203">
        <v>1</v>
      </c>
      <c r="CT26" s="2203">
        <v>1</v>
      </c>
      <c r="CU26" s="2203">
        <v>1</v>
      </c>
      <c r="CV26" s="2203">
        <v>1</v>
      </c>
      <c r="CW26" s="2203">
        <v>1</v>
      </c>
      <c r="CX26" s="2203">
        <v>1</v>
      </c>
      <c r="CY26" s="2203"/>
      <c r="CZ26" s="2203">
        <v>1</v>
      </c>
      <c r="DA26" s="2056">
        <f t="shared" si="12"/>
        <v>100</v>
      </c>
      <c r="DB26" s="2056">
        <f t="shared" si="13"/>
        <v>100</v>
      </c>
      <c r="DC26" s="2056">
        <f t="shared" si="14"/>
        <v>100</v>
      </c>
      <c r="DD26" s="2671"/>
      <c r="DE26" s="2669"/>
      <c r="DF26" s="748"/>
      <c r="DG26" s="1168"/>
      <c r="DH26" s="1166"/>
      <c r="DI26" s="1167"/>
    </row>
    <row r="27" spans="1:114" s="1155" customFormat="1">
      <c r="A27" s="2783"/>
      <c r="B27" s="2669" t="s">
        <v>861</v>
      </c>
      <c r="C27" s="1540" t="s">
        <v>472</v>
      </c>
      <c r="D27" s="2203">
        <f>SUM(E27:R27)</f>
        <v>77</v>
      </c>
      <c r="E27" s="2203"/>
      <c r="F27" s="2203">
        <v>5</v>
      </c>
      <c r="G27" s="2203">
        <v>5</v>
      </c>
      <c r="H27" s="2203">
        <v>6</v>
      </c>
      <c r="I27" s="2203">
        <v>6</v>
      </c>
      <c r="J27" s="2203">
        <v>6</v>
      </c>
      <c r="K27" s="2203">
        <v>5</v>
      </c>
      <c r="L27" s="2203">
        <v>5</v>
      </c>
      <c r="M27" s="2203">
        <v>5</v>
      </c>
      <c r="N27" s="2203">
        <v>7</v>
      </c>
      <c r="O27" s="2203">
        <v>7</v>
      </c>
      <c r="P27" s="2203">
        <v>7</v>
      </c>
      <c r="Q27" s="2203">
        <v>7</v>
      </c>
      <c r="R27" s="2203">
        <v>6</v>
      </c>
      <c r="S27" s="2203">
        <v>32</v>
      </c>
      <c r="T27" s="2203">
        <v>57</v>
      </c>
      <c r="U27" s="2203">
        <f>SUM(V27:AI27)</f>
        <v>77</v>
      </c>
      <c r="V27" s="2203"/>
      <c r="W27" s="2203">
        <v>5</v>
      </c>
      <c r="X27" s="2203">
        <v>5</v>
      </c>
      <c r="Y27" s="2203">
        <v>6</v>
      </c>
      <c r="Z27" s="2203">
        <v>6</v>
      </c>
      <c r="AA27" s="2203">
        <v>6</v>
      </c>
      <c r="AB27" s="2203">
        <v>5</v>
      </c>
      <c r="AC27" s="2203">
        <v>5</v>
      </c>
      <c r="AD27" s="2203">
        <v>5</v>
      </c>
      <c r="AE27" s="2203">
        <v>7</v>
      </c>
      <c r="AF27" s="2203">
        <v>7</v>
      </c>
      <c r="AG27" s="2203">
        <v>7</v>
      </c>
      <c r="AH27" s="2203">
        <v>7</v>
      </c>
      <c r="AI27" s="2203">
        <v>6</v>
      </c>
      <c r="AJ27" s="2203">
        <f>SUM(AK27:AX27)</f>
        <v>80</v>
      </c>
      <c r="AK27" s="2203">
        <v>6</v>
      </c>
      <c r="AL27" s="2203">
        <v>6</v>
      </c>
      <c r="AM27" s="2203">
        <v>6</v>
      </c>
      <c r="AN27" s="2203">
        <v>6</v>
      </c>
      <c r="AO27" s="2203">
        <v>6</v>
      </c>
      <c r="AP27" s="2203">
        <v>6</v>
      </c>
      <c r="AQ27" s="2203">
        <v>6</v>
      </c>
      <c r="AR27" s="2203">
        <v>6</v>
      </c>
      <c r="AS27" s="2203">
        <v>6</v>
      </c>
      <c r="AT27" s="2203">
        <v>5</v>
      </c>
      <c r="AU27" s="2203">
        <v>5</v>
      </c>
      <c r="AV27" s="2203">
        <v>6</v>
      </c>
      <c r="AW27" s="2203">
        <v>5</v>
      </c>
      <c r="AX27" s="2203">
        <v>5</v>
      </c>
      <c r="AY27" s="2203">
        <v>42</v>
      </c>
      <c r="AZ27" s="2203">
        <v>64</v>
      </c>
      <c r="BA27" s="2203">
        <f>SUM(BB27:BO27)</f>
        <v>80</v>
      </c>
      <c r="BB27" s="2203">
        <v>6</v>
      </c>
      <c r="BC27" s="2203">
        <v>6</v>
      </c>
      <c r="BD27" s="2203">
        <v>6</v>
      </c>
      <c r="BE27" s="2203">
        <v>6</v>
      </c>
      <c r="BF27" s="2203">
        <v>6</v>
      </c>
      <c r="BG27" s="2203">
        <v>6</v>
      </c>
      <c r="BH27" s="2203">
        <v>6</v>
      </c>
      <c r="BI27" s="2203">
        <v>6</v>
      </c>
      <c r="BJ27" s="2203">
        <v>6</v>
      </c>
      <c r="BK27" s="2203">
        <v>5</v>
      </c>
      <c r="BL27" s="2203">
        <v>5</v>
      </c>
      <c r="BM27" s="2203">
        <v>6</v>
      </c>
      <c r="BN27" s="2203">
        <v>5</v>
      </c>
      <c r="BO27" s="2203">
        <v>5</v>
      </c>
      <c r="BP27" s="2203">
        <f>SUM(CM27:CZ27)</f>
        <v>82</v>
      </c>
      <c r="BQ27" s="2203">
        <v>43</v>
      </c>
      <c r="BR27" s="2203">
        <v>70</v>
      </c>
      <c r="BS27" s="2203">
        <v>82</v>
      </c>
      <c r="BT27" s="3045">
        <f t="shared" si="21"/>
        <v>109.375</v>
      </c>
      <c r="BU27" s="3045">
        <f t="shared" si="22"/>
        <v>85.365853658536594</v>
      </c>
      <c r="BV27" s="3045">
        <f t="shared" si="23"/>
        <v>100</v>
      </c>
      <c r="BW27" s="2203">
        <v>82</v>
      </c>
      <c r="BX27" s="2203"/>
      <c r="BY27" s="2298">
        <v>3</v>
      </c>
      <c r="BZ27" s="2298">
        <v>5</v>
      </c>
      <c r="CA27" s="2298">
        <v>4</v>
      </c>
      <c r="CB27" s="2298">
        <v>5</v>
      </c>
      <c r="CC27" s="2298">
        <v>5</v>
      </c>
      <c r="CD27" s="2298">
        <v>10</v>
      </c>
      <c r="CE27" s="2298">
        <v>9</v>
      </c>
      <c r="CF27" s="2298">
        <v>6</v>
      </c>
      <c r="CG27" s="2298">
        <v>6</v>
      </c>
      <c r="CH27" s="2298">
        <v>6</v>
      </c>
      <c r="CI27" s="2298">
        <v>7</v>
      </c>
      <c r="CJ27" s="2298">
        <v>7</v>
      </c>
      <c r="CK27" s="2298">
        <v>9</v>
      </c>
      <c r="CL27" s="2203"/>
      <c r="CM27" s="2203">
        <v>9</v>
      </c>
      <c r="CN27" s="2203">
        <v>6</v>
      </c>
      <c r="CO27" s="2203">
        <v>5</v>
      </c>
      <c r="CP27" s="2203">
        <v>4</v>
      </c>
      <c r="CQ27" s="2203">
        <v>6</v>
      </c>
      <c r="CR27" s="2203">
        <v>4</v>
      </c>
      <c r="CS27" s="2203">
        <v>8</v>
      </c>
      <c r="CT27" s="2203">
        <v>7</v>
      </c>
      <c r="CU27" s="2203">
        <v>6</v>
      </c>
      <c r="CV27" s="2203">
        <v>5</v>
      </c>
      <c r="CW27" s="2203">
        <v>6</v>
      </c>
      <c r="CX27" s="2203">
        <v>6</v>
      </c>
      <c r="CY27" s="2203">
        <v>5</v>
      </c>
      <c r="CZ27" s="2203">
        <v>5</v>
      </c>
      <c r="DA27" s="2056">
        <f t="shared" si="12"/>
        <v>103.8961038961039</v>
      </c>
      <c r="DB27" s="2056">
        <f t="shared" si="13"/>
        <v>100</v>
      </c>
      <c r="DC27" s="2056">
        <f t="shared" si="14"/>
        <v>102.5</v>
      </c>
      <c r="DD27" s="2671"/>
      <c r="DE27" s="2669"/>
      <c r="DF27" s="1212"/>
      <c r="DG27" s="645"/>
      <c r="DH27" s="1166"/>
      <c r="DI27" s="1167"/>
      <c r="DJ27" s="2792"/>
    </row>
    <row r="28" spans="1:114" s="1174" customFormat="1">
      <c r="A28" s="2283"/>
      <c r="B28" s="2683" t="s">
        <v>573</v>
      </c>
      <c r="C28" s="1554"/>
      <c r="D28" s="2204"/>
      <c r="E28" s="2204"/>
      <c r="F28" s="2204"/>
      <c r="G28" s="2204"/>
      <c r="H28" s="2204"/>
      <c r="I28" s="2204"/>
      <c r="J28" s="2204"/>
      <c r="K28" s="2204"/>
      <c r="L28" s="2204"/>
      <c r="M28" s="2204"/>
      <c r="N28" s="2204"/>
      <c r="O28" s="2204"/>
      <c r="P28" s="2204"/>
      <c r="Q28" s="2204"/>
      <c r="R28" s="2204"/>
      <c r="S28" s="2204"/>
      <c r="T28" s="2204"/>
      <c r="U28" s="2204"/>
      <c r="V28" s="2204"/>
      <c r="W28" s="2204"/>
      <c r="X28" s="2204"/>
      <c r="Y28" s="2204"/>
      <c r="Z28" s="2204"/>
      <c r="AA28" s="2204"/>
      <c r="AB28" s="2204"/>
      <c r="AC28" s="2204"/>
      <c r="AD28" s="2204"/>
      <c r="AE28" s="2204"/>
      <c r="AF28" s="2204"/>
      <c r="AG28" s="2204"/>
      <c r="AH28" s="2204"/>
      <c r="AI28" s="2204"/>
      <c r="AJ28" s="2204"/>
      <c r="AK28" s="2204"/>
      <c r="AL28" s="2204"/>
      <c r="AM28" s="2204"/>
      <c r="AN28" s="2204"/>
      <c r="AO28" s="2204"/>
      <c r="AP28" s="2204"/>
      <c r="AQ28" s="2204"/>
      <c r="AR28" s="2204"/>
      <c r="AS28" s="2204"/>
      <c r="AT28" s="2204"/>
      <c r="AU28" s="2204"/>
      <c r="AV28" s="2204"/>
      <c r="AW28" s="2204"/>
      <c r="AX28" s="2204"/>
      <c r="AY28" s="2204"/>
      <c r="AZ28" s="2204"/>
      <c r="BA28" s="2204">
        <f t="shared" ref="BA28:BA30" si="26">SUM(BB28:BO28)</f>
        <v>110</v>
      </c>
      <c r="BB28" s="2204">
        <v>9</v>
      </c>
      <c r="BC28" s="2204">
        <v>7</v>
      </c>
      <c r="BD28" s="2204">
        <v>6</v>
      </c>
      <c r="BE28" s="2204">
        <v>4</v>
      </c>
      <c r="BF28" s="2204">
        <v>7</v>
      </c>
      <c r="BG28" s="2204">
        <v>5</v>
      </c>
      <c r="BH28" s="2204">
        <v>12</v>
      </c>
      <c r="BI28" s="2204">
        <v>11</v>
      </c>
      <c r="BJ28" s="2204">
        <v>7</v>
      </c>
      <c r="BK28" s="2204">
        <v>6</v>
      </c>
      <c r="BL28" s="2204">
        <v>8</v>
      </c>
      <c r="BM28" s="2204">
        <v>9</v>
      </c>
      <c r="BN28" s="2204">
        <v>8</v>
      </c>
      <c r="BO28" s="2204">
        <v>11</v>
      </c>
      <c r="BP28" s="2204">
        <f t="shared" ref="BP28:BP30" si="27">SUM(CM28:CZ28)</f>
        <v>110</v>
      </c>
      <c r="BQ28" s="2204"/>
      <c r="BR28" s="2204"/>
      <c r="BS28" s="2204"/>
      <c r="BT28" s="3045"/>
      <c r="BU28" s="3045">
        <f t="shared" si="22"/>
        <v>0</v>
      </c>
      <c r="BV28" s="3045">
        <f t="shared" si="23"/>
        <v>0</v>
      </c>
      <c r="BW28" s="2204"/>
      <c r="BX28" s="2204"/>
      <c r="BY28" s="2204"/>
      <c r="BZ28" s="2204"/>
      <c r="CA28" s="2204"/>
      <c r="CB28" s="2204"/>
      <c r="CC28" s="2204"/>
      <c r="CD28" s="2204"/>
      <c r="CE28" s="2204"/>
      <c r="CF28" s="2204"/>
      <c r="CG28" s="2204"/>
      <c r="CH28" s="2204"/>
      <c r="CI28" s="2204"/>
      <c r="CJ28" s="2204"/>
      <c r="CK28" s="2204"/>
      <c r="CL28" s="2204"/>
      <c r="CM28" s="2204">
        <v>9</v>
      </c>
      <c r="CN28" s="2204">
        <v>7</v>
      </c>
      <c r="CO28" s="2204">
        <v>6</v>
      </c>
      <c r="CP28" s="2204">
        <v>4</v>
      </c>
      <c r="CQ28" s="2204">
        <v>7</v>
      </c>
      <c r="CR28" s="2204">
        <v>5</v>
      </c>
      <c r="CS28" s="2204">
        <v>12</v>
      </c>
      <c r="CT28" s="2204">
        <v>11</v>
      </c>
      <c r="CU28" s="2204">
        <v>7</v>
      </c>
      <c r="CV28" s="2204">
        <v>6</v>
      </c>
      <c r="CW28" s="2204">
        <v>8</v>
      </c>
      <c r="CX28" s="2204">
        <v>9</v>
      </c>
      <c r="CY28" s="2204">
        <v>8</v>
      </c>
      <c r="CZ28" s="2204">
        <v>11</v>
      </c>
      <c r="DA28" s="2300" t="e">
        <f t="shared" si="12"/>
        <v>#DIV/0!</v>
      </c>
      <c r="DB28" s="2300" t="e">
        <f t="shared" si="13"/>
        <v>#DIV/0!</v>
      </c>
      <c r="DC28" s="2300">
        <f t="shared" si="14"/>
        <v>99.999999999999986</v>
      </c>
      <c r="DD28" s="2682"/>
      <c r="DE28" s="2683"/>
      <c r="DF28" s="2788"/>
      <c r="DG28" s="682"/>
      <c r="DH28" s="1172"/>
      <c r="DI28" s="1173"/>
      <c r="DJ28" s="2789"/>
    </row>
    <row r="29" spans="1:114" s="1174" customFormat="1">
      <c r="A29" s="2283"/>
      <c r="B29" s="2683" t="s">
        <v>484</v>
      </c>
      <c r="C29" s="1554" t="s">
        <v>494</v>
      </c>
      <c r="D29" s="2204">
        <f t="shared" ref="D29:D37" si="28">SUM(E29:R29)</f>
        <v>111</v>
      </c>
      <c r="E29" s="2204">
        <v>9</v>
      </c>
      <c r="F29" s="2204">
        <v>7</v>
      </c>
      <c r="G29" s="2204">
        <v>6</v>
      </c>
      <c r="H29" s="2204">
        <v>4</v>
      </c>
      <c r="I29" s="2204">
        <v>7</v>
      </c>
      <c r="J29" s="2204">
        <v>5</v>
      </c>
      <c r="K29" s="2204">
        <v>12</v>
      </c>
      <c r="L29" s="2204">
        <v>11</v>
      </c>
      <c r="M29" s="2204">
        <v>7</v>
      </c>
      <c r="N29" s="2204">
        <v>6</v>
      </c>
      <c r="O29" s="2204">
        <v>8</v>
      </c>
      <c r="P29" s="2204">
        <v>9</v>
      </c>
      <c r="Q29" s="2204">
        <v>8</v>
      </c>
      <c r="R29" s="2204">
        <v>12</v>
      </c>
      <c r="S29" s="2204">
        <v>110</v>
      </c>
      <c r="T29" s="2204">
        <v>110</v>
      </c>
      <c r="U29" s="2204">
        <f t="shared" ref="U29:U30" si="29">SUM(V29:AI29)</f>
        <v>108</v>
      </c>
      <c r="V29" s="2204">
        <v>9</v>
      </c>
      <c r="W29" s="2204">
        <v>7</v>
      </c>
      <c r="X29" s="2204">
        <v>6</v>
      </c>
      <c r="Y29" s="2204">
        <v>4</v>
      </c>
      <c r="Z29" s="2204">
        <v>7</v>
      </c>
      <c r="AA29" s="2204">
        <v>5</v>
      </c>
      <c r="AB29" s="2204">
        <v>11</v>
      </c>
      <c r="AC29" s="2204">
        <v>11</v>
      </c>
      <c r="AD29" s="2204">
        <v>7</v>
      </c>
      <c r="AE29" s="2204">
        <v>6</v>
      </c>
      <c r="AF29" s="2204">
        <v>8</v>
      </c>
      <c r="AG29" s="2204">
        <v>9</v>
      </c>
      <c r="AH29" s="2204">
        <v>8</v>
      </c>
      <c r="AI29" s="2204">
        <v>10</v>
      </c>
      <c r="AJ29" s="2204">
        <f t="shared" ref="AJ29:AJ30" si="30">SUM(AK29:AX29)</f>
        <v>109</v>
      </c>
      <c r="AK29" s="2204">
        <v>9</v>
      </c>
      <c r="AL29" s="2204">
        <v>7</v>
      </c>
      <c r="AM29" s="2204">
        <v>6</v>
      </c>
      <c r="AN29" s="2204">
        <v>4</v>
      </c>
      <c r="AO29" s="2204">
        <v>7</v>
      </c>
      <c r="AP29" s="2204">
        <v>5</v>
      </c>
      <c r="AQ29" s="2204">
        <v>11</v>
      </c>
      <c r="AR29" s="2204">
        <v>11</v>
      </c>
      <c r="AS29" s="2204">
        <v>7</v>
      </c>
      <c r="AT29" s="2204">
        <v>6</v>
      </c>
      <c r="AU29" s="2204">
        <v>8</v>
      </c>
      <c r="AV29" s="2204">
        <v>9</v>
      </c>
      <c r="AW29" s="2204">
        <v>8</v>
      </c>
      <c r="AX29" s="2204">
        <v>11</v>
      </c>
      <c r="AY29" s="2204">
        <v>109</v>
      </c>
      <c r="AZ29" s="2204">
        <v>109</v>
      </c>
      <c r="BA29" s="2204">
        <f t="shared" si="26"/>
        <v>109</v>
      </c>
      <c r="BB29" s="2204">
        <v>9</v>
      </c>
      <c r="BC29" s="2204">
        <v>7</v>
      </c>
      <c r="BD29" s="2204">
        <v>6</v>
      </c>
      <c r="BE29" s="2204">
        <v>4</v>
      </c>
      <c r="BF29" s="2204">
        <v>7</v>
      </c>
      <c r="BG29" s="2204">
        <v>5</v>
      </c>
      <c r="BH29" s="2204">
        <v>11</v>
      </c>
      <c r="BI29" s="2204">
        <v>11</v>
      </c>
      <c r="BJ29" s="2204">
        <v>7</v>
      </c>
      <c r="BK29" s="2204">
        <v>6</v>
      </c>
      <c r="BL29" s="2204">
        <v>8</v>
      </c>
      <c r="BM29" s="2204">
        <v>9</v>
      </c>
      <c r="BN29" s="2204">
        <v>8</v>
      </c>
      <c r="BO29" s="2204">
        <v>11</v>
      </c>
      <c r="BP29" s="2204">
        <f t="shared" si="27"/>
        <v>110</v>
      </c>
      <c r="BQ29" s="2204">
        <v>110</v>
      </c>
      <c r="BR29" s="2204">
        <v>110</v>
      </c>
      <c r="BS29" s="2204">
        <v>110</v>
      </c>
      <c r="BT29" s="3045">
        <f t="shared" si="21"/>
        <v>100.91743119266054</v>
      </c>
      <c r="BU29" s="3045">
        <f t="shared" si="22"/>
        <v>99.999999999999986</v>
      </c>
      <c r="BV29" s="3045">
        <f t="shared" si="23"/>
        <v>99.999999999999986</v>
      </c>
      <c r="BW29" s="2204">
        <f>SUM(BX29:CK29)</f>
        <v>110</v>
      </c>
      <c r="BX29" s="2204">
        <v>9</v>
      </c>
      <c r="BY29" s="2204">
        <v>7</v>
      </c>
      <c r="BZ29" s="2204">
        <v>6</v>
      </c>
      <c r="CA29" s="2204">
        <v>4</v>
      </c>
      <c r="CB29" s="2204">
        <v>7</v>
      </c>
      <c r="CC29" s="2204">
        <v>5</v>
      </c>
      <c r="CD29" s="2204">
        <v>12</v>
      </c>
      <c r="CE29" s="2204">
        <v>11</v>
      </c>
      <c r="CF29" s="2204">
        <v>7</v>
      </c>
      <c r="CG29" s="2204">
        <v>6</v>
      </c>
      <c r="CH29" s="2204">
        <v>8</v>
      </c>
      <c r="CI29" s="2204">
        <v>9</v>
      </c>
      <c r="CJ29" s="2204">
        <v>8</v>
      </c>
      <c r="CK29" s="2204">
        <v>11</v>
      </c>
      <c r="CL29" s="2204"/>
      <c r="CM29" s="2204">
        <v>9</v>
      </c>
      <c r="CN29" s="2204">
        <v>7</v>
      </c>
      <c r="CO29" s="2204">
        <v>6</v>
      </c>
      <c r="CP29" s="2204">
        <v>4</v>
      </c>
      <c r="CQ29" s="2204">
        <v>7</v>
      </c>
      <c r="CR29" s="2204">
        <v>5</v>
      </c>
      <c r="CS29" s="2204">
        <v>12</v>
      </c>
      <c r="CT29" s="2204">
        <v>11</v>
      </c>
      <c r="CU29" s="2204">
        <v>7</v>
      </c>
      <c r="CV29" s="2204">
        <v>6</v>
      </c>
      <c r="CW29" s="2204">
        <v>8</v>
      </c>
      <c r="CX29" s="2204">
        <v>9</v>
      </c>
      <c r="CY29" s="2204">
        <v>8</v>
      </c>
      <c r="CZ29" s="2204">
        <v>11</v>
      </c>
      <c r="DA29" s="2300">
        <f t="shared" si="12"/>
        <v>100.92592592592592</v>
      </c>
      <c r="DB29" s="2300">
        <f t="shared" si="13"/>
        <v>99.999999999999986</v>
      </c>
      <c r="DC29" s="2300">
        <f t="shared" si="14"/>
        <v>100.91743119266054</v>
      </c>
      <c r="DD29" s="2793"/>
      <c r="DE29" s="2683"/>
      <c r="DF29" s="2788"/>
      <c r="DG29" s="682"/>
      <c r="DH29" s="1172"/>
      <c r="DI29" s="1173"/>
    </row>
    <row r="30" spans="1:114" s="1155" customFormat="1" ht="33.75" customHeight="1">
      <c r="A30" s="2783"/>
      <c r="B30" s="2669" t="s">
        <v>485</v>
      </c>
      <c r="C30" s="1540" t="s">
        <v>494</v>
      </c>
      <c r="D30" s="2203">
        <f t="shared" si="28"/>
        <v>87</v>
      </c>
      <c r="E30" s="2298">
        <v>7</v>
      </c>
      <c r="F30" s="2298">
        <v>6</v>
      </c>
      <c r="G30" s="2298">
        <v>6</v>
      </c>
      <c r="H30" s="2298">
        <v>1</v>
      </c>
      <c r="I30" s="2298">
        <v>6</v>
      </c>
      <c r="J30" s="2298">
        <v>5</v>
      </c>
      <c r="K30" s="2298">
        <v>11</v>
      </c>
      <c r="L30" s="2298">
        <v>10</v>
      </c>
      <c r="M30" s="2298">
        <v>4</v>
      </c>
      <c r="N30" s="2298">
        <v>5</v>
      </c>
      <c r="O30" s="2298">
        <v>6</v>
      </c>
      <c r="P30" s="2298">
        <v>7</v>
      </c>
      <c r="Q30" s="2298">
        <v>6</v>
      </c>
      <c r="R30" s="2298">
        <v>7</v>
      </c>
      <c r="S30" s="2298"/>
      <c r="T30" s="2298"/>
      <c r="U30" s="2203">
        <f t="shared" si="29"/>
        <v>87</v>
      </c>
      <c r="V30" s="2298">
        <v>7</v>
      </c>
      <c r="W30" s="2298">
        <v>6</v>
      </c>
      <c r="X30" s="2298">
        <v>6</v>
      </c>
      <c r="Y30" s="2298">
        <v>1</v>
      </c>
      <c r="Z30" s="2298">
        <v>6</v>
      </c>
      <c r="AA30" s="2298">
        <v>5</v>
      </c>
      <c r="AB30" s="2298">
        <v>11</v>
      </c>
      <c r="AC30" s="2298">
        <v>10</v>
      </c>
      <c r="AD30" s="2298">
        <v>4</v>
      </c>
      <c r="AE30" s="2298">
        <v>5</v>
      </c>
      <c r="AF30" s="2298">
        <v>6</v>
      </c>
      <c r="AG30" s="2298">
        <v>7</v>
      </c>
      <c r="AH30" s="2298">
        <v>6</v>
      </c>
      <c r="AI30" s="2298">
        <v>7</v>
      </c>
      <c r="AJ30" s="2203">
        <f t="shared" si="30"/>
        <v>89</v>
      </c>
      <c r="AK30" s="2298">
        <v>8</v>
      </c>
      <c r="AL30" s="2298">
        <v>6</v>
      </c>
      <c r="AM30" s="2298">
        <v>5</v>
      </c>
      <c r="AN30" s="2298">
        <v>3</v>
      </c>
      <c r="AO30" s="2298">
        <v>6</v>
      </c>
      <c r="AP30" s="2298">
        <v>4</v>
      </c>
      <c r="AQ30" s="2298">
        <v>9</v>
      </c>
      <c r="AR30" s="2298">
        <v>9</v>
      </c>
      <c r="AS30" s="2298">
        <v>6</v>
      </c>
      <c r="AT30" s="2298">
        <v>4</v>
      </c>
      <c r="AU30" s="2298">
        <v>7</v>
      </c>
      <c r="AV30" s="2298">
        <v>8</v>
      </c>
      <c r="AW30" s="2298">
        <v>6</v>
      </c>
      <c r="AX30" s="2298">
        <v>8</v>
      </c>
      <c r="AY30" s="2298"/>
      <c r="AZ30" s="2298"/>
      <c r="BA30" s="2203">
        <f t="shared" si="26"/>
        <v>89</v>
      </c>
      <c r="BB30" s="2298">
        <v>8</v>
      </c>
      <c r="BC30" s="2298">
        <v>6</v>
      </c>
      <c r="BD30" s="2298">
        <v>5</v>
      </c>
      <c r="BE30" s="2298">
        <v>3</v>
      </c>
      <c r="BF30" s="2298">
        <v>6</v>
      </c>
      <c r="BG30" s="2298">
        <v>4</v>
      </c>
      <c r="BH30" s="2298">
        <v>9</v>
      </c>
      <c r="BI30" s="2298">
        <v>9</v>
      </c>
      <c r="BJ30" s="2298">
        <v>6</v>
      </c>
      <c r="BK30" s="2298">
        <v>4</v>
      </c>
      <c r="BL30" s="2298">
        <v>7</v>
      </c>
      <c r="BM30" s="2298">
        <v>8</v>
      </c>
      <c r="BN30" s="2298">
        <v>6</v>
      </c>
      <c r="BO30" s="2298">
        <v>8</v>
      </c>
      <c r="BP30" s="2203">
        <f t="shared" si="27"/>
        <v>92</v>
      </c>
      <c r="BQ30" s="2203"/>
      <c r="BR30" s="2203"/>
      <c r="BS30" s="2203">
        <f>BP30</f>
        <v>92</v>
      </c>
      <c r="BT30" s="3045"/>
      <c r="BU30" s="3045">
        <f t="shared" si="22"/>
        <v>0</v>
      </c>
      <c r="BV30" s="3045">
        <f t="shared" si="23"/>
        <v>100</v>
      </c>
      <c r="BW30" s="2203">
        <f>SUM(BX30:CK30)</f>
        <v>93</v>
      </c>
      <c r="BX30" s="2298">
        <v>8</v>
      </c>
      <c r="BY30" s="2298">
        <v>6</v>
      </c>
      <c r="BZ30" s="2298">
        <v>5</v>
      </c>
      <c r="CA30" s="2298">
        <v>3</v>
      </c>
      <c r="CB30" s="2298">
        <v>6</v>
      </c>
      <c r="CC30" s="2298">
        <v>4</v>
      </c>
      <c r="CD30" s="2298">
        <v>10</v>
      </c>
      <c r="CE30" s="2298">
        <v>9</v>
      </c>
      <c r="CF30" s="2298">
        <v>6</v>
      </c>
      <c r="CG30" s="2298">
        <v>5</v>
      </c>
      <c r="CH30" s="2298">
        <v>7</v>
      </c>
      <c r="CI30" s="2298">
        <v>8</v>
      </c>
      <c r="CJ30" s="2298">
        <v>7</v>
      </c>
      <c r="CK30" s="2298">
        <v>9</v>
      </c>
      <c r="CL30" s="2203"/>
      <c r="CM30" s="2298">
        <v>9</v>
      </c>
      <c r="CN30" s="2298">
        <v>6</v>
      </c>
      <c r="CO30" s="2298">
        <v>5</v>
      </c>
      <c r="CP30" s="2298">
        <v>4</v>
      </c>
      <c r="CQ30" s="2298">
        <v>7</v>
      </c>
      <c r="CR30" s="2298">
        <v>5</v>
      </c>
      <c r="CS30" s="2298">
        <v>10</v>
      </c>
      <c r="CT30" s="2298">
        <v>8</v>
      </c>
      <c r="CU30" s="2298">
        <v>5</v>
      </c>
      <c r="CV30" s="2298">
        <v>4</v>
      </c>
      <c r="CW30" s="2298">
        <v>7</v>
      </c>
      <c r="CX30" s="2298">
        <v>8</v>
      </c>
      <c r="CY30" s="2298">
        <v>7</v>
      </c>
      <c r="CZ30" s="2298">
        <v>7</v>
      </c>
      <c r="DA30" s="2056">
        <f t="shared" si="12"/>
        <v>102.29885057471265</v>
      </c>
      <c r="DB30" s="2056">
        <f t="shared" si="13"/>
        <v>100</v>
      </c>
      <c r="DC30" s="2056">
        <f t="shared" si="14"/>
        <v>103.37078651685393</v>
      </c>
      <c r="DD30" s="2671"/>
      <c r="DE30" s="2669"/>
      <c r="DF30" s="1212"/>
      <c r="DG30" s="645"/>
      <c r="DH30" s="1166"/>
      <c r="DI30" s="1167"/>
    </row>
    <row r="31" spans="1:114" s="2799" customFormat="1" ht="32.25" customHeight="1">
      <c r="A31" s="2794"/>
      <c r="B31" s="2795" t="s">
        <v>897</v>
      </c>
      <c r="C31" s="1590" t="s">
        <v>26</v>
      </c>
      <c r="D31" s="2796">
        <f>D30/D29%</f>
        <v>78.378378378378372</v>
      </c>
      <c r="E31" s="2258">
        <f>E30/E29%</f>
        <v>77.777777777777786</v>
      </c>
      <c r="F31" s="2258">
        <f t="shared" ref="F31:R31" si="31">F30/F29%</f>
        <v>85.714285714285708</v>
      </c>
      <c r="G31" s="2258">
        <f t="shared" si="31"/>
        <v>100</v>
      </c>
      <c r="H31" s="2258">
        <f t="shared" si="31"/>
        <v>25</v>
      </c>
      <c r="I31" s="2258">
        <f t="shared" si="31"/>
        <v>85.714285714285708</v>
      </c>
      <c r="J31" s="2258">
        <f t="shared" si="31"/>
        <v>100</v>
      </c>
      <c r="K31" s="2258">
        <f t="shared" si="31"/>
        <v>91.666666666666671</v>
      </c>
      <c r="L31" s="2258">
        <f t="shared" si="31"/>
        <v>90.909090909090907</v>
      </c>
      <c r="M31" s="2258">
        <f t="shared" si="31"/>
        <v>57.142857142857139</v>
      </c>
      <c r="N31" s="2258">
        <f t="shared" si="31"/>
        <v>83.333333333333343</v>
      </c>
      <c r="O31" s="2258">
        <f t="shared" si="31"/>
        <v>75</v>
      </c>
      <c r="P31" s="2258">
        <f t="shared" si="31"/>
        <v>77.777777777777786</v>
      </c>
      <c r="Q31" s="2258">
        <f t="shared" si="31"/>
        <v>75</v>
      </c>
      <c r="R31" s="2258">
        <f t="shared" si="31"/>
        <v>58.333333333333336</v>
      </c>
      <c r="S31" s="2258"/>
      <c r="T31" s="2258"/>
      <c r="U31" s="2796">
        <f>U30/110*100</f>
        <v>79.090909090909093</v>
      </c>
      <c r="V31" s="2258">
        <f>V30/V29%</f>
        <v>77.777777777777786</v>
      </c>
      <c r="W31" s="2258">
        <f t="shared" ref="W31:AC31" si="32">W30/W29%</f>
        <v>85.714285714285708</v>
      </c>
      <c r="X31" s="2258">
        <f t="shared" si="32"/>
        <v>100</v>
      </c>
      <c r="Y31" s="2258">
        <f t="shared" si="32"/>
        <v>25</v>
      </c>
      <c r="Z31" s="2258">
        <f t="shared" si="32"/>
        <v>85.714285714285708</v>
      </c>
      <c r="AA31" s="2258">
        <f t="shared" si="32"/>
        <v>100</v>
      </c>
      <c r="AB31" s="2258">
        <f>AB30/12%</f>
        <v>91.666666666666671</v>
      </c>
      <c r="AC31" s="2258">
        <f t="shared" si="32"/>
        <v>90.909090909090907</v>
      </c>
      <c r="AD31" s="2258">
        <f t="shared" ref="AD31" si="33">AD30/AD29%</f>
        <v>57.142857142857139</v>
      </c>
      <c r="AE31" s="2258">
        <f t="shared" ref="AE31" si="34">AE30/AE29%</f>
        <v>83.333333333333343</v>
      </c>
      <c r="AF31" s="2258">
        <f t="shared" ref="AF31" si="35">AF30/AF29%</f>
        <v>75</v>
      </c>
      <c r="AG31" s="2258">
        <f t="shared" ref="AG31" si="36">AG30/AG29%</f>
        <v>77.777777777777786</v>
      </c>
      <c r="AH31" s="2258">
        <f t="shared" ref="AH31" si="37">AH30/AH29%</f>
        <v>75</v>
      </c>
      <c r="AI31" s="2258">
        <f>AI30/11%</f>
        <v>63.636363636363633</v>
      </c>
      <c r="AJ31" s="2796">
        <f>AJ30/110*100</f>
        <v>80.909090909090907</v>
      </c>
      <c r="AK31" s="2258">
        <f t="shared" ref="AK31:AX31" si="38">AK30/AK76*100</f>
        <v>88.888888888888886</v>
      </c>
      <c r="AL31" s="2258">
        <f t="shared" si="38"/>
        <v>85.714285714285708</v>
      </c>
      <c r="AM31" s="2258">
        <f t="shared" si="38"/>
        <v>83.333333333333343</v>
      </c>
      <c r="AN31" s="2258">
        <f t="shared" si="38"/>
        <v>75</v>
      </c>
      <c r="AO31" s="2258">
        <f t="shared" si="38"/>
        <v>85.714285714285708</v>
      </c>
      <c r="AP31" s="2258">
        <f t="shared" si="38"/>
        <v>80</v>
      </c>
      <c r="AQ31" s="2258">
        <f t="shared" si="38"/>
        <v>75</v>
      </c>
      <c r="AR31" s="2258">
        <f t="shared" si="38"/>
        <v>81.818181818181827</v>
      </c>
      <c r="AS31" s="2258">
        <f t="shared" si="38"/>
        <v>85.714285714285708</v>
      </c>
      <c r="AT31" s="2258">
        <f t="shared" si="38"/>
        <v>66.666666666666657</v>
      </c>
      <c r="AU31" s="2258">
        <f t="shared" si="38"/>
        <v>87.5</v>
      </c>
      <c r="AV31" s="2258">
        <f t="shared" si="38"/>
        <v>88.888888888888886</v>
      </c>
      <c r="AW31" s="2258">
        <f t="shared" si="38"/>
        <v>75</v>
      </c>
      <c r="AX31" s="2258">
        <f t="shared" si="38"/>
        <v>72.727272727272734</v>
      </c>
      <c r="AY31" s="2258"/>
      <c r="AZ31" s="2258"/>
      <c r="BA31" s="2258">
        <f>BA30/BA28*100</f>
        <v>80.909090909090907</v>
      </c>
      <c r="BB31" s="2258">
        <f>BB30/BB28*100</f>
        <v>88.888888888888886</v>
      </c>
      <c r="BC31" s="2258">
        <f t="shared" ref="BC31:BO31" si="39">BC30/BC28*100</f>
        <v>85.714285714285708</v>
      </c>
      <c r="BD31" s="2258">
        <f t="shared" si="39"/>
        <v>83.333333333333343</v>
      </c>
      <c r="BE31" s="2258">
        <f t="shared" si="39"/>
        <v>75</v>
      </c>
      <c r="BF31" s="2258">
        <f t="shared" si="39"/>
        <v>85.714285714285708</v>
      </c>
      <c r="BG31" s="2258">
        <f t="shared" si="39"/>
        <v>80</v>
      </c>
      <c r="BH31" s="2258">
        <f t="shared" si="39"/>
        <v>75</v>
      </c>
      <c r="BI31" s="2258">
        <f t="shared" si="39"/>
        <v>81.818181818181827</v>
      </c>
      <c r="BJ31" s="2258">
        <f t="shared" si="39"/>
        <v>85.714285714285708</v>
      </c>
      <c r="BK31" s="2258">
        <f t="shared" si="39"/>
        <v>66.666666666666657</v>
      </c>
      <c r="BL31" s="2258">
        <f t="shared" si="39"/>
        <v>87.5</v>
      </c>
      <c r="BM31" s="2258">
        <f t="shared" si="39"/>
        <v>88.888888888888886</v>
      </c>
      <c r="BN31" s="2258">
        <f t="shared" si="39"/>
        <v>75</v>
      </c>
      <c r="BO31" s="2258">
        <f t="shared" si="39"/>
        <v>72.727272727272734</v>
      </c>
      <c r="BP31" s="2258">
        <f>BP30/BP28*100</f>
        <v>83.636363636363626</v>
      </c>
      <c r="BQ31" s="2258"/>
      <c r="BR31" s="2258"/>
      <c r="BS31" s="2258">
        <f>BP31</f>
        <v>83.636363636363626</v>
      </c>
      <c r="BT31" s="3045"/>
      <c r="BU31" s="3045">
        <f t="shared" si="22"/>
        <v>0</v>
      </c>
      <c r="BV31" s="3045">
        <f t="shared" si="23"/>
        <v>100</v>
      </c>
      <c r="BW31" s="2687">
        <f>BW30/BW29*100</f>
        <v>84.545454545454547</v>
      </c>
      <c r="BX31" s="2303">
        <f>BX30/BX29*100</f>
        <v>88.888888888888886</v>
      </c>
      <c r="BY31" s="2303">
        <f t="shared" ref="BY31:CK31" si="40">BY30/BY29*100</f>
        <v>85.714285714285708</v>
      </c>
      <c r="BZ31" s="2303">
        <f t="shared" si="40"/>
        <v>83.333333333333343</v>
      </c>
      <c r="CA31" s="2303">
        <f t="shared" si="40"/>
        <v>75</v>
      </c>
      <c r="CB31" s="2303">
        <f t="shared" si="40"/>
        <v>85.714285714285708</v>
      </c>
      <c r="CC31" s="2303">
        <f t="shared" si="40"/>
        <v>80</v>
      </c>
      <c r="CD31" s="2303">
        <f t="shared" si="40"/>
        <v>83.333333333333343</v>
      </c>
      <c r="CE31" s="2303">
        <f t="shared" si="40"/>
        <v>81.818181818181827</v>
      </c>
      <c r="CF31" s="2303">
        <f t="shared" si="40"/>
        <v>85.714285714285708</v>
      </c>
      <c r="CG31" s="2303">
        <f t="shared" si="40"/>
        <v>83.333333333333343</v>
      </c>
      <c r="CH31" s="2303">
        <f t="shared" si="40"/>
        <v>87.5</v>
      </c>
      <c r="CI31" s="2303">
        <f t="shared" si="40"/>
        <v>88.888888888888886</v>
      </c>
      <c r="CJ31" s="2303">
        <f t="shared" si="40"/>
        <v>87.5</v>
      </c>
      <c r="CK31" s="2303">
        <f t="shared" si="40"/>
        <v>81.818181818181827</v>
      </c>
      <c r="CL31" s="2258"/>
      <c r="CM31" s="2258">
        <f t="shared" ref="CM31:CZ31" si="41">CM30/CM28*100</f>
        <v>100</v>
      </c>
      <c r="CN31" s="2258">
        <f t="shared" si="41"/>
        <v>85.714285714285708</v>
      </c>
      <c r="CO31" s="2258">
        <f t="shared" si="41"/>
        <v>83.333333333333343</v>
      </c>
      <c r="CP31" s="2258">
        <f t="shared" si="41"/>
        <v>100</v>
      </c>
      <c r="CQ31" s="2258">
        <f t="shared" si="41"/>
        <v>100</v>
      </c>
      <c r="CR31" s="2258">
        <f t="shared" si="41"/>
        <v>100</v>
      </c>
      <c r="CS31" s="2258">
        <f t="shared" si="41"/>
        <v>83.333333333333343</v>
      </c>
      <c r="CT31" s="2258">
        <f t="shared" si="41"/>
        <v>72.727272727272734</v>
      </c>
      <c r="CU31" s="2258">
        <f t="shared" si="41"/>
        <v>71.428571428571431</v>
      </c>
      <c r="CV31" s="2258">
        <f t="shared" si="41"/>
        <v>66.666666666666657</v>
      </c>
      <c r="CW31" s="2258">
        <f t="shared" si="41"/>
        <v>87.5</v>
      </c>
      <c r="CX31" s="2258">
        <f t="shared" si="41"/>
        <v>88.888888888888886</v>
      </c>
      <c r="CY31" s="2258">
        <f t="shared" si="41"/>
        <v>87.5</v>
      </c>
      <c r="CZ31" s="2258">
        <f t="shared" si="41"/>
        <v>63.636363636363633</v>
      </c>
      <c r="DA31" s="2056">
        <f t="shared" si="12"/>
        <v>102.29885057471265</v>
      </c>
      <c r="DB31" s="2056">
        <f t="shared" si="13"/>
        <v>100</v>
      </c>
      <c r="DC31" s="2056">
        <f t="shared" si="14"/>
        <v>103.37078651685393</v>
      </c>
      <c r="DD31" s="2673"/>
      <c r="DE31" s="2797"/>
      <c r="DF31" s="1212"/>
      <c r="DG31" s="645"/>
      <c r="DH31" s="2798"/>
      <c r="DI31" s="1167"/>
    </row>
    <row r="32" spans="1:114" s="2799" customFormat="1">
      <c r="A32" s="2794"/>
      <c r="B32" s="2158" t="s">
        <v>952</v>
      </c>
      <c r="C32" s="1590"/>
      <c r="D32" s="2796"/>
      <c r="E32" s="2258"/>
      <c r="F32" s="2258"/>
      <c r="G32" s="2258"/>
      <c r="H32" s="2258"/>
      <c r="I32" s="2258"/>
      <c r="J32" s="2258"/>
      <c r="K32" s="2258"/>
      <c r="L32" s="2258"/>
      <c r="M32" s="2258"/>
      <c r="N32" s="2258"/>
      <c r="O32" s="2258"/>
      <c r="P32" s="2258"/>
      <c r="Q32" s="2258"/>
      <c r="R32" s="2258"/>
      <c r="S32" s="2258"/>
      <c r="T32" s="2258"/>
      <c r="U32" s="2796"/>
      <c r="V32" s="2258"/>
      <c r="W32" s="2258"/>
      <c r="X32" s="2258"/>
      <c r="Y32" s="2258"/>
      <c r="Z32" s="2258"/>
      <c r="AA32" s="2258"/>
      <c r="AB32" s="2258"/>
      <c r="AC32" s="2258"/>
      <c r="AD32" s="2258"/>
      <c r="AE32" s="2258"/>
      <c r="AF32" s="2258"/>
      <c r="AG32" s="2258"/>
      <c r="AH32" s="2258"/>
      <c r="AI32" s="2258"/>
      <c r="AJ32" s="2796"/>
      <c r="AK32" s="2258"/>
      <c r="AL32" s="2258"/>
      <c r="AM32" s="2258"/>
      <c r="AN32" s="2258"/>
      <c r="AO32" s="2258"/>
      <c r="AP32" s="2258"/>
      <c r="AQ32" s="2258"/>
      <c r="AR32" s="2258"/>
      <c r="AS32" s="2258"/>
      <c r="AT32" s="2258"/>
      <c r="AU32" s="2258"/>
      <c r="AV32" s="2258"/>
      <c r="AW32" s="2258"/>
      <c r="AX32" s="2258"/>
      <c r="AY32" s="2258"/>
      <c r="AZ32" s="2258"/>
      <c r="BA32" s="2258"/>
      <c r="BB32" s="2258"/>
      <c r="BC32" s="2258"/>
      <c r="BD32" s="2258"/>
      <c r="BE32" s="2258"/>
      <c r="BF32" s="2258"/>
      <c r="BG32" s="2258"/>
      <c r="BH32" s="2258"/>
      <c r="BI32" s="2258"/>
      <c r="BJ32" s="2258"/>
      <c r="BK32" s="2258"/>
      <c r="BL32" s="2258"/>
      <c r="BM32" s="2258"/>
      <c r="BN32" s="2258"/>
      <c r="BO32" s="2258"/>
      <c r="BP32" s="2258"/>
      <c r="BQ32" s="2258"/>
      <c r="BR32" s="2258"/>
      <c r="BS32" s="2258"/>
      <c r="BT32" s="2258"/>
      <c r="BU32" s="2258"/>
      <c r="BV32" s="2258"/>
      <c r="BW32" s="2687">
        <f>SUM(BX32:CK32)</f>
        <v>11537</v>
      </c>
      <c r="BX32" s="2807">
        <v>1524</v>
      </c>
      <c r="BY32" s="2807">
        <v>825</v>
      </c>
      <c r="BZ32" s="2807">
        <v>639</v>
      </c>
      <c r="CA32" s="2807">
        <v>433</v>
      </c>
      <c r="CB32" s="2807">
        <v>1210</v>
      </c>
      <c r="CC32" s="2298">
        <v>569</v>
      </c>
      <c r="CD32" s="2298">
        <v>823</v>
      </c>
      <c r="CE32" s="2298">
        <v>894</v>
      </c>
      <c r="CF32" s="2298">
        <v>859</v>
      </c>
      <c r="CG32" s="2298">
        <v>429</v>
      </c>
      <c r="CH32" s="2298">
        <v>575</v>
      </c>
      <c r="CI32" s="2298">
        <v>533</v>
      </c>
      <c r="CJ32" s="2298">
        <v>815</v>
      </c>
      <c r="CK32" s="2298">
        <v>1409</v>
      </c>
      <c r="CL32" s="2258"/>
      <c r="CM32" s="2258"/>
      <c r="CN32" s="2258"/>
      <c r="CO32" s="2258"/>
      <c r="CP32" s="2258"/>
      <c r="CQ32" s="2258"/>
      <c r="CR32" s="2258"/>
      <c r="CS32" s="2258"/>
      <c r="CT32" s="2258"/>
      <c r="CU32" s="2258"/>
      <c r="CV32" s="2258"/>
      <c r="CW32" s="2258"/>
      <c r="CX32" s="2258"/>
      <c r="CY32" s="2258"/>
      <c r="CZ32" s="2258"/>
      <c r="DA32" s="2056"/>
      <c r="DB32" s="2056"/>
      <c r="DC32" s="2056"/>
      <c r="DD32" s="2673"/>
      <c r="DE32" s="2797"/>
      <c r="DF32" s="1212"/>
      <c r="DG32" s="645"/>
      <c r="DH32" s="2798"/>
      <c r="DI32" s="1167"/>
    </row>
    <row r="33" spans="1:113" s="1155" customFormat="1">
      <c r="A33" s="2783"/>
      <c r="B33" s="2669" t="s">
        <v>486</v>
      </c>
      <c r="C33" s="1540" t="s">
        <v>282</v>
      </c>
      <c r="D33" s="2203">
        <f t="shared" si="28"/>
        <v>8984</v>
      </c>
      <c r="E33" s="2800">
        <v>1360</v>
      </c>
      <c r="F33" s="2800">
        <v>710</v>
      </c>
      <c r="G33" s="2800">
        <v>545</v>
      </c>
      <c r="H33" s="2800">
        <v>370</v>
      </c>
      <c r="I33" s="2800">
        <v>967</v>
      </c>
      <c r="J33" s="2800">
        <v>500</v>
      </c>
      <c r="K33" s="2800">
        <v>699</v>
      </c>
      <c r="L33" s="2800">
        <v>650</v>
      </c>
      <c r="M33" s="2800">
        <v>595</v>
      </c>
      <c r="N33" s="2800">
        <v>368</v>
      </c>
      <c r="O33" s="2800">
        <v>460</v>
      </c>
      <c r="P33" s="2800">
        <v>475</v>
      </c>
      <c r="Q33" s="2800">
        <v>590</v>
      </c>
      <c r="R33" s="2800">
        <v>695</v>
      </c>
      <c r="S33" s="2800">
        <v>8984</v>
      </c>
      <c r="T33" s="2800">
        <v>8984</v>
      </c>
      <c r="U33" s="2203">
        <f t="shared" ref="U33:U34" si="42">SUM(V33:AI33)</f>
        <v>9631</v>
      </c>
      <c r="V33" s="2800">
        <v>1360</v>
      </c>
      <c r="W33" s="2800">
        <v>710</v>
      </c>
      <c r="X33" s="2800">
        <v>545</v>
      </c>
      <c r="Y33" s="2800">
        <v>370</v>
      </c>
      <c r="Z33" s="2800">
        <v>997</v>
      </c>
      <c r="AA33" s="2800">
        <v>500</v>
      </c>
      <c r="AB33" s="2800">
        <v>699</v>
      </c>
      <c r="AC33" s="2800">
        <v>750</v>
      </c>
      <c r="AD33" s="2800">
        <v>674</v>
      </c>
      <c r="AE33" s="2800">
        <v>468</v>
      </c>
      <c r="AF33" s="2800">
        <v>448</v>
      </c>
      <c r="AG33" s="2800">
        <v>475</v>
      </c>
      <c r="AH33" s="2800">
        <v>640</v>
      </c>
      <c r="AI33" s="2800">
        <v>995</v>
      </c>
      <c r="AJ33" s="2203">
        <f t="shared" ref="AJ33:AJ34" si="43">SUM(AK33:AX33)</f>
        <v>10298</v>
      </c>
      <c r="AK33" s="2800">
        <v>1562</v>
      </c>
      <c r="AL33" s="2800">
        <v>710</v>
      </c>
      <c r="AM33" s="2800">
        <v>545</v>
      </c>
      <c r="AN33" s="2800">
        <v>370</v>
      </c>
      <c r="AO33" s="2800">
        <v>1234</v>
      </c>
      <c r="AP33" s="2800">
        <v>440</v>
      </c>
      <c r="AQ33" s="2800">
        <v>759</v>
      </c>
      <c r="AR33" s="2800">
        <v>751</v>
      </c>
      <c r="AS33" s="2800">
        <v>795</v>
      </c>
      <c r="AT33" s="2800">
        <v>368</v>
      </c>
      <c r="AU33" s="2800">
        <v>487</v>
      </c>
      <c r="AV33" s="2800">
        <v>475</v>
      </c>
      <c r="AW33" s="2800">
        <v>590</v>
      </c>
      <c r="AX33" s="2800">
        <v>1212</v>
      </c>
      <c r="AY33" s="2800">
        <v>10298</v>
      </c>
      <c r="AZ33" s="2800">
        <v>10298</v>
      </c>
      <c r="BA33" s="2203">
        <f t="shared" ref="BA33:BA34" si="44">SUM(BB33:BO33)</f>
        <v>10298</v>
      </c>
      <c r="BB33" s="2800">
        <v>1433</v>
      </c>
      <c r="BC33" s="2800">
        <v>801</v>
      </c>
      <c r="BD33" s="2800">
        <v>570</v>
      </c>
      <c r="BE33" s="2800">
        <v>380</v>
      </c>
      <c r="BF33" s="2800">
        <v>1118</v>
      </c>
      <c r="BG33" s="2800">
        <v>490</v>
      </c>
      <c r="BH33" s="2800">
        <v>759</v>
      </c>
      <c r="BI33" s="2800">
        <v>755</v>
      </c>
      <c r="BJ33" s="2800">
        <v>795</v>
      </c>
      <c r="BK33" s="2800">
        <v>390</v>
      </c>
      <c r="BL33" s="2800">
        <v>515</v>
      </c>
      <c r="BM33" s="2800">
        <v>486</v>
      </c>
      <c r="BN33" s="2800">
        <v>716</v>
      </c>
      <c r="BO33" s="2800">
        <v>1090</v>
      </c>
      <c r="BP33" s="2203">
        <f t="shared" ref="BP33:BP34" si="45">SUM(CM33:CZ33)</f>
        <v>10583</v>
      </c>
      <c r="BQ33" s="2203">
        <v>10583</v>
      </c>
      <c r="BR33" s="2203">
        <v>10583</v>
      </c>
      <c r="BS33" s="2203">
        <v>10583</v>
      </c>
      <c r="BT33" s="3045">
        <f t="shared" ref="BT33" si="46">BR33/AZ33%</f>
        <v>102.76752767527675</v>
      </c>
      <c r="BU33" s="3045">
        <f t="shared" ref="BU33" si="47">BR33/BP33%</f>
        <v>100</v>
      </c>
      <c r="BV33" s="3045">
        <f t="shared" ref="BV33" si="48">BS33/BP33%</f>
        <v>100</v>
      </c>
      <c r="BW33" s="2148">
        <f>SUM(BX33:CK33)</f>
        <v>11105</v>
      </c>
      <c r="BX33" s="2298">
        <v>1518</v>
      </c>
      <c r="BY33" s="2298">
        <v>805</v>
      </c>
      <c r="BZ33" s="2298">
        <v>625</v>
      </c>
      <c r="CA33" s="2298">
        <v>420</v>
      </c>
      <c r="CB33" s="2298">
        <v>1165</v>
      </c>
      <c r="CC33" s="2298">
        <v>508</v>
      </c>
      <c r="CD33" s="2298">
        <v>799</v>
      </c>
      <c r="CE33" s="2298">
        <v>885</v>
      </c>
      <c r="CF33" s="2298">
        <v>809</v>
      </c>
      <c r="CG33" s="2298">
        <v>418</v>
      </c>
      <c r="CH33" s="2298">
        <v>560</v>
      </c>
      <c r="CI33" s="2298">
        <v>528</v>
      </c>
      <c r="CJ33" s="2298">
        <v>788</v>
      </c>
      <c r="CK33" s="2298">
        <v>1277</v>
      </c>
      <c r="CL33" s="2203"/>
      <c r="CM33" s="2800">
        <v>1480</v>
      </c>
      <c r="CN33" s="2800">
        <v>790</v>
      </c>
      <c r="CO33" s="2800">
        <v>580</v>
      </c>
      <c r="CP33" s="2800">
        <v>396</v>
      </c>
      <c r="CQ33" s="2800">
        <v>1196</v>
      </c>
      <c r="CR33" s="2800">
        <v>493</v>
      </c>
      <c r="CS33" s="2800">
        <v>729</v>
      </c>
      <c r="CT33" s="2800">
        <v>820</v>
      </c>
      <c r="CU33" s="2800">
        <v>760</v>
      </c>
      <c r="CV33" s="2800">
        <v>398</v>
      </c>
      <c r="CW33" s="2800">
        <v>510</v>
      </c>
      <c r="CX33" s="2800">
        <v>513</v>
      </c>
      <c r="CY33" s="2800">
        <v>718</v>
      </c>
      <c r="CZ33" s="2800">
        <v>1200</v>
      </c>
      <c r="DA33" s="2056">
        <f t="shared" si="12"/>
        <v>106.92555290208701</v>
      </c>
      <c r="DB33" s="2056">
        <f t="shared" si="13"/>
        <v>100</v>
      </c>
      <c r="DC33" s="2056">
        <f t="shared" si="14"/>
        <v>102.76752767527675</v>
      </c>
      <c r="DD33" s="2671"/>
      <c r="DE33" s="2669"/>
      <c r="DF33" s="2801"/>
      <c r="DG33" s="656"/>
      <c r="DH33" s="1166"/>
      <c r="DI33" s="1167"/>
    </row>
    <row r="34" spans="1:113" s="1155" customFormat="1" ht="20.25" customHeight="1">
      <c r="A34" s="2783"/>
      <c r="B34" s="2669" t="s">
        <v>487</v>
      </c>
      <c r="C34" s="1540" t="s">
        <v>282</v>
      </c>
      <c r="D34" s="2203">
        <f t="shared" si="28"/>
        <v>8869</v>
      </c>
      <c r="E34" s="2800">
        <v>1356</v>
      </c>
      <c r="F34" s="2800">
        <v>700</v>
      </c>
      <c r="G34" s="2800">
        <v>540</v>
      </c>
      <c r="H34" s="2800">
        <v>365</v>
      </c>
      <c r="I34" s="2800">
        <v>965</v>
      </c>
      <c r="J34" s="2800">
        <v>495</v>
      </c>
      <c r="K34" s="2800">
        <v>694</v>
      </c>
      <c r="L34" s="2800">
        <v>645</v>
      </c>
      <c r="M34" s="2800">
        <v>590</v>
      </c>
      <c r="N34" s="2800">
        <v>320</v>
      </c>
      <c r="O34" s="2800">
        <v>455</v>
      </c>
      <c r="P34" s="2800">
        <v>470</v>
      </c>
      <c r="Q34" s="2800">
        <v>585</v>
      </c>
      <c r="R34" s="2800">
        <v>689</v>
      </c>
      <c r="S34" s="2800"/>
      <c r="T34" s="2800"/>
      <c r="U34" s="2203">
        <f t="shared" si="42"/>
        <v>8971</v>
      </c>
      <c r="V34" s="2800">
        <v>1356</v>
      </c>
      <c r="W34" s="2800">
        <v>700</v>
      </c>
      <c r="X34" s="2800">
        <v>540</v>
      </c>
      <c r="Y34" s="2800">
        <v>335</v>
      </c>
      <c r="Z34" s="2800">
        <v>995</v>
      </c>
      <c r="AA34" s="2800">
        <v>419</v>
      </c>
      <c r="AB34" s="2800">
        <v>612</v>
      </c>
      <c r="AC34" s="2800">
        <v>675</v>
      </c>
      <c r="AD34" s="2800">
        <v>650</v>
      </c>
      <c r="AE34" s="2800">
        <v>320</v>
      </c>
      <c r="AF34" s="2800">
        <v>440</v>
      </c>
      <c r="AG34" s="2800">
        <v>425</v>
      </c>
      <c r="AH34" s="2800">
        <v>599</v>
      </c>
      <c r="AI34" s="2800">
        <v>905</v>
      </c>
      <c r="AJ34" s="2203">
        <f t="shared" si="43"/>
        <v>9578</v>
      </c>
      <c r="AK34" s="2800">
        <v>1410</v>
      </c>
      <c r="AL34" s="2800">
        <v>689</v>
      </c>
      <c r="AM34" s="2800">
        <v>540</v>
      </c>
      <c r="AN34" s="2800">
        <v>365</v>
      </c>
      <c r="AO34" s="2800">
        <v>1106</v>
      </c>
      <c r="AP34" s="2800">
        <v>435</v>
      </c>
      <c r="AQ34" s="2800">
        <v>644</v>
      </c>
      <c r="AR34" s="2800">
        <v>740</v>
      </c>
      <c r="AS34" s="2800">
        <v>720</v>
      </c>
      <c r="AT34" s="2800">
        <v>327</v>
      </c>
      <c r="AU34" s="2800">
        <v>488</v>
      </c>
      <c r="AV34" s="2800">
        <v>440</v>
      </c>
      <c r="AW34" s="2800">
        <v>585</v>
      </c>
      <c r="AX34" s="2800">
        <v>1089</v>
      </c>
      <c r="AY34" s="2800"/>
      <c r="AZ34" s="2800"/>
      <c r="BA34" s="2203">
        <f t="shared" si="44"/>
        <v>9114</v>
      </c>
      <c r="BB34" s="2800">
        <v>1276</v>
      </c>
      <c r="BC34" s="2800">
        <v>678</v>
      </c>
      <c r="BD34" s="2800">
        <v>509</v>
      </c>
      <c r="BE34" s="2800">
        <v>346</v>
      </c>
      <c r="BF34" s="2800">
        <v>989</v>
      </c>
      <c r="BG34" s="2800">
        <v>416</v>
      </c>
      <c r="BH34" s="2800">
        <v>655</v>
      </c>
      <c r="BI34" s="2800">
        <v>708</v>
      </c>
      <c r="BJ34" s="2800">
        <v>684</v>
      </c>
      <c r="BK34" s="2800">
        <v>338</v>
      </c>
      <c r="BL34" s="2800">
        <v>456</v>
      </c>
      <c r="BM34" s="2800">
        <v>430</v>
      </c>
      <c r="BN34" s="2800">
        <v>628</v>
      </c>
      <c r="BO34" s="2800">
        <v>1001</v>
      </c>
      <c r="BP34" s="2203">
        <f t="shared" si="45"/>
        <v>9548</v>
      </c>
      <c r="BQ34" s="2203"/>
      <c r="BR34" s="2203"/>
      <c r="BS34" s="2203">
        <f>BP34</f>
        <v>9548</v>
      </c>
      <c r="BT34" s="3045"/>
      <c r="BU34" s="3045">
        <f t="shared" ref="BU34:BU38" si="49">BR34/BP34%</f>
        <v>0</v>
      </c>
      <c r="BV34" s="3045">
        <f t="shared" ref="BV34:BV38" si="50">BS34/BP34%</f>
        <v>100</v>
      </c>
      <c r="BW34" s="2148">
        <f>SUM(BX34:CK34)</f>
        <v>9554</v>
      </c>
      <c r="BX34" s="2298">
        <v>1265</v>
      </c>
      <c r="BY34" s="2298">
        <v>698</v>
      </c>
      <c r="BZ34" s="2298">
        <v>528</v>
      </c>
      <c r="CA34" s="2298">
        <v>350</v>
      </c>
      <c r="CB34" s="2298">
        <v>1020</v>
      </c>
      <c r="CC34" s="2298">
        <v>470</v>
      </c>
      <c r="CD34" s="2298">
        <v>711</v>
      </c>
      <c r="CE34" s="2298">
        <v>769</v>
      </c>
      <c r="CF34" s="2298">
        <v>725</v>
      </c>
      <c r="CG34" s="2298">
        <v>359</v>
      </c>
      <c r="CH34" s="2298">
        <v>475</v>
      </c>
      <c r="CI34" s="2298">
        <v>456</v>
      </c>
      <c r="CJ34" s="2298">
        <v>638</v>
      </c>
      <c r="CK34" s="2298">
        <v>1090</v>
      </c>
      <c r="CL34" s="2203"/>
      <c r="CM34" s="2800">
        <v>1268</v>
      </c>
      <c r="CN34" s="2800">
        <v>680</v>
      </c>
      <c r="CO34" s="2800">
        <v>535</v>
      </c>
      <c r="CP34" s="2800">
        <v>371</v>
      </c>
      <c r="CQ34" s="2800">
        <v>1040</v>
      </c>
      <c r="CR34" s="2800">
        <v>465</v>
      </c>
      <c r="CS34" s="2800">
        <v>668</v>
      </c>
      <c r="CT34" s="2800">
        <v>778</v>
      </c>
      <c r="CU34" s="2800">
        <v>700</v>
      </c>
      <c r="CV34" s="2800">
        <v>355</v>
      </c>
      <c r="CW34" s="2800">
        <v>498</v>
      </c>
      <c r="CX34" s="2800">
        <v>460</v>
      </c>
      <c r="CY34" s="2800">
        <v>640</v>
      </c>
      <c r="CZ34" s="2800">
        <v>1090</v>
      </c>
      <c r="DA34" s="2056">
        <f t="shared" si="12"/>
        <v>101.59402519228627</v>
      </c>
      <c r="DB34" s="2056">
        <f t="shared" si="13"/>
        <v>95.155564836082689</v>
      </c>
      <c r="DC34" s="2056">
        <f t="shared" si="14"/>
        <v>104.76190476190476</v>
      </c>
      <c r="DD34" s="2671"/>
      <c r="DE34" s="2669"/>
      <c r="DF34" s="2801"/>
      <c r="DG34" s="645"/>
      <c r="DH34" s="1166"/>
      <c r="DI34" s="1167"/>
    </row>
    <row r="35" spans="1:113" s="2799" customFormat="1" ht="26.25" customHeight="1">
      <c r="A35" s="2794"/>
      <c r="B35" s="2795" t="s">
        <v>488</v>
      </c>
      <c r="C35" s="1590" t="s">
        <v>26</v>
      </c>
      <c r="D35" s="2403">
        <f>D34/'B7 LD&amp;VL-XDGN'!D8%</f>
        <v>79.50694755714926</v>
      </c>
      <c r="E35" s="2800">
        <f>E34/'B7 LD&amp;VL-XDGN'!E8%</f>
        <v>83.962848297213625</v>
      </c>
      <c r="F35" s="2800">
        <f>F34/'B7 LD&amp;VL-XDGN'!F8%</f>
        <v>87.719298245614027</v>
      </c>
      <c r="G35" s="2800">
        <f>G34/'B7 LD&amp;VL-XDGN'!G8%</f>
        <v>85.850556438791727</v>
      </c>
      <c r="H35" s="2800">
        <f>H34/'B7 LD&amp;VL-XDGN'!H8%</f>
        <v>85.280373831775691</v>
      </c>
      <c r="I35" s="2800">
        <f>I34/'B7 LD&amp;VL-XDGN'!I8%</f>
        <v>80.216126350789693</v>
      </c>
      <c r="J35" s="2800">
        <f>J34/'B7 LD&amp;VL-XDGN'!J8%</f>
        <v>93.220338983050851</v>
      </c>
      <c r="K35" s="2800">
        <f>K34/'B7 LD&amp;VL-XDGN'!K8%</f>
        <v>95.724137931034477</v>
      </c>
      <c r="L35" s="2800">
        <f>L34/'B7 LD&amp;VL-XDGN'!L8%</f>
        <v>72.553430821147359</v>
      </c>
      <c r="M35" s="2800">
        <f>M34/'B7 LD&amp;VL-XDGN'!M8%</f>
        <v>67.738231917336392</v>
      </c>
      <c r="N35" s="2800">
        <f>N34/'B7 LD&amp;VL-XDGN'!N8%</f>
        <v>80.200501253132828</v>
      </c>
      <c r="O35" s="2800">
        <f>O34/'B7 LD&amp;VL-XDGN'!O8%</f>
        <v>88.693957115009752</v>
      </c>
      <c r="P35" s="2800">
        <f>P34/'B7 LD&amp;VL-XDGN'!P8%</f>
        <v>91.262135922330089</v>
      </c>
      <c r="Q35" s="2800">
        <f>Q34/'B7 LD&amp;VL-XDGN'!Q8%</f>
        <v>83.810888252148999</v>
      </c>
      <c r="R35" s="2800">
        <f>R34/'B7 LD&amp;VL-XDGN'!R8%</f>
        <v>51.379567486950037</v>
      </c>
      <c r="S35" s="2800"/>
      <c r="T35" s="2800"/>
      <c r="U35" s="2802">
        <f>D35</f>
        <v>79.50694755714926</v>
      </c>
      <c r="V35" s="2803">
        <f>V34/'B7 LD&amp;VL-XDGN'!V8*100</f>
        <v>89.741892786234274</v>
      </c>
      <c r="W35" s="2803">
        <f>W34/'B7 LD&amp;VL-XDGN'!W8*100</f>
        <v>87.173100871731009</v>
      </c>
      <c r="X35" s="2803">
        <f>X34/'B7 LD&amp;VL-XDGN'!X8*100</f>
        <v>86.677367576243981</v>
      </c>
      <c r="Y35" s="2803">
        <f>Y34/'B7 LD&amp;VL-XDGN'!Y8*100</f>
        <v>77.906976744186053</v>
      </c>
      <c r="Z35" s="2803">
        <f>Z34/'B7 LD&amp;VL-XDGN'!Z8*100</f>
        <v>93.164794007490642</v>
      </c>
      <c r="AA35" s="2803">
        <f>AA34/'B7 LD&amp;VL-XDGN'!AA8*100</f>
        <v>78.759398496240607</v>
      </c>
      <c r="AB35" s="2803">
        <f>AB34/'B7 LD&amp;VL-XDGN'!AB8*100</f>
        <v>76.59574468085107</v>
      </c>
      <c r="AC35" s="2803">
        <f>AC34/'B7 LD&amp;VL-XDGN'!AC8*100</f>
        <v>75.503355704697981</v>
      </c>
      <c r="AD35" s="2803">
        <f>AD34/'B7 LD&amp;VL-XDGN'!AD8*100</f>
        <v>75.406032482598604</v>
      </c>
      <c r="AE35" s="2803">
        <f>AE34/'B7 LD&amp;VL-XDGN'!AE8*100</f>
        <v>76.738609112709838</v>
      </c>
      <c r="AF35" s="2803">
        <f>AF34/'B7 LD&amp;VL-XDGN'!AF8*100</f>
        <v>82.706766917293223</v>
      </c>
      <c r="AG35" s="2803">
        <f>AG34/'B7 LD&amp;VL-XDGN'!AG8*100</f>
        <v>81.730769230769226</v>
      </c>
      <c r="AH35" s="2803">
        <f>AH34/'B7 LD&amp;VL-XDGN'!AH8*100</f>
        <v>77.190721649484544</v>
      </c>
      <c r="AI35" s="2803">
        <f>AI34/'B7 LD&amp;VL-XDGN'!AI8*100</f>
        <v>68.250377073906492</v>
      </c>
      <c r="AJ35" s="2479">
        <f>AJ34/'B7 LD&amp;VL-XDGN'!AJ8*100</f>
        <v>80.433322136378905</v>
      </c>
      <c r="AK35" s="2483">
        <f>AK34/'B7 LD&amp;VL-XDGN'!AK8*100</f>
        <v>82.119976703552709</v>
      </c>
      <c r="AL35" s="2483">
        <f>AL34/'B7 LD&amp;VL-XDGN'!AL8*100</f>
        <v>82.41626794258373</v>
      </c>
      <c r="AM35" s="2483">
        <f>AM34/'B7 LD&amp;VL-XDGN'!AM8*100</f>
        <v>82.44274809160305</v>
      </c>
      <c r="AN35" s="2483">
        <f>AN34/'B7 LD&amp;VL-XDGN'!AN8*100</f>
        <v>81.838565022421534</v>
      </c>
      <c r="AO35" s="2483">
        <f>AO34/'B7 LD&amp;VL-XDGN'!AO8*100</f>
        <v>82.230483271375462</v>
      </c>
      <c r="AP35" s="2483">
        <f>AP34/'B7 LD&amp;VL-XDGN'!AP8*100</f>
        <v>78.94736842105263</v>
      </c>
      <c r="AQ35" s="2483">
        <f>AQ34/'B7 LD&amp;VL-XDGN'!AQ8*100</f>
        <v>79.21279212792129</v>
      </c>
      <c r="AR35" s="2483">
        <f>AR34/'B7 LD&amp;VL-XDGN'!AR8*100</f>
        <v>79.144385026737979</v>
      </c>
      <c r="AS35" s="2483">
        <f>AS34/'B7 LD&amp;VL-XDGN'!AS8*100</f>
        <v>80.627099664053745</v>
      </c>
      <c r="AT35" s="2483">
        <f>AT34/'B7 LD&amp;VL-XDGN'!AT8*100</f>
        <v>78.985507246376812</v>
      </c>
      <c r="AU35" s="2483">
        <f>AU34/'B7 LD&amp;VL-XDGN'!AU8*100</f>
        <v>82.432432432432435</v>
      </c>
      <c r="AV35" s="2483">
        <f>AV34/'B7 LD&amp;VL-XDGN'!AV8*100</f>
        <v>81.784386617100367</v>
      </c>
      <c r="AW35" s="2483">
        <f>AW34/'B7 LD&amp;VL-XDGN'!AW8*100</f>
        <v>73.86363636363636</v>
      </c>
      <c r="AX35" s="2483">
        <f>AX34/'B7 LD&amp;VL-XDGN'!AX8*100</f>
        <v>78.855901520637218</v>
      </c>
      <c r="AY35" s="2483"/>
      <c r="AZ35" s="2483"/>
      <c r="BA35" s="2483">
        <f>BA34/'B7 LD&amp;VL-XDGN'!BA8*100</f>
        <v>79.473317056156262</v>
      </c>
      <c r="BB35" s="2483">
        <f>BB34/'B7 LD&amp;VL-XDGN'!BB8*100</f>
        <v>83.727034120734913</v>
      </c>
      <c r="BC35" s="2483">
        <f>BC34/'B7 LD&amp;VL-XDGN'!BC8*100</f>
        <v>84.223602484472053</v>
      </c>
      <c r="BD35" s="2483">
        <f>BD34/'B7 LD&amp;VL-XDGN'!BD8*100</f>
        <v>79.655712050078236</v>
      </c>
      <c r="BE35" s="2483">
        <f>BE34/'B7 LD&amp;VL-XDGN'!BE8*100</f>
        <v>79.907621247113156</v>
      </c>
      <c r="BF35" s="2483">
        <f>BF34/'B7 LD&amp;VL-XDGN'!BF8*100</f>
        <v>82.416666666666671</v>
      </c>
      <c r="BG35" s="2483">
        <f>BG34/'B7 LD&amp;VL-XDGN'!BG8*100</f>
        <v>72.982456140350877</v>
      </c>
      <c r="BH35" s="2483">
        <f>BH34/'B7 LD&amp;VL-XDGN'!BH8*100</f>
        <v>80.073349633251837</v>
      </c>
      <c r="BI35" s="2483">
        <f>BI34/'B7 LD&amp;VL-XDGN'!BI8*100</f>
        <v>77.208287895310804</v>
      </c>
      <c r="BJ35" s="2483">
        <f>BJ34/'B7 LD&amp;VL-XDGN'!BJ8*100</f>
        <v>79.627473806752036</v>
      </c>
      <c r="BK35" s="2483">
        <f>BK34/'B7 LD&amp;VL-XDGN'!BK8*100</f>
        <v>78.787878787878782</v>
      </c>
      <c r="BL35" s="2483">
        <f>BL34/'B7 LD&amp;VL-XDGN'!BL8*100</f>
        <v>77.157360406091371</v>
      </c>
      <c r="BM35" s="2483">
        <f>BM34/'B7 LD&amp;VL-XDGN'!BM8*100</f>
        <v>82.851637764932562</v>
      </c>
      <c r="BN35" s="2483">
        <f>BN34/'B7 LD&amp;VL-XDGN'!BN8*100</f>
        <v>77.722772277227719</v>
      </c>
      <c r="BO35" s="2483">
        <f>BO34/'B7 LD&amp;VL-XDGN'!BO8*100</f>
        <v>73.82005899705014</v>
      </c>
      <c r="BP35" s="2483">
        <f>BP34/'B7 LD&amp;VL-XDGN'!BP8*100</f>
        <v>81.32879045996593</v>
      </c>
      <c r="BQ35" s="2483"/>
      <c r="BR35" s="2483"/>
      <c r="BS35" s="2258">
        <f>BP35</f>
        <v>81.32879045996593</v>
      </c>
      <c r="BT35" s="3045"/>
      <c r="BU35" s="3045">
        <f t="shared" si="49"/>
        <v>0</v>
      </c>
      <c r="BV35" s="3045">
        <f t="shared" si="50"/>
        <v>100</v>
      </c>
      <c r="BW35" s="2804">
        <f>BW34/BW32*100</f>
        <v>82.811822830891913</v>
      </c>
      <c r="BX35" s="2483">
        <f>BX34/BX32*100</f>
        <v>83.00524934383202</v>
      </c>
      <c r="BY35" s="2483">
        <f t="shared" ref="BY35:CK35" si="51">BY34/BY32*100</f>
        <v>84.606060606060609</v>
      </c>
      <c r="BZ35" s="2483">
        <f t="shared" si="51"/>
        <v>82.629107981220656</v>
      </c>
      <c r="CA35" s="2483">
        <f t="shared" si="51"/>
        <v>80.831408775981529</v>
      </c>
      <c r="CB35" s="2483">
        <f t="shared" si="51"/>
        <v>84.297520661157023</v>
      </c>
      <c r="CC35" s="2483">
        <f t="shared" si="51"/>
        <v>82.601054481546583</v>
      </c>
      <c r="CD35" s="2483">
        <f t="shared" si="51"/>
        <v>86.391251518833528</v>
      </c>
      <c r="CE35" s="2483">
        <f t="shared" si="51"/>
        <v>86.017897091722588</v>
      </c>
      <c r="CF35" s="2483">
        <f t="shared" si="51"/>
        <v>84.400465657741563</v>
      </c>
      <c r="CG35" s="2483">
        <f t="shared" si="51"/>
        <v>83.682983682983675</v>
      </c>
      <c r="CH35" s="2483">
        <f t="shared" si="51"/>
        <v>82.608695652173907</v>
      </c>
      <c r="CI35" s="2483">
        <f t="shared" si="51"/>
        <v>85.553470919324582</v>
      </c>
      <c r="CJ35" s="2483">
        <f t="shared" si="51"/>
        <v>78.282208588957062</v>
      </c>
      <c r="CK35" s="2483">
        <f t="shared" si="51"/>
        <v>77.359829666430088</v>
      </c>
      <c r="CL35" s="2483"/>
      <c r="CM35" s="2483">
        <f>CM34/'B7 LD&amp;VL-XDGN'!CM8*100</f>
        <v>82.498373454782055</v>
      </c>
      <c r="CN35" s="2483">
        <f>CN34/'B7 LD&amp;VL-XDGN'!CN8*100</f>
        <v>83.028083028083032</v>
      </c>
      <c r="CO35" s="2483">
        <f>CO34/'B7 LD&amp;VL-XDGN'!CO8*100</f>
        <v>80.57228915662651</v>
      </c>
      <c r="CP35" s="2483">
        <f>CP34/'B7 LD&amp;VL-XDGN'!CP8*100</f>
        <v>82.628062360801778</v>
      </c>
      <c r="CQ35" s="2483">
        <f>CQ34/'B7 LD&amp;VL-XDGN'!CQ8*100</f>
        <v>85.245901639344254</v>
      </c>
      <c r="CR35" s="2483">
        <f>CR34/'B7 LD&amp;VL-XDGN'!CR8*100</f>
        <v>78.151260504201687</v>
      </c>
      <c r="CS35" s="2483">
        <f>CS34/'B7 LD&amp;VL-XDGN'!CS8*100</f>
        <v>80.19207683073229</v>
      </c>
      <c r="CT35" s="2483">
        <f>CT34/'B7 LD&amp;VL-XDGN'!CT8*100</f>
        <v>82.590233545647564</v>
      </c>
      <c r="CU35" s="2483">
        <f>CU34/'B7 LD&amp;VL-XDGN'!CU8*100</f>
        <v>79.185520361990953</v>
      </c>
      <c r="CV35" s="2483">
        <f>CV34/'B7 LD&amp;VL-XDGN'!CV8*100</f>
        <v>80.865603644646924</v>
      </c>
      <c r="CW35" s="2483">
        <f>CW34/'B7 LD&amp;VL-XDGN'!CW8*100</f>
        <v>80.844155844155836</v>
      </c>
      <c r="CX35" s="2483">
        <f>CX34/'B7 LD&amp;VL-XDGN'!CX8*100</f>
        <v>85.661080074487899</v>
      </c>
      <c r="CY35" s="2483">
        <f>CY34/'B7 LD&amp;VL-XDGN'!CY8*100</f>
        <v>77.669902912621353</v>
      </c>
      <c r="CZ35" s="2483">
        <f>CZ34/'B7 LD&amp;VL-XDGN'!CZ8*100</f>
        <v>78.928312816799419</v>
      </c>
      <c r="DA35" s="2056">
        <f t="shared" si="12"/>
        <v>99.957701179549332</v>
      </c>
      <c r="DB35" s="2056">
        <f t="shared" si="13"/>
        <v>98.806458499134351</v>
      </c>
      <c r="DC35" s="2056">
        <f t="shared" si="14"/>
        <v>102.3347124198913</v>
      </c>
      <c r="DD35" s="2673"/>
      <c r="DE35" s="2795"/>
      <c r="DF35" s="1212"/>
      <c r="DG35" s="841"/>
      <c r="DH35" s="2805"/>
      <c r="DI35" s="1169"/>
    </row>
    <row r="36" spans="1:113" s="1155" customFormat="1" ht="30" customHeight="1">
      <c r="A36" s="2783"/>
      <c r="B36" s="2669" t="s">
        <v>489</v>
      </c>
      <c r="C36" s="1540" t="s">
        <v>490</v>
      </c>
      <c r="D36" s="2204">
        <f t="shared" si="28"/>
        <v>123</v>
      </c>
      <c r="E36" s="2203">
        <v>57</v>
      </c>
      <c r="F36" s="2203">
        <v>4</v>
      </c>
      <c r="G36" s="2203">
        <v>4</v>
      </c>
      <c r="H36" s="2203">
        <v>4</v>
      </c>
      <c r="I36" s="2203">
        <v>6</v>
      </c>
      <c r="J36" s="2203">
        <v>4</v>
      </c>
      <c r="K36" s="2203">
        <v>6</v>
      </c>
      <c r="L36" s="2203">
        <v>6</v>
      </c>
      <c r="M36" s="2203">
        <v>4</v>
      </c>
      <c r="N36" s="2203">
        <v>4</v>
      </c>
      <c r="O36" s="2203">
        <v>7</v>
      </c>
      <c r="P36" s="2203">
        <v>6</v>
      </c>
      <c r="Q36" s="2203">
        <v>6</v>
      </c>
      <c r="R36" s="2203">
        <v>5</v>
      </c>
      <c r="S36" s="2298">
        <v>123</v>
      </c>
      <c r="T36" s="2298">
        <v>123</v>
      </c>
      <c r="U36" s="2204">
        <f t="shared" ref="U36:U37" si="52">SUM(V36:AI36)</f>
        <v>123</v>
      </c>
      <c r="V36" s="2203">
        <v>57</v>
      </c>
      <c r="W36" s="2203">
        <v>4</v>
      </c>
      <c r="X36" s="2203">
        <v>4</v>
      </c>
      <c r="Y36" s="2203">
        <v>4</v>
      </c>
      <c r="Z36" s="2203">
        <v>6</v>
      </c>
      <c r="AA36" s="2203">
        <v>4</v>
      </c>
      <c r="AB36" s="2203">
        <v>6</v>
      </c>
      <c r="AC36" s="2203">
        <v>6</v>
      </c>
      <c r="AD36" s="2203">
        <v>4</v>
      </c>
      <c r="AE36" s="2203">
        <v>4</v>
      </c>
      <c r="AF36" s="2203">
        <v>7</v>
      </c>
      <c r="AG36" s="2203">
        <v>6</v>
      </c>
      <c r="AH36" s="2203">
        <v>6</v>
      </c>
      <c r="AI36" s="2203">
        <v>5</v>
      </c>
      <c r="AJ36" s="2204">
        <f t="shared" ref="AJ36:AJ37" si="53">SUM(AK36:AX36)</f>
        <v>123</v>
      </c>
      <c r="AK36" s="2203">
        <v>57</v>
      </c>
      <c r="AL36" s="2203">
        <v>4</v>
      </c>
      <c r="AM36" s="2203">
        <v>4</v>
      </c>
      <c r="AN36" s="2203">
        <v>4</v>
      </c>
      <c r="AO36" s="2203">
        <v>6</v>
      </c>
      <c r="AP36" s="2203">
        <v>4</v>
      </c>
      <c r="AQ36" s="2203">
        <v>6</v>
      </c>
      <c r="AR36" s="2203">
        <v>6</v>
      </c>
      <c r="AS36" s="2203">
        <v>4</v>
      </c>
      <c r="AT36" s="2203">
        <v>4</v>
      </c>
      <c r="AU36" s="2203">
        <v>7</v>
      </c>
      <c r="AV36" s="2203">
        <v>6</v>
      </c>
      <c r="AW36" s="2203">
        <v>6</v>
      </c>
      <c r="AX36" s="2203">
        <v>5</v>
      </c>
      <c r="AY36" s="2203">
        <v>123</v>
      </c>
      <c r="AZ36" s="2203">
        <v>123</v>
      </c>
      <c r="BA36" s="2204">
        <f t="shared" ref="BA36:BA37" si="54">SUM(BB36:BO36)</f>
        <v>123</v>
      </c>
      <c r="BB36" s="2203">
        <v>57</v>
      </c>
      <c r="BC36" s="2203">
        <v>4</v>
      </c>
      <c r="BD36" s="2203">
        <v>4</v>
      </c>
      <c r="BE36" s="2203">
        <v>4</v>
      </c>
      <c r="BF36" s="2203">
        <v>6</v>
      </c>
      <c r="BG36" s="2203">
        <v>4</v>
      </c>
      <c r="BH36" s="2203">
        <v>6</v>
      </c>
      <c r="BI36" s="2203">
        <v>6</v>
      </c>
      <c r="BJ36" s="2203">
        <v>4</v>
      </c>
      <c r="BK36" s="2203">
        <v>4</v>
      </c>
      <c r="BL36" s="2203">
        <v>7</v>
      </c>
      <c r="BM36" s="2203">
        <v>6</v>
      </c>
      <c r="BN36" s="2203">
        <v>6</v>
      </c>
      <c r="BO36" s="2203">
        <v>5</v>
      </c>
      <c r="BP36" s="2298">
        <f t="shared" ref="BP36:BP37" si="55">SUM(CM36:CZ36)</f>
        <v>123</v>
      </c>
      <c r="BQ36" s="2298">
        <v>123</v>
      </c>
      <c r="BR36" s="2298">
        <v>123</v>
      </c>
      <c r="BS36" s="2298">
        <v>123</v>
      </c>
      <c r="BT36" s="3045">
        <f t="shared" ref="BT36" si="56">BR36/AZ36%</f>
        <v>100</v>
      </c>
      <c r="BU36" s="3045">
        <f t="shared" si="49"/>
        <v>100</v>
      </c>
      <c r="BV36" s="3045">
        <f t="shared" si="50"/>
        <v>100</v>
      </c>
      <c r="BW36" s="2148">
        <f>SUM(BX36:CK36)</f>
        <v>123</v>
      </c>
      <c r="BX36" s="2790">
        <v>57</v>
      </c>
      <c r="BY36" s="2790">
        <v>4</v>
      </c>
      <c r="BZ36" s="2790">
        <v>4</v>
      </c>
      <c r="CA36" s="2790">
        <v>4</v>
      </c>
      <c r="CB36" s="2790">
        <v>6</v>
      </c>
      <c r="CC36" s="2790">
        <v>4</v>
      </c>
      <c r="CD36" s="2790">
        <v>6</v>
      </c>
      <c r="CE36" s="2790">
        <v>6</v>
      </c>
      <c r="CF36" s="2790">
        <v>4</v>
      </c>
      <c r="CG36" s="2790">
        <v>4</v>
      </c>
      <c r="CH36" s="2790">
        <v>7</v>
      </c>
      <c r="CI36" s="2790">
        <v>6</v>
      </c>
      <c r="CJ36" s="2790">
        <v>6</v>
      </c>
      <c r="CK36" s="2790">
        <v>5</v>
      </c>
      <c r="CL36" s="2298"/>
      <c r="CM36" s="2203">
        <v>57</v>
      </c>
      <c r="CN36" s="2203">
        <v>4</v>
      </c>
      <c r="CO36" s="2203">
        <v>4</v>
      </c>
      <c r="CP36" s="2203">
        <v>4</v>
      </c>
      <c r="CQ36" s="2203">
        <v>6</v>
      </c>
      <c r="CR36" s="2203">
        <v>4</v>
      </c>
      <c r="CS36" s="2203">
        <v>6</v>
      </c>
      <c r="CT36" s="2203">
        <v>6</v>
      </c>
      <c r="CU36" s="2203">
        <v>4</v>
      </c>
      <c r="CV36" s="2203">
        <v>4</v>
      </c>
      <c r="CW36" s="2203">
        <v>7</v>
      </c>
      <c r="CX36" s="2203">
        <v>6</v>
      </c>
      <c r="CY36" s="2203">
        <v>6</v>
      </c>
      <c r="CZ36" s="2203">
        <v>5</v>
      </c>
      <c r="DA36" s="2056">
        <f t="shared" si="12"/>
        <v>100</v>
      </c>
      <c r="DB36" s="2056">
        <f t="shared" si="13"/>
        <v>100</v>
      </c>
      <c r="DC36" s="2056">
        <f t="shared" si="14"/>
        <v>100</v>
      </c>
      <c r="DD36" s="2671"/>
      <c r="DE36" s="2783"/>
      <c r="DF36" s="1212"/>
      <c r="DG36" s="645"/>
      <c r="DH36" s="1170"/>
      <c r="DI36" s="1169"/>
    </row>
    <row r="37" spans="1:113" s="1155" customFormat="1" ht="30" customHeight="1">
      <c r="A37" s="2783"/>
      <c r="B37" s="2669" t="s">
        <v>491</v>
      </c>
      <c r="C37" s="1540" t="s">
        <v>490</v>
      </c>
      <c r="D37" s="2204">
        <f t="shared" si="28"/>
        <v>118</v>
      </c>
      <c r="E37" s="2203">
        <v>53</v>
      </c>
      <c r="F37" s="2203">
        <v>4</v>
      </c>
      <c r="G37" s="2203">
        <v>4</v>
      </c>
      <c r="H37" s="2203">
        <v>4</v>
      </c>
      <c r="I37" s="2203">
        <v>6</v>
      </c>
      <c r="J37" s="2203">
        <v>4</v>
      </c>
      <c r="K37" s="2203">
        <v>6</v>
      </c>
      <c r="L37" s="2203">
        <v>6</v>
      </c>
      <c r="M37" s="2203">
        <v>3</v>
      </c>
      <c r="N37" s="2203">
        <v>4</v>
      </c>
      <c r="O37" s="2203">
        <v>7</v>
      </c>
      <c r="P37" s="2203">
        <v>6</v>
      </c>
      <c r="Q37" s="2203">
        <v>6</v>
      </c>
      <c r="R37" s="2203">
        <v>5</v>
      </c>
      <c r="S37" s="2203"/>
      <c r="T37" s="2203"/>
      <c r="U37" s="2204">
        <f t="shared" si="52"/>
        <v>118</v>
      </c>
      <c r="V37" s="2203">
        <v>53</v>
      </c>
      <c r="W37" s="2203">
        <v>4</v>
      </c>
      <c r="X37" s="2203">
        <v>4</v>
      </c>
      <c r="Y37" s="2203">
        <v>4</v>
      </c>
      <c r="Z37" s="2203">
        <v>6</v>
      </c>
      <c r="AA37" s="2203">
        <v>4</v>
      </c>
      <c r="AB37" s="2203">
        <v>6</v>
      </c>
      <c r="AC37" s="2203">
        <v>6</v>
      </c>
      <c r="AD37" s="2203">
        <v>3</v>
      </c>
      <c r="AE37" s="2203">
        <v>4</v>
      </c>
      <c r="AF37" s="2203">
        <v>7</v>
      </c>
      <c r="AG37" s="2203">
        <v>6</v>
      </c>
      <c r="AH37" s="2203">
        <v>6</v>
      </c>
      <c r="AI37" s="2203">
        <v>5</v>
      </c>
      <c r="AJ37" s="2204">
        <f t="shared" si="53"/>
        <v>118</v>
      </c>
      <c r="AK37" s="2203">
        <v>53</v>
      </c>
      <c r="AL37" s="2203">
        <v>4</v>
      </c>
      <c r="AM37" s="2203">
        <v>4</v>
      </c>
      <c r="AN37" s="2203">
        <v>4</v>
      </c>
      <c r="AO37" s="2203">
        <v>6</v>
      </c>
      <c r="AP37" s="2203">
        <v>4</v>
      </c>
      <c r="AQ37" s="2203">
        <v>6</v>
      </c>
      <c r="AR37" s="2203">
        <v>6</v>
      </c>
      <c r="AS37" s="2203">
        <v>3</v>
      </c>
      <c r="AT37" s="2203">
        <v>4</v>
      </c>
      <c r="AU37" s="2203">
        <v>7</v>
      </c>
      <c r="AV37" s="2203">
        <v>6</v>
      </c>
      <c r="AW37" s="2203">
        <v>6</v>
      </c>
      <c r="AX37" s="2203">
        <v>5</v>
      </c>
      <c r="AY37" s="2203"/>
      <c r="AZ37" s="2203"/>
      <c r="BA37" s="2204">
        <f t="shared" si="54"/>
        <v>118</v>
      </c>
      <c r="BB37" s="2203">
        <v>53</v>
      </c>
      <c r="BC37" s="2203">
        <v>4</v>
      </c>
      <c r="BD37" s="2203">
        <v>4</v>
      </c>
      <c r="BE37" s="2203">
        <v>4</v>
      </c>
      <c r="BF37" s="2203">
        <v>6</v>
      </c>
      <c r="BG37" s="2203">
        <v>4</v>
      </c>
      <c r="BH37" s="2203">
        <v>6</v>
      </c>
      <c r="BI37" s="2203">
        <v>6</v>
      </c>
      <c r="BJ37" s="2203">
        <v>3</v>
      </c>
      <c r="BK37" s="2203">
        <v>4</v>
      </c>
      <c r="BL37" s="2203">
        <v>7</v>
      </c>
      <c r="BM37" s="2203">
        <v>6</v>
      </c>
      <c r="BN37" s="2203">
        <v>6</v>
      </c>
      <c r="BO37" s="2203">
        <v>5</v>
      </c>
      <c r="BP37" s="2204">
        <f t="shared" si="55"/>
        <v>121</v>
      </c>
      <c r="BQ37" s="2204"/>
      <c r="BR37" s="2204"/>
      <c r="BS37" s="2203">
        <f>BP37</f>
        <v>121</v>
      </c>
      <c r="BT37" s="3045"/>
      <c r="BU37" s="3045">
        <f t="shared" si="49"/>
        <v>0</v>
      </c>
      <c r="BV37" s="3045">
        <f t="shared" si="50"/>
        <v>100</v>
      </c>
      <c r="BW37" s="2148">
        <f>SUM(BX37:CK37)</f>
        <v>121</v>
      </c>
      <c r="BX37" s="2298">
        <v>55</v>
      </c>
      <c r="BY37" s="2298">
        <v>4</v>
      </c>
      <c r="BZ37" s="2298">
        <v>4</v>
      </c>
      <c r="CA37" s="2298">
        <v>4</v>
      </c>
      <c r="CB37" s="2298">
        <v>6</v>
      </c>
      <c r="CC37" s="2298">
        <v>4</v>
      </c>
      <c r="CD37" s="2298">
        <v>6</v>
      </c>
      <c r="CE37" s="2298">
        <v>6</v>
      </c>
      <c r="CF37" s="2298">
        <v>4</v>
      </c>
      <c r="CG37" s="2298">
        <v>4</v>
      </c>
      <c r="CH37" s="2298">
        <v>7</v>
      </c>
      <c r="CI37" s="2298">
        <v>6</v>
      </c>
      <c r="CJ37" s="2298">
        <v>6</v>
      </c>
      <c r="CK37" s="2298">
        <v>5</v>
      </c>
      <c r="CL37" s="2204"/>
      <c r="CM37" s="2203">
        <v>55</v>
      </c>
      <c r="CN37" s="2203">
        <v>4</v>
      </c>
      <c r="CO37" s="2203">
        <v>4</v>
      </c>
      <c r="CP37" s="2203">
        <v>4</v>
      </c>
      <c r="CQ37" s="2203">
        <v>6</v>
      </c>
      <c r="CR37" s="2203">
        <v>4</v>
      </c>
      <c r="CS37" s="2203">
        <v>6</v>
      </c>
      <c r="CT37" s="2203">
        <v>6</v>
      </c>
      <c r="CU37" s="2203">
        <v>4</v>
      </c>
      <c r="CV37" s="2203">
        <v>4</v>
      </c>
      <c r="CW37" s="2203">
        <v>7</v>
      </c>
      <c r="CX37" s="2203">
        <v>6</v>
      </c>
      <c r="CY37" s="2203">
        <v>6</v>
      </c>
      <c r="CZ37" s="2203">
        <v>5</v>
      </c>
      <c r="DA37" s="2056">
        <f t="shared" si="12"/>
        <v>100</v>
      </c>
      <c r="DB37" s="2056">
        <f t="shared" si="13"/>
        <v>100</v>
      </c>
      <c r="DC37" s="2056">
        <f t="shared" si="14"/>
        <v>102.54237288135593</v>
      </c>
      <c r="DD37" s="2671"/>
      <c r="DE37" s="2669"/>
      <c r="DF37" s="1212"/>
      <c r="DG37" s="645"/>
      <c r="DH37" s="1170"/>
      <c r="DI37" s="1169"/>
    </row>
    <row r="38" spans="1:113" s="2799" customFormat="1" ht="30.75" customHeight="1">
      <c r="A38" s="2794"/>
      <c r="B38" s="2795" t="s">
        <v>54</v>
      </c>
      <c r="C38" s="1590" t="s">
        <v>26</v>
      </c>
      <c r="D38" s="2953">
        <f t="shared" ref="D38:R38" si="57">D37/D36%</f>
        <v>95.934959349593498</v>
      </c>
      <c r="E38" s="2953">
        <f t="shared" si="57"/>
        <v>92.982456140350891</v>
      </c>
      <c r="F38" s="2953">
        <f t="shared" si="57"/>
        <v>100</v>
      </c>
      <c r="G38" s="2953">
        <f t="shared" si="57"/>
        <v>100</v>
      </c>
      <c r="H38" s="2953">
        <f t="shared" si="57"/>
        <v>100</v>
      </c>
      <c r="I38" s="2953">
        <f t="shared" si="57"/>
        <v>100</v>
      </c>
      <c r="J38" s="2953">
        <f t="shared" si="57"/>
        <v>100</v>
      </c>
      <c r="K38" s="2953">
        <f t="shared" si="57"/>
        <v>100</v>
      </c>
      <c r="L38" s="2953">
        <f t="shared" si="57"/>
        <v>100</v>
      </c>
      <c r="M38" s="2953">
        <f t="shared" si="57"/>
        <v>75</v>
      </c>
      <c r="N38" s="2953">
        <f t="shared" si="57"/>
        <v>100</v>
      </c>
      <c r="O38" s="2953">
        <f t="shared" si="57"/>
        <v>99.999999999999986</v>
      </c>
      <c r="P38" s="2953">
        <f t="shared" si="57"/>
        <v>100</v>
      </c>
      <c r="Q38" s="2953">
        <f t="shared" si="57"/>
        <v>100</v>
      </c>
      <c r="R38" s="2953">
        <f t="shared" si="57"/>
        <v>100</v>
      </c>
      <c r="S38" s="2953"/>
      <c r="T38" s="2953"/>
      <c r="U38" s="2954">
        <f t="shared" ref="U38:AX38" si="58">U37/U36%</f>
        <v>95.934959349593498</v>
      </c>
      <c r="V38" s="2953">
        <f t="shared" si="58"/>
        <v>92.982456140350891</v>
      </c>
      <c r="W38" s="2954">
        <f t="shared" si="58"/>
        <v>100</v>
      </c>
      <c r="X38" s="2954">
        <f t="shared" si="58"/>
        <v>100</v>
      </c>
      <c r="Y38" s="2954">
        <f t="shared" si="58"/>
        <v>100</v>
      </c>
      <c r="Z38" s="2954">
        <f t="shared" si="58"/>
        <v>100</v>
      </c>
      <c r="AA38" s="2954">
        <f t="shared" si="58"/>
        <v>100</v>
      </c>
      <c r="AB38" s="2954">
        <f t="shared" si="58"/>
        <v>100</v>
      </c>
      <c r="AC38" s="2954">
        <f t="shared" si="58"/>
        <v>100</v>
      </c>
      <c r="AD38" s="2954">
        <f t="shared" si="58"/>
        <v>75</v>
      </c>
      <c r="AE38" s="2954">
        <f t="shared" si="58"/>
        <v>100</v>
      </c>
      <c r="AF38" s="2954">
        <f t="shared" si="58"/>
        <v>99.999999999999986</v>
      </c>
      <c r="AG38" s="2954">
        <f t="shared" si="58"/>
        <v>100</v>
      </c>
      <c r="AH38" s="2954">
        <f t="shared" si="58"/>
        <v>100</v>
      </c>
      <c r="AI38" s="2954">
        <f t="shared" si="58"/>
        <v>100</v>
      </c>
      <c r="AJ38" s="2954">
        <f t="shared" si="58"/>
        <v>95.934959349593498</v>
      </c>
      <c r="AK38" s="2953">
        <f t="shared" si="58"/>
        <v>92.982456140350891</v>
      </c>
      <c r="AL38" s="2953">
        <f t="shared" si="58"/>
        <v>100</v>
      </c>
      <c r="AM38" s="2953">
        <f t="shared" si="58"/>
        <v>100</v>
      </c>
      <c r="AN38" s="2953">
        <f t="shared" si="58"/>
        <v>100</v>
      </c>
      <c r="AO38" s="2953">
        <f t="shared" si="58"/>
        <v>100</v>
      </c>
      <c r="AP38" s="2953">
        <f t="shared" si="58"/>
        <v>100</v>
      </c>
      <c r="AQ38" s="2953">
        <f t="shared" si="58"/>
        <v>100</v>
      </c>
      <c r="AR38" s="2953">
        <f t="shared" si="58"/>
        <v>100</v>
      </c>
      <c r="AS38" s="2953">
        <f t="shared" si="58"/>
        <v>75</v>
      </c>
      <c r="AT38" s="2953">
        <f t="shared" si="58"/>
        <v>100</v>
      </c>
      <c r="AU38" s="2953">
        <f t="shared" si="58"/>
        <v>99.999999999999986</v>
      </c>
      <c r="AV38" s="2953">
        <f t="shared" si="58"/>
        <v>100</v>
      </c>
      <c r="AW38" s="2953">
        <f t="shared" si="58"/>
        <v>100</v>
      </c>
      <c r="AX38" s="2953">
        <f t="shared" si="58"/>
        <v>100</v>
      </c>
      <c r="AY38" s="2953"/>
      <c r="AZ38" s="2953"/>
      <c r="BA38" s="2954">
        <f>BA37/BA36%</f>
        <v>95.934959349593498</v>
      </c>
      <c r="BB38" s="2954">
        <f t="shared" ref="BB38:CZ38" si="59">BB37/BB36%</f>
        <v>92.982456140350891</v>
      </c>
      <c r="BC38" s="2954">
        <f t="shared" si="59"/>
        <v>100</v>
      </c>
      <c r="BD38" s="2954">
        <f t="shared" si="59"/>
        <v>100</v>
      </c>
      <c r="BE38" s="2954">
        <f t="shared" si="59"/>
        <v>100</v>
      </c>
      <c r="BF38" s="2954">
        <f t="shared" si="59"/>
        <v>100</v>
      </c>
      <c r="BG38" s="2954">
        <f t="shared" si="59"/>
        <v>100</v>
      </c>
      <c r="BH38" s="2954">
        <f t="shared" si="59"/>
        <v>100</v>
      </c>
      <c r="BI38" s="2954">
        <f t="shared" si="59"/>
        <v>100</v>
      </c>
      <c r="BJ38" s="2954">
        <f t="shared" si="59"/>
        <v>75</v>
      </c>
      <c r="BK38" s="2954">
        <f t="shared" si="59"/>
        <v>100</v>
      </c>
      <c r="BL38" s="2954">
        <f t="shared" si="59"/>
        <v>99.999999999999986</v>
      </c>
      <c r="BM38" s="2954">
        <f t="shared" si="59"/>
        <v>100</v>
      </c>
      <c r="BN38" s="2954">
        <f t="shared" si="59"/>
        <v>100</v>
      </c>
      <c r="BO38" s="2954">
        <f t="shared" si="59"/>
        <v>100</v>
      </c>
      <c r="BP38" s="2954">
        <f t="shared" si="59"/>
        <v>98.373983739837399</v>
      </c>
      <c r="BQ38" s="2954"/>
      <c r="BR38" s="2954"/>
      <c r="BS38" s="2258">
        <f>BP38</f>
        <v>98.373983739837399</v>
      </c>
      <c r="BT38" s="3045"/>
      <c r="BU38" s="3045">
        <f t="shared" si="49"/>
        <v>0</v>
      </c>
      <c r="BV38" s="3045">
        <f t="shared" si="50"/>
        <v>100</v>
      </c>
      <c r="BW38" s="2953">
        <f t="shared" si="59"/>
        <v>98.373983739837399</v>
      </c>
      <c r="BX38" s="2954">
        <f t="shared" si="59"/>
        <v>96.491228070175453</v>
      </c>
      <c r="BY38" s="2954">
        <f t="shared" si="59"/>
        <v>100</v>
      </c>
      <c r="BZ38" s="2954">
        <f t="shared" si="59"/>
        <v>100</v>
      </c>
      <c r="CA38" s="2954">
        <f t="shared" si="59"/>
        <v>100</v>
      </c>
      <c r="CB38" s="2954">
        <f t="shared" si="59"/>
        <v>100</v>
      </c>
      <c r="CC38" s="2954">
        <f t="shared" si="59"/>
        <v>100</v>
      </c>
      <c r="CD38" s="2954">
        <f t="shared" si="59"/>
        <v>100</v>
      </c>
      <c r="CE38" s="2954">
        <f t="shared" si="59"/>
        <v>100</v>
      </c>
      <c r="CF38" s="2954">
        <f t="shared" si="59"/>
        <v>100</v>
      </c>
      <c r="CG38" s="2954">
        <f t="shared" si="59"/>
        <v>100</v>
      </c>
      <c r="CH38" s="2954">
        <f t="shared" si="59"/>
        <v>99.999999999999986</v>
      </c>
      <c r="CI38" s="2954">
        <f t="shared" si="59"/>
        <v>100</v>
      </c>
      <c r="CJ38" s="2954">
        <f t="shared" si="59"/>
        <v>100</v>
      </c>
      <c r="CK38" s="2954">
        <f t="shared" si="59"/>
        <v>100</v>
      </c>
      <c r="CL38" s="2954"/>
      <c r="CM38" s="2954">
        <f t="shared" si="59"/>
        <v>96.491228070175453</v>
      </c>
      <c r="CN38" s="2954">
        <f t="shared" si="59"/>
        <v>100</v>
      </c>
      <c r="CO38" s="2954">
        <f t="shared" si="59"/>
        <v>100</v>
      </c>
      <c r="CP38" s="2954">
        <f t="shared" si="59"/>
        <v>100</v>
      </c>
      <c r="CQ38" s="2954">
        <f t="shared" si="59"/>
        <v>100</v>
      </c>
      <c r="CR38" s="2954">
        <f t="shared" si="59"/>
        <v>100</v>
      </c>
      <c r="CS38" s="2954">
        <f t="shared" si="59"/>
        <v>100</v>
      </c>
      <c r="CT38" s="2954">
        <f t="shared" si="59"/>
        <v>100</v>
      </c>
      <c r="CU38" s="2954">
        <f t="shared" si="59"/>
        <v>100</v>
      </c>
      <c r="CV38" s="2954">
        <f t="shared" si="59"/>
        <v>100</v>
      </c>
      <c r="CW38" s="2954">
        <f t="shared" si="59"/>
        <v>99.999999999999986</v>
      </c>
      <c r="CX38" s="2954">
        <f t="shared" si="59"/>
        <v>100</v>
      </c>
      <c r="CY38" s="2954">
        <f t="shared" si="59"/>
        <v>100</v>
      </c>
      <c r="CZ38" s="2954">
        <f t="shared" si="59"/>
        <v>100</v>
      </c>
      <c r="DA38" s="2056">
        <f t="shared" si="12"/>
        <v>100</v>
      </c>
      <c r="DB38" s="2056">
        <f t="shared" si="13"/>
        <v>100</v>
      </c>
      <c r="DC38" s="2056">
        <f t="shared" si="14"/>
        <v>102.54237288135593</v>
      </c>
      <c r="DD38" s="2954"/>
      <c r="DE38" s="2795"/>
      <c r="DF38" s="1212"/>
      <c r="DG38" s="645"/>
      <c r="DH38" s="2955"/>
      <c r="DI38" s="1167"/>
    </row>
    <row r="39" spans="1:113" s="1174" customFormat="1">
      <c r="A39" s="2679">
        <v>5</v>
      </c>
      <c r="B39" s="2680" t="s">
        <v>492</v>
      </c>
      <c r="C39" s="2681"/>
      <c r="D39" s="2204"/>
      <c r="E39" s="2204"/>
      <c r="F39" s="2204"/>
      <c r="G39" s="2204"/>
      <c r="H39" s="2204"/>
      <c r="I39" s="2204"/>
      <c r="J39" s="2204"/>
      <c r="K39" s="2204"/>
      <c r="L39" s="2204"/>
      <c r="M39" s="2204"/>
      <c r="N39" s="2204"/>
      <c r="O39" s="2204"/>
      <c r="P39" s="2204"/>
      <c r="Q39" s="2204"/>
      <c r="R39" s="2204"/>
      <c r="S39" s="2204"/>
      <c r="T39" s="2204"/>
      <c r="U39" s="2204"/>
      <c r="V39" s="2204"/>
      <c r="W39" s="2204"/>
      <c r="X39" s="2204"/>
      <c r="Y39" s="2204"/>
      <c r="Z39" s="2204"/>
      <c r="AA39" s="2204"/>
      <c r="AB39" s="2204"/>
      <c r="AC39" s="2204"/>
      <c r="AD39" s="2204"/>
      <c r="AE39" s="2204"/>
      <c r="AF39" s="2204"/>
      <c r="AG39" s="2204"/>
      <c r="AH39" s="2204"/>
      <c r="AI39" s="2204"/>
      <c r="AJ39" s="2204"/>
      <c r="AK39" s="2204"/>
      <c r="AL39" s="2204"/>
      <c r="AM39" s="2204"/>
      <c r="AN39" s="2204"/>
      <c r="AO39" s="2204"/>
      <c r="AP39" s="2204"/>
      <c r="AQ39" s="2204"/>
      <c r="AR39" s="2204"/>
      <c r="AS39" s="2204"/>
      <c r="AT39" s="2204"/>
      <c r="AU39" s="2204"/>
      <c r="AV39" s="2204"/>
      <c r="AW39" s="2204"/>
      <c r="AX39" s="2204"/>
      <c r="AY39" s="2204"/>
      <c r="AZ39" s="2204"/>
      <c r="BA39" s="2204"/>
      <c r="BB39" s="2204"/>
      <c r="BC39" s="2204"/>
      <c r="BD39" s="2204"/>
      <c r="BE39" s="2204"/>
      <c r="BF39" s="2204"/>
      <c r="BG39" s="2204"/>
      <c r="BH39" s="2204"/>
      <c r="BI39" s="2204"/>
      <c r="BJ39" s="2204"/>
      <c r="BK39" s="2204"/>
      <c r="BL39" s="2204"/>
      <c r="BM39" s="2204"/>
      <c r="BN39" s="2204"/>
      <c r="BO39" s="2204"/>
      <c r="BP39" s="2204"/>
      <c r="BQ39" s="2204"/>
      <c r="BR39" s="2204"/>
      <c r="BS39" s="2204"/>
      <c r="BT39" s="2204"/>
      <c r="BU39" s="2204"/>
      <c r="BV39" s="2204"/>
      <c r="BW39" s="2204"/>
      <c r="BX39" s="2204"/>
      <c r="BY39" s="2204"/>
      <c r="BZ39" s="2204"/>
      <c r="CA39" s="2204"/>
      <c r="CB39" s="2204"/>
      <c r="CC39" s="2204"/>
      <c r="CD39" s="2204"/>
      <c r="CE39" s="2204"/>
      <c r="CF39" s="2204"/>
      <c r="CG39" s="2204"/>
      <c r="CH39" s="2204"/>
      <c r="CI39" s="2204"/>
      <c r="CJ39" s="2204"/>
      <c r="CK39" s="2204"/>
      <c r="CL39" s="2204"/>
      <c r="CM39" s="2204"/>
      <c r="CN39" s="2204"/>
      <c r="CO39" s="2204"/>
      <c r="CP39" s="2204"/>
      <c r="CQ39" s="2204"/>
      <c r="CR39" s="2204"/>
      <c r="CS39" s="2204"/>
      <c r="CT39" s="2204"/>
      <c r="CU39" s="2204"/>
      <c r="CV39" s="2204"/>
      <c r="CW39" s="2204"/>
      <c r="CX39" s="2204"/>
      <c r="CY39" s="2204"/>
      <c r="CZ39" s="2204"/>
      <c r="DA39" s="2056"/>
      <c r="DB39" s="2056"/>
      <c r="DC39" s="2056"/>
      <c r="DD39" s="2682"/>
      <c r="DE39" s="2683"/>
      <c r="DF39" s="1212"/>
      <c r="DG39" s="645"/>
      <c r="DH39" s="1172"/>
      <c r="DI39" s="1173"/>
    </row>
    <row r="40" spans="1:113" s="1174" customFormat="1">
      <c r="A40" s="2283"/>
      <c r="B40" s="2683" t="s">
        <v>493</v>
      </c>
      <c r="C40" s="1554" t="s">
        <v>494</v>
      </c>
      <c r="D40" s="2204">
        <v>100</v>
      </c>
      <c r="E40" s="2204"/>
      <c r="F40" s="2204"/>
      <c r="G40" s="2204"/>
      <c r="H40" s="2204"/>
      <c r="I40" s="2204"/>
      <c r="J40" s="2204"/>
      <c r="K40" s="2204"/>
      <c r="L40" s="2204"/>
      <c r="M40" s="2204"/>
      <c r="N40" s="2204"/>
      <c r="O40" s="2204"/>
      <c r="P40" s="2204"/>
      <c r="Q40" s="2204"/>
      <c r="R40" s="2204"/>
      <c r="S40" s="2203">
        <v>106</v>
      </c>
      <c r="T40" s="2203">
        <v>108</v>
      </c>
      <c r="U40" s="2203">
        <v>108</v>
      </c>
      <c r="V40" s="2204"/>
      <c r="W40" s="2204"/>
      <c r="X40" s="2204"/>
      <c r="Y40" s="2204"/>
      <c r="Z40" s="2204"/>
      <c r="AA40" s="2204"/>
      <c r="AB40" s="2204"/>
      <c r="AC40" s="2204"/>
      <c r="AD40" s="2204"/>
      <c r="AE40" s="2204"/>
      <c r="AF40" s="2204"/>
      <c r="AG40" s="2204"/>
      <c r="AH40" s="2204"/>
      <c r="AI40" s="2204"/>
      <c r="AJ40" s="2203">
        <v>100</v>
      </c>
      <c r="AK40" s="2203"/>
      <c r="AL40" s="2203"/>
      <c r="AM40" s="2203"/>
      <c r="AN40" s="2203"/>
      <c r="AO40" s="2203"/>
      <c r="AP40" s="2204"/>
      <c r="AQ40" s="2204"/>
      <c r="AR40" s="2204"/>
      <c r="AS40" s="2204"/>
      <c r="AT40" s="2204"/>
      <c r="AU40" s="2204"/>
      <c r="AV40" s="2204"/>
      <c r="AW40" s="2204"/>
      <c r="AX40" s="2204"/>
      <c r="AY40" s="2203">
        <v>80</v>
      </c>
      <c r="AZ40" s="2203">
        <v>124</v>
      </c>
      <c r="BA40" s="2203">
        <v>124</v>
      </c>
      <c r="BB40" s="2203"/>
      <c r="BC40" s="2203"/>
      <c r="BD40" s="2203"/>
      <c r="BE40" s="2203"/>
      <c r="BF40" s="2203"/>
      <c r="BG40" s="2203"/>
      <c r="BH40" s="2203"/>
      <c r="BI40" s="2203"/>
      <c r="BJ40" s="2203"/>
      <c r="BK40" s="2203"/>
      <c r="BL40" s="2203"/>
      <c r="BM40" s="2203"/>
      <c r="BN40" s="2203"/>
      <c r="BO40" s="2203"/>
      <c r="BP40" s="2203">
        <v>150</v>
      </c>
      <c r="BQ40" s="2203">
        <v>150</v>
      </c>
      <c r="BR40" s="2203">
        <v>100</v>
      </c>
      <c r="BS40" s="2203">
        <v>150</v>
      </c>
      <c r="BT40" s="3045">
        <f t="shared" ref="BT40" si="60">BR40/AZ40%</f>
        <v>80.645161290322577</v>
      </c>
      <c r="BU40" s="3045">
        <f t="shared" ref="BU40" si="61">BR40/BP40%</f>
        <v>66.666666666666671</v>
      </c>
      <c r="BV40" s="3045">
        <f t="shared" ref="BV40" si="62">BS40/BP40%</f>
        <v>100</v>
      </c>
      <c r="BW40" s="2203">
        <v>150</v>
      </c>
      <c r="BX40" s="2203"/>
      <c r="BY40" s="2203"/>
      <c r="BZ40" s="2203"/>
      <c r="CA40" s="2203"/>
      <c r="CB40" s="2203"/>
      <c r="CC40" s="2203"/>
      <c r="CD40" s="2203"/>
      <c r="CE40" s="2203"/>
      <c r="CF40" s="2203"/>
      <c r="CG40" s="2203"/>
      <c r="CH40" s="2203"/>
      <c r="CI40" s="2203"/>
      <c r="CJ40" s="2203"/>
      <c r="CK40" s="2203"/>
      <c r="CL40" s="2203"/>
      <c r="CM40" s="2203"/>
      <c r="CN40" s="2203"/>
      <c r="CO40" s="2203"/>
      <c r="CP40" s="2203"/>
      <c r="CQ40" s="2203"/>
      <c r="CR40" s="2203"/>
      <c r="CS40" s="2203"/>
      <c r="CT40" s="2203"/>
      <c r="CU40" s="2203"/>
      <c r="CV40" s="2203"/>
      <c r="CW40" s="2203"/>
      <c r="CX40" s="2203"/>
      <c r="CY40" s="2203"/>
      <c r="CZ40" s="2203"/>
      <c r="DA40" s="2056">
        <f>BA40/U40%</f>
        <v>114.81481481481481</v>
      </c>
      <c r="DB40" s="2056">
        <f>BA40/AJ40%</f>
        <v>124</v>
      </c>
      <c r="DC40" s="2056">
        <f>BP40/BA40%</f>
        <v>120.96774193548387</v>
      </c>
      <c r="DD40" s="2671"/>
      <c r="DE40" s="2683"/>
      <c r="DF40" s="1212"/>
      <c r="DG40" s="645"/>
      <c r="DH40" s="1172"/>
      <c r="DI40" s="1173"/>
    </row>
    <row r="41" spans="1:113" s="1174" customFormat="1">
      <c r="A41" s="2283"/>
      <c r="B41" s="2683" t="s">
        <v>495</v>
      </c>
      <c r="C41" s="1554" t="s">
        <v>494</v>
      </c>
      <c r="D41" s="2204"/>
      <c r="E41" s="2204"/>
      <c r="F41" s="2204"/>
      <c r="G41" s="2204"/>
      <c r="H41" s="2204"/>
      <c r="I41" s="2204"/>
      <c r="J41" s="2204"/>
      <c r="K41" s="2204"/>
      <c r="L41" s="2204"/>
      <c r="M41" s="2204"/>
      <c r="N41" s="2204"/>
      <c r="O41" s="2204"/>
      <c r="P41" s="2204"/>
      <c r="Q41" s="2204"/>
      <c r="R41" s="2204"/>
      <c r="S41" s="2203"/>
      <c r="T41" s="2203"/>
      <c r="U41" s="2203"/>
      <c r="V41" s="2204"/>
      <c r="W41" s="2204"/>
      <c r="X41" s="2204"/>
      <c r="Y41" s="2204"/>
      <c r="Z41" s="2204"/>
      <c r="AA41" s="2204"/>
      <c r="AB41" s="2204"/>
      <c r="AC41" s="2204"/>
      <c r="AD41" s="2204"/>
      <c r="AE41" s="2204"/>
      <c r="AF41" s="2204"/>
      <c r="AG41" s="2204"/>
      <c r="AH41" s="2204"/>
      <c r="AI41" s="2204"/>
      <c r="AJ41" s="2203">
        <f t="shared" ref="AJ41:AJ46" si="63">SUM(T41:AG41)</f>
        <v>0</v>
      </c>
      <c r="AK41" s="2203"/>
      <c r="AL41" s="2203"/>
      <c r="AM41" s="2203"/>
      <c r="AN41" s="2203"/>
      <c r="AO41" s="2203"/>
      <c r="AP41" s="2204"/>
      <c r="AQ41" s="2204"/>
      <c r="AR41" s="2204"/>
      <c r="AS41" s="2204"/>
      <c r="AT41" s="2204"/>
      <c r="AU41" s="2204"/>
      <c r="AV41" s="2204"/>
      <c r="AW41" s="2204"/>
      <c r="AX41" s="2204"/>
      <c r="AY41" s="2203"/>
      <c r="AZ41" s="2203"/>
      <c r="BA41" s="2203">
        <v>0</v>
      </c>
      <c r="BB41" s="2203"/>
      <c r="BC41" s="2203"/>
      <c r="BD41" s="2203"/>
      <c r="BE41" s="2203"/>
      <c r="BF41" s="2203"/>
      <c r="BG41" s="2203"/>
      <c r="BH41" s="2203"/>
      <c r="BI41" s="2203"/>
      <c r="BJ41" s="2203"/>
      <c r="BK41" s="2203"/>
      <c r="BL41" s="2203"/>
      <c r="BM41" s="2203"/>
      <c r="BN41" s="2203"/>
      <c r="BO41" s="2203"/>
      <c r="BP41" s="2203">
        <f t="shared" ref="BP41:BP44" si="64">SUM(AZ41:BM41)</f>
        <v>0</v>
      </c>
      <c r="BQ41" s="2203"/>
      <c r="BR41" s="2203"/>
      <c r="BS41" s="2203"/>
      <c r="BT41" s="3045"/>
      <c r="BU41" s="3045"/>
      <c r="BV41" s="3045"/>
      <c r="BW41" s="2203"/>
      <c r="BX41" s="2203"/>
      <c r="BY41" s="2203"/>
      <c r="BZ41" s="2203"/>
      <c r="CA41" s="2203"/>
      <c r="CB41" s="2203"/>
      <c r="CC41" s="2203"/>
      <c r="CD41" s="2203"/>
      <c r="CE41" s="2203"/>
      <c r="CF41" s="2203"/>
      <c r="CG41" s="2203"/>
      <c r="CH41" s="2203"/>
      <c r="CI41" s="2203"/>
      <c r="CJ41" s="2203"/>
      <c r="CK41" s="2203"/>
      <c r="CL41" s="2203"/>
      <c r="CM41" s="2203"/>
      <c r="CN41" s="2203"/>
      <c r="CO41" s="2203"/>
      <c r="CP41" s="2203"/>
      <c r="CQ41" s="2203"/>
      <c r="CR41" s="2203"/>
      <c r="CS41" s="2203"/>
      <c r="CT41" s="2203"/>
      <c r="CU41" s="2203"/>
      <c r="CV41" s="2203"/>
      <c r="CW41" s="2203"/>
      <c r="CX41" s="2203"/>
      <c r="CY41" s="2203"/>
      <c r="CZ41" s="2203"/>
      <c r="DA41" s="2056"/>
      <c r="DB41" s="2056"/>
      <c r="DC41" s="2056"/>
      <c r="DD41" s="2671"/>
      <c r="DE41" s="2683"/>
      <c r="DF41" s="1212"/>
      <c r="DG41" s="645"/>
      <c r="DH41" s="1172"/>
      <c r="DI41" s="1173"/>
    </row>
    <row r="42" spans="1:113" s="1174" customFormat="1">
      <c r="A42" s="2283"/>
      <c r="B42" s="2683" t="s">
        <v>862</v>
      </c>
      <c r="C42" s="1554" t="s">
        <v>494</v>
      </c>
      <c r="D42" s="2204">
        <v>100</v>
      </c>
      <c r="E42" s="2204"/>
      <c r="F42" s="2204"/>
      <c r="G42" s="2204"/>
      <c r="H42" s="2204"/>
      <c r="I42" s="2204"/>
      <c r="J42" s="2204"/>
      <c r="K42" s="2204"/>
      <c r="L42" s="2204"/>
      <c r="M42" s="2204"/>
      <c r="N42" s="2204"/>
      <c r="O42" s="2204"/>
      <c r="P42" s="2204"/>
      <c r="Q42" s="2204"/>
      <c r="R42" s="2204"/>
      <c r="S42" s="2203">
        <v>106</v>
      </c>
      <c r="T42" s="2203">
        <v>108</v>
      </c>
      <c r="U42" s="2203">
        <v>108</v>
      </c>
      <c r="V42" s="2204"/>
      <c r="W42" s="2204"/>
      <c r="X42" s="2204"/>
      <c r="Y42" s="2204"/>
      <c r="Z42" s="2204"/>
      <c r="AA42" s="2204"/>
      <c r="AB42" s="2204"/>
      <c r="AC42" s="2204"/>
      <c r="AD42" s="2204"/>
      <c r="AE42" s="2204"/>
      <c r="AF42" s="2204"/>
      <c r="AG42" s="2204"/>
      <c r="AH42" s="2204"/>
      <c r="AI42" s="2204"/>
      <c r="AJ42" s="2203">
        <v>100</v>
      </c>
      <c r="AK42" s="2203"/>
      <c r="AL42" s="2203"/>
      <c r="AM42" s="2203"/>
      <c r="AN42" s="2203"/>
      <c r="AO42" s="2203"/>
      <c r="AP42" s="2204"/>
      <c r="AQ42" s="2204"/>
      <c r="AR42" s="2204"/>
      <c r="AS42" s="2204"/>
      <c r="AT42" s="2204"/>
      <c r="AU42" s="2204"/>
      <c r="AV42" s="2204"/>
      <c r="AW42" s="2204"/>
      <c r="AX42" s="2204"/>
      <c r="AY42" s="2203">
        <v>80</v>
      </c>
      <c r="AZ42" s="2203">
        <v>124</v>
      </c>
      <c r="BA42" s="2203">
        <v>124</v>
      </c>
      <c r="BB42" s="2203"/>
      <c r="BC42" s="2203"/>
      <c r="BD42" s="2203"/>
      <c r="BE42" s="2203"/>
      <c r="BF42" s="2203"/>
      <c r="BG42" s="2203"/>
      <c r="BH42" s="2203"/>
      <c r="BI42" s="2203"/>
      <c r="BJ42" s="2203"/>
      <c r="BK42" s="2203"/>
      <c r="BL42" s="2203"/>
      <c r="BM42" s="2203"/>
      <c r="BN42" s="2203"/>
      <c r="BO42" s="2203"/>
      <c r="BP42" s="2203">
        <v>150</v>
      </c>
      <c r="BQ42" s="2203">
        <v>150</v>
      </c>
      <c r="BR42" s="2203">
        <v>100</v>
      </c>
      <c r="BS42" s="2203">
        <v>150</v>
      </c>
      <c r="BT42" s="3045">
        <f t="shared" ref="BT42:BT45" si="65">BR42/AZ42%</f>
        <v>80.645161290322577</v>
      </c>
      <c r="BU42" s="3045">
        <f t="shared" ref="BU42:BU45" si="66">BR42/BP42%</f>
        <v>66.666666666666671</v>
      </c>
      <c r="BV42" s="3045">
        <f t="shared" ref="BV42:BV45" si="67">BS42/BP42%</f>
        <v>100</v>
      </c>
      <c r="BW42" s="2203">
        <v>150</v>
      </c>
      <c r="BX42" s="2203"/>
      <c r="BY42" s="2203"/>
      <c r="BZ42" s="2203"/>
      <c r="CA42" s="2203"/>
      <c r="CB42" s="2203"/>
      <c r="CC42" s="2203"/>
      <c r="CD42" s="2203"/>
      <c r="CE42" s="2203"/>
      <c r="CF42" s="2203"/>
      <c r="CG42" s="2203"/>
      <c r="CH42" s="2203"/>
      <c r="CI42" s="2203"/>
      <c r="CJ42" s="2203"/>
      <c r="CK42" s="2203"/>
      <c r="CL42" s="2203"/>
      <c r="CM42" s="2203"/>
      <c r="CN42" s="2203"/>
      <c r="CO42" s="2203"/>
      <c r="CP42" s="2203"/>
      <c r="CQ42" s="2203"/>
      <c r="CR42" s="2203"/>
      <c r="CS42" s="2203"/>
      <c r="CT42" s="2203"/>
      <c r="CU42" s="2203"/>
      <c r="CV42" s="2203"/>
      <c r="CW42" s="2203"/>
      <c r="CX42" s="2203"/>
      <c r="CY42" s="2203"/>
      <c r="CZ42" s="2203"/>
      <c r="DA42" s="2056">
        <f>BA42/U42%</f>
        <v>114.81481481481481</v>
      </c>
      <c r="DB42" s="2056">
        <f>BA42/AJ42%</f>
        <v>124</v>
      </c>
      <c r="DC42" s="2056">
        <f>BP42/BA42%</f>
        <v>120.96774193548387</v>
      </c>
      <c r="DD42" s="2671"/>
      <c r="DE42" s="2683"/>
      <c r="DF42" s="1212"/>
      <c r="DG42" s="645"/>
      <c r="DH42" s="1172"/>
      <c r="DI42" s="1173"/>
    </row>
    <row r="43" spans="1:113" s="1174" customFormat="1">
      <c r="A43" s="2283"/>
      <c r="B43" s="2683" t="s">
        <v>497</v>
      </c>
      <c r="C43" s="1554" t="s">
        <v>494</v>
      </c>
      <c r="D43" s="2204" t="e">
        <f>#REF!+D42</f>
        <v>#REF!</v>
      </c>
      <c r="E43" s="2204"/>
      <c r="F43" s="2204"/>
      <c r="G43" s="2204"/>
      <c r="H43" s="2204"/>
      <c r="I43" s="2204"/>
      <c r="J43" s="2204"/>
      <c r="K43" s="2204"/>
      <c r="L43" s="2204"/>
      <c r="M43" s="2204"/>
      <c r="N43" s="2204"/>
      <c r="O43" s="2204"/>
      <c r="P43" s="2204"/>
      <c r="Q43" s="2204"/>
      <c r="R43" s="2204"/>
      <c r="S43" s="2203" t="e">
        <f>D43-D42+S42</f>
        <v>#REF!</v>
      </c>
      <c r="T43" s="2298">
        <v>11161</v>
      </c>
      <c r="U43" s="2203">
        <v>11161</v>
      </c>
      <c r="V43" s="2204"/>
      <c r="W43" s="2204"/>
      <c r="X43" s="2204"/>
      <c r="Y43" s="2204"/>
      <c r="Z43" s="2204"/>
      <c r="AA43" s="2204"/>
      <c r="AB43" s="2204"/>
      <c r="AC43" s="2204"/>
      <c r="AD43" s="2204"/>
      <c r="AE43" s="2204"/>
      <c r="AF43" s="2204"/>
      <c r="AG43" s="2204"/>
      <c r="AH43" s="2204"/>
      <c r="AI43" s="2204"/>
      <c r="AJ43" s="2203">
        <v>11261</v>
      </c>
      <c r="AK43" s="2203"/>
      <c r="AL43" s="2203"/>
      <c r="AM43" s="2203"/>
      <c r="AN43" s="2203"/>
      <c r="AO43" s="2203"/>
      <c r="AP43" s="2204"/>
      <c r="AQ43" s="2204"/>
      <c r="AR43" s="2204"/>
      <c r="AS43" s="2204"/>
      <c r="AT43" s="2204"/>
      <c r="AU43" s="2204"/>
      <c r="AV43" s="2204"/>
      <c r="AW43" s="2204"/>
      <c r="AX43" s="2204"/>
      <c r="AY43" s="2203">
        <v>11241</v>
      </c>
      <c r="AZ43" s="2298">
        <f>AZ45</f>
        <v>11285</v>
      </c>
      <c r="BA43" s="2298">
        <f>BA45</f>
        <v>11285</v>
      </c>
      <c r="BB43" s="2298"/>
      <c r="BC43" s="2298"/>
      <c r="BD43" s="2298"/>
      <c r="BE43" s="2298"/>
      <c r="BF43" s="2298"/>
      <c r="BG43" s="2298"/>
      <c r="BH43" s="2298"/>
      <c r="BI43" s="2298"/>
      <c r="BJ43" s="2298"/>
      <c r="BK43" s="2298"/>
      <c r="BL43" s="2298"/>
      <c r="BM43" s="2298"/>
      <c r="BN43" s="2298"/>
      <c r="BO43" s="2298"/>
      <c r="BP43" s="2203">
        <v>11461</v>
      </c>
      <c r="BQ43" s="2203">
        <v>11341</v>
      </c>
      <c r="BR43" s="2203">
        <v>10815</v>
      </c>
      <c r="BS43" s="2203">
        <v>11461</v>
      </c>
      <c r="BT43" s="3045">
        <f t="shared" si="65"/>
        <v>95.835179441736827</v>
      </c>
      <c r="BU43" s="3045">
        <f t="shared" si="66"/>
        <v>94.363493586947044</v>
      </c>
      <c r="BV43" s="3045">
        <f t="shared" si="67"/>
        <v>100</v>
      </c>
      <c r="BW43" s="2203">
        <v>11461</v>
      </c>
      <c r="BX43" s="2203"/>
      <c r="BY43" s="2203"/>
      <c r="BZ43" s="2203"/>
      <c r="CA43" s="2203"/>
      <c r="CB43" s="2203"/>
      <c r="CC43" s="2203"/>
      <c r="CD43" s="2203"/>
      <c r="CE43" s="2203"/>
      <c r="CF43" s="2203"/>
      <c r="CG43" s="2203"/>
      <c r="CH43" s="2203"/>
      <c r="CI43" s="2203"/>
      <c r="CJ43" s="2203"/>
      <c r="CK43" s="2203"/>
      <c r="CL43" s="2203"/>
      <c r="CM43" s="2298"/>
      <c r="CN43" s="2298"/>
      <c r="CO43" s="2298"/>
      <c r="CP43" s="2298"/>
      <c r="CQ43" s="2298"/>
      <c r="CR43" s="2298"/>
      <c r="CS43" s="2298"/>
      <c r="CT43" s="2298"/>
      <c r="CU43" s="2298"/>
      <c r="CV43" s="2298"/>
      <c r="CW43" s="2298"/>
      <c r="CX43" s="2298"/>
      <c r="CY43" s="2298"/>
      <c r="CZ43" s="2298"/>
      <c r="DA43" s="2056">
        <f>BA43/U43%</f>
        <v>101.11101155810411</v>
      </c>
      <c r="DB43" s="2056">
        <f>BA43/AJ43%</f>
        <v>100.21312494449872</v>
      </c>
      <c r="DC43" s="2056">
        <f>BP43/BA43%</f>
        <v>101.55959237926452</v>
      </c>
      <c r="DD43" s="2671"/>
      <c r="DE43" s="2683"/>
      <c r="DF43" s="1272"/>
      <c r="DG43" s="1175"/>
      <c r="DH43" s="1172"/>
      <c r="DI43" s="1173"/>
    </row>
    <row r="44" spans="1:113" s="1174" customFormat="1">
      <c r="A44" s="2283"/>
      <c r="B44" s="2683" t="s">
        <v>498</v>
      </c>
      <c r="C44" s="1554" t="s">
        <v>494</v>
      </c>
      <c r="D44" s="2204"/>
      <c r="E44" s="2204"/>
      <c r="F44" s="2204"/>
      <c r="G44" s="2204"/>
      <c r="H44" s="2204"/>
      <c r="I44" s="2204"/>
      <c r="J44" s="2204"/>
      <c r="K44" s="2204"/>
      <c r="L44" s="2204"/>
      <c r="M44" s="2204"/>
      <c r="N44" s="2204"/>
      <c r="O44" s="2204"/>
      <c r="P44" s="2204"/>
      <c r="Q44" s="2204"/>
      <c r="R44" s="2204"/>
      <c r="S44" s="2203"/>
      <c r="T44" s="2298"/>
      <c r="U44" s="2203"/>
      <c r="V44" s="2204"/>
      <c r="W44" s="2204"/>
      <c r="X44" s="2204"/>
      <c r="Y44" s="2204"/>
      <c r="Z44" s="2204"/>
      <c r="AA44" s="2204"/>
      <c r="AB44" s="2204"/>
      <c r="AC44" s="2204"/>
      <c r="AD44" s="2204"/>
      <c r="AE44" s="2204"/>
      <c r="AF44" s="2204"/>
      <c r="AG44" s="2204"/>
      <c r="AH44" s="2204"/>
      <c r="AI44" s="2204"/>
      <c r="AJ44" s="2203">
        <f t="shared" si="63"/>
        <v>0</v>
      </c>
      <c r="AK44" s="2203"/>
      <c r="AL44" s="2203"/>
      <c r="AM44" s="2203"/>
      <c r="AN44" s="2203"/>
      <c r="AO44" s="2203"/>
      <c r="AP44" s="2204"/>
      <c r="AQ44" s="2204"/>
      <c r="AR44" s="2204"/>
      <c r="AS44" s="2204"/>
      <c r="AT44" s="2204"/>
      <c r="AU44" s="2204"/>
      <c r="AV44" s="2204"/>
      <c r="AW44" s="2204"/>
      <c r="AX44" s="2204"/>
      <c r="AY44" s="2203"/>
      <c r="AZ44" s="2298"/>
      <c r="BA44" s="2298">
        <v>0</v>
      </c>
      <c r="BB44" s="2298"/>
      <c r="BC44" s="2298"/>
      <c r="BD44" s="2298"/>
      <c r="BE44" s="2298"/>
      <c r="BF44" s="2298"/>
      <c r="BG44" s="2298"/>
      <c r="BH44" s="2298"/>
      <c r="BI44" s="2298"/>
      <c r="BJ44" s="2298"/>
      <c r="BK44" s="2298"/>
      <c r="BL44" s="2298"/>
      <c r="BM44" s="2298"/>
      <c r="BN44" s="2298"/>
      <c r="BO44" s="2298"/>
      <c r="BP44" s="2203">
        <f t="shared" si="64"/>
        <v>0</v>
      </c>
      <c r="BQ44" s="2203"/>
      <c r="BR44" s="2203" t="s">
        <v>198</v>
      </c>
      <c r="BS44" s="2203"/>
      <c r="BT44" s="3045"/>
      <c r="BU44" s="3045"/>
      <c r="BV44" s="3045"/>
      <c r="BW44" s="2203"/>
      <c r="BX44" s="2203"/>
      <c r="BY44" s="2203"/>
      <c r="BZ44" s="2203"/>
      <c r="CA44" s="2203"/>
      <c r="CB44" s="2203"/>
      <c r="CC44" s="2203"/>
      <c r="CD44" s="2203"/>
      <c r="CE44" s="2203"/>
      <c r="CF44" s="2203"/>
      <c r="CG44" s="2203"/>
      <c r="CH44" s="2203"/>
      <c r="CI44" s="2203"/>
      <c r="CJ44" s="2203"/>
      <c r="CK44" s="2203"/>
      <c r="CL44" s="2203"/>
      <c r="CM44" s="2298"/>
      <c r="CN44" s="2298"/>
      <c r="CO44" s="2298"/>
      <c r="CP44" s="2298"/>
      <c r="CQ44" s="2298"/>
      <c r="CR44" s="2298"/>
      <c r="CS44" s="2298"/>
      <c r="CT44" s="2298"/>
      <c r="CU44" s="2298"/>
      <c r="CV44" s="2298"/>
      <c r="CW44" s="2298"/>
      <c r="CX44" s="2298"/>
      <c r="CY44" s="2298"/>
      <c r="CZ44" s="2298"/>
      <c r="DA44" s="2056"/>
      <c r="DB44" s="2056"/>
      <c r="DC44" s="2056"/>
      <c r="DD44" s="2671"/>
      <c r="DE44" s="2683"/>
      <c r="DF44" s="1272"/>
      <c r="DG44" s="1171"/>
      <c r="DH44" s="1172"/>
      <c r="DI44" s="1173"/>
    </row>
    <row r="45" spans="1:113" s="1174" customFormat="1">
      <c r="A45" s="2283"/>
      <c r="B45" s="2683" t="s">
        <v>496</v>
      </c>
      <c r="C45" s="1554" t="s">
        <v>494</v>
      </c>
      <c r="D45" s="2204" t="e">
        <f>#REF!+D42</f>
        <v>#REF!</v>
      </c>
      <c r="E45" s="2204"/>
      <c r="F45" s="2204"/>
      <c r="G45" s="2204"/>
      <c r="H45" s="2204"/>
      <c r="I45" s="2204"/>
      <c r="J45" s="2204"/>
      <c r="K45" s="2204"/>
      <c r="L45" s="2204"/>
      <c r="M45" s="2204"/>
      <c r="N45" s="2204"/>
      <c r="O45" s="2204"/>
      <c r="P45" s="2204"/>
      <c r="Q45" s="2204"/>
      <c r="R45" s="2204"/>
      <c r="S45" s="2203" t="e">
        <f>S43</f>
        <v>#REF!</v>
      </c>
      <c r="T45" s="2203">
        <v>11161</v>
      </c>
      <c r="U45" s="2203">
        <v>11161</v>
      </c>
      <c r="V45" s="2204"/>
      <c r="W45" s="2204"/>
      <c r="X45" s="2204"/>
      <c r="Y45" s="2204"/>
      <c r="Z45" s="2204"/>
      <c r="AA45" s="2204"/>
      <c r="AB45" s="2204"/>
      <c r="AC45" s="2204"/>
      <c r="AD45" s="2204"/>
      <c r="AE45" s="2204"/>
      <c r="AF45" s="2204"/>
      <c r="AG45" s="2204"/>
      <c r="AH45" s="2204"/>
      <c r="AI45" s="2204"/>
      <c r="AJ45" s="2203">
        <f>U45+AJ42</f>
        <v>11261</v>
      </c>
      <c r="AK45" s="2203"/>
      <c r="AL45" s="2203"/>
      <c r="AM45" s="2203"/>
      <c r="AN45" s="2203"/>
      <c r="AO45" s="2203"/>
      <c r="AP45" s="2204"/>
      <c r="AQ45" s="2204"/>
      <c r="AR45" s="2204"/>
      <c r="AS45" s="2204"/>
      <c r="AT45" s="2204"/>
      <c r="AU45" s="2204"/>
      <c r="AV45" s="2204"/>
      <c r="AW45" s="2204"/>
      <c r="AX45" s="2204"/>
      <c r="AY45" s="2203">
        <v>11241</v>
      </c>
      <c r="AZ45" s="2298">
        <v>11285</v>
      </c>
      <c r="BA45" s="2298">
        <v>11285</v>
      </c>
      <c r="BB45" s="2298"/>
      <c r="BC45" s="2298"/>
      <c r="BD45" s="2298"/>
      <c r="BE45" s="2298"/>
      <c r="BF45" s="2298"/>
      <c r="BG45" s="2298"/>
      <c r="BH45" s="2298"/>
      <c r="BI45" s="2298"/>
      <c r="BJ45" s="2298"/>
      <c r="BK45" s="2298"/>
      <c r="BL45" s="2298"/>
      <c r="BM45" s="2298"/>
      <c r="BN45" s="2298"/>
      <c r="BO45" s="2298"/>
      <c r="BP45" s="2203">
        <v>11461</v>
      </c>
      <c r="BQ45" s="2203">
        <v>11341</v>
      </c>
      <c r="BR45" s="2203">
        <v>10815</v>
      </c>
      <c r="BS45" s="2203">
        <v>11461</v>
      </c>
      <c r="BT45" s="3045">
        <f t="shared" si="65"/>
        <v>95.835179441736827</v>
      </c>
      <c r="BU45" s="3045">
        <f t="shared" si="66"/>
        <v>94.363493586947044</v>
      </c>
      <c r="BV45" s="3045">
        <f t="shared" si="67"/>
        <v>100</v>
      </c>
      <c r="BW45" s="2203">
        <v>11461</v>
      </c>
      <c r="BX45" s="2203"/>
      <c r="BY45" s="2203"/>
      <c r="BZ45" s="2203"/>
      <c r="CA45" s="2203"/>
      <c r="CB45" s="2203"/>
      <c r="CC45" s="2203"/>
      <c r="CD45" s="2203"/>
      <c r="CE45" s="2203"/>
      <c r="CF45" s="2203"/>
      <c r="CG45" s="2203"/>
      <c r="CH45" s="2203"/>
      <c r="CI45" s="2203"/>
      <c r="CJ45" s="2203"/>
      <c r="CK45" s="2203"/>
      <c r="CL45" s="2203"/>
      <c r="CM45" s="2298"/>
      <c r="CN45" s="2298"/>
      <c r="CO45" s="2298"/>
      <c r="CP45" s="2298"/>
      <c r="CQ45" s="2298"/>
      <c r="CR45" s="2298"/>
      <c r="CS45" s="2298"/>
      <c r="CT45" s="2298"/>
      <c r="CU45" s="2298"/>
      <c r="CV45" s="2298"/>
      <c r="CW45" s="2298"/>
      <c r="CX45" s="2298"/>
      <c r="CY45" s="2298"/>
      <c r="CZ45" s="2298"/>
      <c r="DA45" s="2056">
        <f>BA45/U45%</f>
        <v>101.11101155810411</v>
      </c>
      <c r="DB45" s="2056">
        <f>BA45/AJ45%</f>
        <v>100.21312494449872</v>
      </c>
      <c r="DC45" s="2056">
        <f>BP45/BA45%</f>
        <v>101.55959237926452</v>
      </c>
      <c r="DD45" s="2671"/>
      <c r="DE45" s="2683"/>
      <c r="DF45" s="1272"/>
      <c r="DG45" s="1176"/>
      <c r="DH45" s="1172"/>
      <c r="DI45" s="1173"/>
    </row>
    <row r="46" spans="1:113" s="1155" customFormat="1">
      <c r="A46" s="1565"/>
      <c r="B46" s="2669" t="s">
        <v>499</v>
      </c>
      <c r="C46" s="1540" t="s">
        <v>208</v>
      </c>
      <c r="D46" s="2674"/>
      <c r="E46" s="2674"/>
      <c r="F46" s="2674"/>
      <c r="G46" s="2674"/>
      <c r="H46" s="2674"/>
      <c r="I46" s="2674"/>
      <c r="J46" s="2674"/>
      <c r="K46" s="2674"/>
      <c r="L46" s="2674"/>
      <c r="M46" s="2674"/>
      <c r="N46" s="2674"/>
      <c r="O46" s="2674"/>
      <c r="P46" s="2674"/>
      <c r="Q46" s="2674"/>
      <c r="R46" s="2674"/>
      <c r="S46" s="2674"/>
      <c r="T46" s="2674"/>
      <c r="U46" s="2674"/>
      <c r="V46" s="2674"/>
      <c r="W46" s="2674"/>
      <c r="X46" s="2674"/>
      <c r="Y46" s="2674"/>
      <c r="Z46" s="2674"/>
      <c r="AA46" s="2674"/>
      <c r="AB46" s="2674"/>
      <c r="AC46" s="2674"/>
      <c r="AD46" s="2674"/>
      <c r="AE46" s="2674"/>
      <c r="AF46" s="2674"/>
      <c r="AG46" s="2674"/>
      <c r="AH46" s="2674"/>
      <c r="AI46" s="2674"/>
      <c r="AJ46" s="2203">
        <f t="shared" si="63"/>
        <v>0</v>
      </c>
      <c r="AK46" s="2674"/>
      <c r="AL46" s="2674"/>
      <c r="AM46" s="2674"/>
      <c r="AN46" s="2674"/>
      <c r="AO46" s="2674"/>
      <c r="AP46" s="2674"/>
      <c r="AQ46" s="2674"/>
      <c r="AR46" s="2674"/>
      <c r="AS46" s="2674"/>
      <c r="AT46" s="2674"/>
      <c r="AU46" s="2674"/>
      <c r="AV46" s="2674"/>
      <c r="AW46" s="2674"/>
      <c r="AX46" s="2674"/>
      <c r="AY46" s="2674"/>
      <c r="AZ46" s="2674"/>
      <c r="BA46" s="2674"/>
      <c r="BB46" s="2674"/>
      <c r="BC46" s="2674"/>
      <c r="BD46" s="2674"/>
      <c r="BE46" s="2674"/>
      <c r="BF46" s="2674"/>
      <c r="BG46" s="2674"/>
      <c r="BH46" s="2674"/>
      <c r="BI46" s="2674"/>
      <c r="BJ46" s="2674"/>
      <c r="BK46" s="2674"/>
      <c r="BL46" s="2674"/>
      <c r="BM46" s="2674"/>
      <c r="BN46" s="2674"/>
      <c r="BO46" s="2674"/>
      <c r="BP46" s="2674"/>
      <c r="BQ46" s="2674"/>
      <c r="BR46" s="2674"/>
      <c r="BS46" s="2674"/>
      <c r="BT46" s="2674"/>
      <c r="BU46" s="2674"/>
      <c r="BV46" s="2674"/>
      <c r="BW46" s="2674"/>
      <c r="BX46" s="2674"/>
      <c r="BY46" s="2674"/>
      <c r="BZ46" s="2674"/>
      <c r="CA46" s="2674"/>
      <c r="CB46" s="2674"/>
      <c r="CC46" s="2674"/>
      <c r="CD46" s="2674"/>
      <c r="CE46" s="2674"/>
      <c r="CF46" s="2674"/>
      <c r="CG46" s="2674"/>
      <c r="CH46" s="2674"/>
      <c r="CI46" s="2674"/>
      <c r="CJ46" s="2674"/>
      <c r="CK46" s="2674"/>
      <c r="CL46" s="2674"/>
      <c r="CM46" s="2674"/>
      <c r="CN46" s="2674"/>
      <c r="CO46" s="2674"/>
      <c r="CP46" s="2674"/>
      <c r="CQ46" s="2674"/>
      <c r="CR46" s="2674"/>
      <c r="CS46" s="2674"/>
      <c r="CT46" s="2674"/>
      <c r="CU46" s="2674"/>
      <c r="CV46" s="2674"/>
      <c r="CW46" s="2674"/>
      <c r="CX46" s="2674"/>
      <c r="CY46" s="2674"/>
      <c r="CZ46" s="2674"/>
      <c r="DA46" s="2056" t="e">
        <f>BA46/U46%</f>
        <v>#DIV/0!</v>
      </c>
      <c r="DB46" s="2056" t="e">
        <f>BA46/AJ46%</f>
        <v>#DIV/0!</v>
      </c>
      <c r="DC46" s="2056" t="e">
        <f>BP46/BA46%</f>
        <v>#DIV/0!</v>
      </c>
      <c r="DD46" s="2673"/>
      <c r="DE46" s="2669"/>
      <c r="DF46" s="748"/>
      <c r="DG46" s="587"/>
      <c r="DH46" s="1166"/>
      <c r="DI46" s="1167"/>
    </row>
    <row r="47" spans="1:113" s="1155" customFormat="1" ht="20.100000000000001" customHeight="1">
      <c r="A47" s="2097">
        <v>6</v>
      </c>
      <c r="B47" s="2668" t="s">
        <v>500</v>
      </c>
      <c r="C47" s="1540"/>
      <c r="D47" s="2674"/>
      <c r="E47" s="2674"/>
      <c r="F47" s="2674"/>
      <c r="G47" s="2674"/>
      <c r="H47" s="2674"/>
      <c r="I47" s="2674"/>
      <c r="J47" s="2674"/>
      <c r="K47" s="2674"/>
      <c r="L47" s="2674"/>
      <c r="M47" s="2674"/>
      <c r="N47" s="2674"/>
      <c r="O47" s="2674"/>
      <c r="P47" s="2674"/>
      <c r="Q47" s="2674"/>
      <c r="R47" s="2674"/>
      <c r="S47" s="2674"/>
      <c r="T47" s="2674"/>
      <c r="U47" s="2674"/>
      <c r="V47" s="2674"/>
      <c r="W47" s="2674"/>
      <c r="X47" s="2674"/>
      <c r="Y47" s="2674"/>
      <c r="Z47" s="2674"/>
      <c r="AA47" s="2674"/>
      <c r="AB47" s="2674"/>
      <c r="AC47" s="2674"/>
      <c r="AD47" s="2674"/>
      <c r="AE47" s="2674"/>
      <c r="AF47" s="2674"/>
      <c r="AG47" s="2674"/>
      <c r="AH47" s="2674"/>
      <c r="AI47" s="2674"/>
      <c r="AJ47" s="2203"/>
      <c r="AK47" s="2674"/>
      <c r="AL47" s="2674"/>
      <c r="AM47" s="2674"/>
      <c r="AN47" s="2674"/>
      <c r="AO47" s="2674"/>
      <c r="AP47" s="2674"/>
      <c r="AQ47" s="2674"/>
      <c r="AR47" s="2674"/>
      <c r="AS47" s="2674"/>
      <c r="AT47" s="2674"/>
      <c r="AU47" s="2674"/>
      <c r="AV47" s="2674"/>
      <c r="AW47" s="2674"/>
      <c r="AX47" s="2674"/>
      <c r="AY47" s="2674"/>
      <c r="AZ47" s="2674"/>
      <c r="BA47" s="2674"/>
      <c r="BB47" s="2674"/>
      <c r="BC47" s="2674"/>
      <c r="BD47" s="2674"/>
      <c r="BE47" s="2674"/>
      <c r="BF47" s="2674"/>
      <c r="BG47" s="2674"/>
      <c r="BH47" s="2674"/>
      <c r="BI47" s="2674"/>
      <c r="BJ47" s="2674"/>
      <c r="BK47" s="2674"/>
      <c r="BL47" s="2674"/>
      <c r="BM47" s="2674"/>
      <c r="BN47" s="2674"/>
      <c r="BO47" s="2674"/>
      <c r="BP47" s="2674"/>
      <c r="BQ47" s="2674"/>
      <c r="BR47" s="2674"/>
      <c r="BS47" s="2674"/>
      <c r="BT47" s="2674"/>
      <c r="BU47" s="2674"/>
      <c r="BV47" s="2674"/>
      <c r="BW47" s="2674"/>
      <c r="BX47" s="2674"/>
      <c r="BY47" s="2674"/>
      <c r="BZ47" s="2674"/>
      <c r="CA47" s="2674"/>
      <c r="CB47" s="2674"/>
      <c r="CC47" s="2674"/>
      <c r="CD47" s="2674"/>
      <c r="CE47" s="2674"/>
      <c r="CF47" s="2674"/>
      <c r="CG47" s="2674"/>
      <c r="CH47" s="2674"/>
      <c r="CI47" s="2674"/>
      <c r="CJ47" s="2674"/>
      <c r="CK47" s="2674"/>
      <c r="CL47" s="2674"/>
      <c r="CM47" s="2674"/>
      <c r="CN47" s="2674"/>
      <c r="CO47" s="2674"/>
      <c r="CP47" s="2674"/>
      <c r="CQ47" s="2674"/>
      <c r="CR47" s="2674"/>
      <c r="CS47" s="2674"/>
      <c r="CT47" s="2674"/>
      <c r="CU47" s="2674"/>
      <c r="CV47" s="2674"/>
      <c r="CW47" s="2674"/>
      <c r="CX47" s="2674"/>
      <c r="CY47" s="2674"/>
      <c r="CZ47" s="2674"/>
      <c r="DA47" s="2056"/>
      <c r="DB47" s="2056"/>
      <c r="DC47" s="2056"/>
      <c r="DD47" s="2673"/>
      <c r="DE47" s="2669"/>
      <c r="DF47" s="748"/>
      <c r="DG47" s="587"/>
      <c r="DH47" s="1166"/>
      <c r="DI47" s="1167"/>
    </row>
    <row r="48" spans="1:113" s="1155" customFormat="1" ht="22.5" customHeight="1">
      <c r="A48" s="1565"/>
      <c r="B48" s="2669" t="s">
        <v>501</v>
      </c>
      <c r="C48" s="1540" t="s">
        <v>502</v>
      </c>
      <c r="D48" s="2203">
        <f>SUM(E48:R48)</f>
        <v>79</v>
      </c>
      <c r="E48" s="2366"/>
      <c r="F48" s="2366"/>
      <c r="G48" s="2366"/>
      <c r="H48" s="2366"/>
      <c r="I48" s="2366">
        <v>79</v>
      </c>
      <c r="J48" s="2366"/>
      <c r="K48" s="2366"/>
      <c r="L48" s="2366"/>
      <c r="M48" s="2366"/>
      <c r="N48" s="2366"/>
      <c r="O48" s="2366"/>
      <c r="P48" s="2366"/>
      <c r="Q48" s="2366"/>
      <c r="R48" s="2366"/>
      <c r="S48" s="2366">
        <v>79</v>
      </c>
      <c r="T48" s="2366">
        <v>79</v>
      </c>
      <c r="U48" s="2366">
        <f>SUM(V48:AI48)</f>
        <v>79</v>
      </c>
      <c r="V48" s="2366"/>
      <c r="W48" s="2366"/>
      <c r="X48" s="2366"/>
      <c r="Y48" s="2366"/>
      <c r="Z48" s="2366">
        <v>79</v>
      </c>
      <c r="AA48" s="2366"/>
      <c r="AB48" s="2366"/>
      <c r="AC48" s="2366"/>
      <c r="AD48" s="2366"/>
      <c r="AE48" s="2366"/>
      <c r="AF48" s="2366"/>
      <c r="AG48" s="2366"/>
      <c r="AH48" s="2366"/>
      <c r="AI48" s="2366"/>
      <c r="AJ48" s="2366">
        <f>SUM(AK48:AX48)</f>
        <v>80</v>
      </c>
      <c r="AK48" s="2366"/>
      <c r="AL48" s="2366"/>
      <c r="AM48" s="2366"/>
      <c r="AN48" s="2366"/>
      <c r="AO48" s="2366">
        <v>80</v>
      </c>
      <c r="AP48" s="2366"/>
      <c r="AQ48" s="2366"/>
      <c r="AR48" s="2366"/>
      <c r="AS48" s="2366"/>
      <c r="AT48" s="2366"/>
      <c r="AU48" s="2366"/>
      <c r="AV48" s="2366"/>
      <c r="AW48" s="2366"/>
      <c r="AX48" s="2366"/>
      <c r="AY48" s="2366">
        <v>80</v>
      </c>
      <c r="AZ48" s="2366">
        <v>80</v>
      </c>
      <c r="BA48" s="2366">
        <f>SUM(BB48:BO48)</f>
        <v>80</v>
      </c>
      <c r="BB48" s="2366"/>
      <c r="BC48" s="2366"/>
      <c r="BD48" s="2366"/>
      <c r="BE48" s="2366"/>
      <c r="BF48" s="2366">
        <v>80</v>
      </c>
      <c r="BG48" s="2366"/>
      <c r="BH48" s="2366"/>
      <c r="BI48" s="2366"/>
      <c r="BJ48" s="2366"/>
      <c r="BK48" s="2366"/>
      <c r="BL48" s="2366"/>
      <c r="BM48" s="2366"/>
      <c r="BN48" s="2366"/>
      <c r="BO48" s="2366"/>
      <c r="BP48" s="2366">
        <f>SUM(CM48:CZ48)</f>
        <v>80</v>
      </c>
      <c r="BQ48" s="2366">
        <v>80</v>
      </c>
      <c r="BR48" s="2366">
        <v>80</v>
      </c>
      <c r="BS48" s="2366">
        <v>80</v>
      </c>
      <c r="BT48" s="3045">
        <f t="shared" ref="BT48" si="68">BR48/AZ48%</f>
        <v>100</v>
      </c>
      <c r="BU48" s="3045">
        <f t="shared" ref="BU48" si="69">BR48/BP48%</f>
        <v>100</v>
      </c>
      <c r="BV48" s="3045">
        <f t="shared" ref="BV48" si="70">BS48/BP48%</f>
        <v>100</v>
      </c>
      <c r="BW48" s="2366">
        <v>80</v>
      </c>
      <c r="BX48" s="2366"/>
      <c r="BY48" s="2366"/>
      <c r="BZ48" s="2366"/>
      <c r="CA48" s="2366"/>
      <c r="CB48" s="2366"/>
      <c r="CC48" s="2366"/>
      <c r="CD48" s="2366"/>
      <c r="CE48" s="2366"/>
      <c r="CF48" s="2366"/>
      <c r="CG48" s="2366"/>
      <c r="CH48" s="2366"/>
      <c r="CI48" s="2366"/>
      <c r="CJ48" s="2366"/>
      <c r="CK48" s="2366"/>
      <c r="CL48" s="2366"/>
      <c r="CM48" s="2366"/>
      <c r="CN48" s="2366"/>
      <c r="CO48" s="2366"/>
      <c r="CP48" s="2366"/>
      <c r="CQ48" s="2366">
        <v>80</v>
      </c>
      <c r="CR48" s="2366"/>
      <c r="CS48" s="2366"/>
      <c r="CT48" s="2366"/>
      <c r="CU48" s="2366"/>
      <c r="CV48" s="2366"/>
      <c r="CW48" s="2366"/>
      <c r="CX48" s="2366"/>
      <c r="CY48" s="2366"/>
      <c r="CZ48" s="2366"/>
      <c r="DA48" s="2056">
        <f>BA48/U48%</f>
        <v>101.26582278481013</v>
      </c>
      <c r="DB48" s="2056">
        <f>BA48/AJ48%</f>
        <v>100</v>
      </c>
      <c r="DC48" s="2056">
        <f>BP48/BA48%</f>
        <v>100</v>
      </c>
      <c r="DD48" s="2671"/>
      <c r="DE48" s="2669"/>
      <c r="DF48" s="748"/>
      <c r="DG48" s="587"/>
      <c r="DH48" s="1166"/>
      <c r="DI48" s="1167"/>
    </row>
    <row r="49" spans="1:113" s="1155" customFormat="1" ht="22.5" customHeight="1">
      <c r="A49" s="1565"/>
      <c r="B49" s="2669" t="s">
        <v>503</v>
      </c>
      <c r="C49" s="1540" t="s">
        <v>502</v>
      </c>
      <c r="D49" s="2366"/>
      <c r="E49" s="2366"/>
      <c r="F49" s="2366"/>
      <c r="G49" s="2366"/>
      <c r="H49" s="2366"/>
      <c r="I49" s="2366"/>
      <c r="J49" s="2366"/>
      <c r="K49" s="2366"/>
      <c r="L49" s="2366"/>
      <c r="M49" s="2366"/>
      <c r="N49" s="2366"/>
      <c r="O49" s="2366"/>
      <c r="P49" s="2366"/>
      <c r="Q49" s="2366"/>
      <c r="R49" s="2366"/>
      <c r="S49" s="2366"/>
      <c r="T49" s="2366"/>
      <c r="U49" s="2366"/>
      <c r="V49" s="2366"/>
      <c r="W49" s="2366"/>
      <c r="X49" s="2366"/>
      <c r="Y49" s="2366"/>
      <c r="Z49" s="2366"/>
      <c r="AA49" s="2366"/>
      <c r="AB49" s="2366"/>
      <c r="AC49" s="2366"/>
      <c r="AD49" s="2366"/>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6"/>
      <c r="BC49" s="2366"/>
      <c r="BD49" s="2366"/>
      <c r="BE49" s="2366"/>
      <c r="BF49" s="2366"/>
      <c r="BG49" s="2366"/>
      <c r="BH49" s="2366"/>
      <c r="BI49" s="2366"/>
      <c r="BJ49" s="2366"/>
      <c r="BK49" s="2366"/>
      <c r="BL49" s="2366"/>
      <c r="BM49" s="2366"/>
      <c r="BN49" s="2366"/>
      <c r="BO49" s="2366"/>
      <c r="BP49" s="2366"/>
      <c r="BQ49" s="2366"/>
      <c r="BR49" s="2366"/>
      <c r="BS49" s="2366"/>
      <c r="BT49" s="2366"/>
      <c r="BU49" s="2366"/>
      <c r="BV49" s="2366"/>
      <c r="BW49" s="2366"/>
      <c r="BX49" s="2366"/>
      <c r="BY49" s="2366"/>
      <c r="BZ49" s="2366"/>
      <c r="CA49" s="2366"/>
      <c r="CB49" s="2366"/>
      <c r="CC49" s="2366"/>
      <c r="CD49" s="2366"/>
      <c r="CE49" s="2366"/>
      <c r="CF49" s="2366"/>
      <c r="CG49" s="2366"/>
      <c r="CH49" s="2366"/>
      <c r="CI49" s="2366"/>
      <c r="CJ49" s="2366"/>
      <c r="CK49" s="2366"/>
      <c r="CL49" s="2366"/>
      <c r="CM49" s="2366"/>
      <c r="CN49" s="2366"/>
      <c r="CO49" s="2366"/>
      <c r="CP49" s="2366"/>
      <c r="CQ49" s="2366"/>
      <c r="CR49" s="2366"/>
      <c r="CS49" s="2366"/>
      <c r="CT49" s="2366"/>
      <c r="CU49" s="2366"/>
      <c r="CV49" s="2366"/>
      <c r="CW49" s="2366"/>
      <c r="CX49" s="2366"/>
      <c r="CY49" s="2366"/>
      <c r="CZ49" s="2366"/>
      <c r="DA49" s="2056"/>
      <c r="DB49" s="2056"/>
      <c r="DC49" s="2056"/>
      <c r="DD49" s="2671"/>
      <c r="DE49" s="2669"/>
      <c r="DF49" s="748"/>
      <c r="DG49" s="587"/>
      <c r="DH49" s="1166"/>
      <c r="DI49" s="1167"/>
    </row>
    <row r="50" spans="1:113" s="1155" customFormat="1" ht="22.5" customHeight="1">
      <c r="A50" s="1565"/>
      <c r="B50" s="2669" t="s">
        <v>504</v>
      </c>
      <c r="C50" s="1540" t="s">
        <v>505</v>
      </c>
      <c r="D50" s="2203">
        <f>SUM(E50:R50)</f>
        <v>3</v>
      </c>
      <c r="E50" s="2366">
        <v>1</v>
      </c>
      <c r="F50" s="2366"/>
      <c r="G50" s="2366"/>
      <c r="H50" s="2366"/>
      <c r="I50" s="2366">
        <v>2</v>
      </c>
      <c r="J50" s="2366"/>
      <c r="K50" s="2366"/>
      <c r="L50" s="2366"/>
      <c r="M50" s="2366"/>
      <c r="N50" s="2366"/>
      <c r="O50" s="2366"/>
      <c r="P50" s="2366"/>
      <c r="Q50" s="2366"/>
      <c r="R50" s="2366"/>
      <c r="S50" s="2366">
        <v>3</v>
      </c>
      <c r="T50" s="2366">
        <v>3</v>
      </c>
      <c r="U50" s="2366">
        <f>SUM(V50:AI50)</f>
        <v>3</v>
      </c>
      <c r="V50" s="2366">
        <v>1</v>
      </c>
      <c r="W50" s="2366"/>
      <c r="X50" s="2366"/>
      <c r="Y50" s="2366"/>
      <c r="Z50" s="2366">
        <v>2</v>
      </c>
      <c r="AA50" s="2366"/>
      <c r="AB50" s="2366"/>
      <c r="AC50" s="2366"/>
      <c r="AD50" s="2366"/>
      <c r="AE50" s="2366"/>
      <c r="AF50" s="2366"/>
      <c r="AG50" s="2366"/>
      <c r="AH50" s="2366"/>
      <c r="AI50" s="2366"/>
      <c r="AJ50" s="2366">
        <f t="shared" ref="AJ50" si="71">SUM(AK50:AX50)</f>
        <v>3</v>
      </c>
      <c r="AK50" s="2366">
        <v>1</v>
      </c>
      <c r="AL50" s="2366"/>
      <c r="AM50" s="2366"/>
      <c r="AN50" s="2366"/>
      <c r="AO50" s="2366">
        <v>2</v>
      </c>
      <c r="AP50" s="2366"/>
      <c r="AQ50" s="2366"/>
      <c r="AR50" s="2366"/>
      <c r="AS50" s="2366"/>
      <c r="AT50" s="2366"/>
      <c r="AU50" s="2366"/>
      <c r="AV50" s="2366"/>
      <c r="AW50" s="2366"/>
      <c r="AX50" s="2366"/>
      <c r="AY50" s="2366">
        <v>3</v>
      </c>
      <c r="AZ50" s="2366">
        <v>3</v>
      </c>
      <c r="BA50" s="2366">
        <f t="shared" ref="BA50" si="72">SUM(BB50:BO50)</f>
        <v>3</v>
      </c>
      <c r="BB50" s="2366">
        <v>1</v>
      </c>
      <c r="BC50" s="2366"/>
      <c r="BD50" s="2366"/>
      <c r="BE50" s="2366"/>
      <c r="BF50" s="2366">
        <v>2</v>
      </c>
      <c r="BG50" s="2366"/>
      <c r="BH50" s="2366"/>
      <c r="BI50" s="2366"/>
      <c r="BJ50" s="2366"/>
      <c r="BK50" s="2366"/>
      <c r="BL50" s="2366"/>
      <c r="BM50" s="2366"/>
      <c r="BN50" s="2366"/>
      <c r="BO50" s="2366"/>
      <c r="BP50" s="2366">
        <f t="shared" ref="BP50" si="73">SUM(CM50:CZ50)</f>
        <v>4</v>
      </c>
      <c r="BQ50" s="2366">
        <v>3</v>
      </c>
      <c r="BR50" s="2366">
        <v>3</v>
      </c>
      <c r="BS50" s="2366">
        <v>4</v>
      </c>
      <c r="BT50" s="3045">
        <f t="shared" ref="BT50" si="74">BR50/AZ50%</f>
        <v>100</v>
      </c>
      <c r="BU50" s="3045">
        <f t="shared" ref="BU50" si="75">BR50/BP50%</f>
        <v>75</v>
      </c>
      <c r="BV50" s="3045">
        <f t="shared" ref="BV50" si="76">BS50/BP50%</f>
        <v>100</v>
      </c>
      <c r="BW50" s="2366">
        <v>4</v>
      </c>
      <c r="BX50" s="2366"/>
      <c r="BY50" s="2366"/>
      <c r="BZ50" s="2366"/>
      <c r="CA50" s="2366"/>
      <c r="CB50" s="2366"/>
      <c r="CC50" s="2366"/>
      <c r="CD50" s="2366"/>
      <c r="CE50" s="2366"/>
      <c r="CF50" s="2366"/>
      <c r="CG50" s="2366"/>
      <c r="CH50" s="2366"/>
      <c r="CI50" s="2366"/>
      <c r="CJ50" s="2366"/>
      <c r="CK50" s="2366"/>
      <c r="CL50" s="2366"/>
      <c r="CM50" s="2366">
        <v>1</v>
      </c>
      <c r="CN50" s="2366"/>
      <c r="CO50" s="2366"/>
      <c r="CP50" s="2366"/>
      <c r="CQ50" s="2366">
        <v>3</v>
      </c>
      <c r="CR50" s="2366"/>
      <c r="CS50" s="2366"/>
      <c r="CT50" s="2366"/>
      <c r="CU50" s="2366"/>
      <c r="CV50" s="2366"/>
      <c r="CW50" s="2366"/>
      <c r="CX50" s="2366"/>
      <c r="CY50" s="2366"/>
      <c r="CZ50" s="2366"/>
      <c r="DA50" s="2056">
        <f>BA50/U50%</f>
        <v>100</v>
      </c>
      <c r="DB50" s="2056">
        <f>BA50/AJ50%</f>
        <v>100</v>
      </c>
      <c r="DC50" s="2056">
        <f>BP50/BA50%</f>
        <v>133.33333333333334</v>
      </c>
      <c r="DD50" s="2671"/>
      <c r="DE50" s="2669"/>
      <c r="DF50" s="748"/>
      <c r="DG50" s="610"/>
      <c r="DH50" s="1166"/>
      <c r="DI50" s="1167"/>
    </row>
    <row r="51" spans="1:113" s="1165" customFormat="1" ht="25.5" customHeight="1">
      <c r="A51" s="2097" t="s">
        <v>100</v>
      </c>
      <c r="B51" s="2668" t="s">
        <v>506</v>
      </c>
      <c r="C51" s="1540"/>
      <c r="D51" s="2674"/>
      <c r="E51" s="2674"/>
      <c r="F51" s="2674"/>
      <c r="G51" s="2674"/>
      <c r="H51" s="2674"/>
      <c r="I51" s="2674"/>
      <c r="J51" s="2674"/>
      <c r="K51" s="2674"/>
      <c r="L51" s="2674"/>
      <c r="M51" s="2674"/>
      <c r="N51" s="2674"/>
      <c r="O51" s="2674"/>
      <c r="P51" s="2674"/>
      <c r="Q51" s="2674"/>
      <c r="R51" s="2674"/>
      <c r="S51" s="2674"/>
      <c r="T51" s="2674"/>
      <c r="U51" s="2674"/>
      <c r="V51" s="2674"/>
      <c r="W51" s="2674"/>
      <c r="X51" s="2674"/>
      <c r="Y51" s="2674"/>
      <c r="Z51" s="2674"/>
      <c r="AA51" s="2674"/>
      <c r="AB51" s="2674"/>
      <c r="AC51" s="2674"/>
      <c r="AD51" s="2674"/>
      <c r="AE51" s="2674"/>
      <c r="AF51" s="2674"/>
      <c r="AG51" s="2674"/>
      <c r="AH51" s="2674"/>
      <c r="AI51" s="2674"/>
      <c r="AJ51" s="2674"/>
      <c r="AK51" s="2674"/>
      <c r="AL51" s="2674"/>
      <c r="AM51" s="2674"/>
      <c r="AN51" s="2674"/>
      <c r="AO51" s="2674"/>
      <c r="AP51" s="2674"/>
      <c r="AQ51" s="2674"/>
      <c r="AR51" s="2674"/>
      <c r="AS51" s="2674"/>
      <c r="AT51" s="2674"/>
      <c r="AU51" s="2674"/>
      <c r="AV51" s="2674"/>
      <c r="AW51" s="2674"/>
      <c r="AX51" s="2674"/>
      <c r="AY51" s="2674"/>
      <c r="AZ51" s="2674"/>
      <c r="BA51" s="2674"/>
      <c r="BB51" s="2674"/>
      <c r="BC51" s="2674"/>
      <c r="BD51" s="2674"/>
      <c r="BE51" s="2674"/>
      <c r="BF51" s="2674"/>
      <c r="BG51" s="2674"/>
      <c r="BH51" s="2674"/>
      <c r="BI51" s="2674"/>
      <c r="BJ51" s="2674"/>
      <c r="BK51" s="2674"/>
      <c r="BL51" s="2674"/>
      <c r="BM51" s="2674"/>
      <c r="BN51" s="2674"/>
      <c r="BO51" s="2674"/>
      <c r="BP51" s="2674"/>
      <c r="BQ51" s="2674"/>
      <c r="BR51" s="2674"/>
      <c r="BS51" s="2674"/>
      <c r="BT51" s="2674"/>
      <c r="BU51" s="2674"/>
      <c r="BV51" s="2674"/>
      <c r="BW51" s="2674"/>
      <c r="BX51" s="2674"/>
      <c r="BY51" s="2674"/>
      <c r="BZ51" s="2674"/>
      <c r="CA51" s="2674"/>
      <c r="CB51" s="2674"/>
      <c r="CC51" s="2674"/>
      <c r="CD51" s="2674"/>
      <c r="CE51" s="2674"/>
      <c r="CF51" s="2674"/>
      <c r="CG51" s="2674"/>
      <c r="CH51" s="2674"/>
      <c r="CI51" s="2674"/>
      <c r="CJ51" s="2674"/>
      <c r="CK51" s="2674"/>
      <c r="CL51" s="2674"/>
      <c r="CM51" s="2674"/>
      <c r="CN51" s="2674"/>
      <c r="CO51" s="2674"/>
      <c r="CP51" s="2674"/>
      <c r="CQ51" s="2674"/>
      <c r="CR51" s="2674"/>
      <c r="CS51" s="2674"/>
      <c r="CT51" s="2674"/>
      <c r="CU51" s="2674"/>
      <c r="CV51" s="2674"/>
      <c r="CW51" s="2674"/>
      <c r="CX51" s="2674"/>
      <c r="CY51" s="2674"/>
      <c r="CZ51" s="2674"/>
      <c r="DA51" s="2056"/>
      <c r="DB51" s="2056"/>
      <c r="DC51" s="2056"/>
      <c r="DD51" s="2673"/>
      <c r="DE51" s="2668"/>
      <c r="DF51" s="1163"/>
      <c r="DG51" s="587"/>
      <c r="DH51" s="1166"/>
      <c r="DI51" s="1167"/>
    </row>
    <row r="52" spans="1:113" s="1155" customFormat="1" ht="25.5" customHeight="1">
      <c r="A52" s="2097">
        <v>1</v>
      </c>
      <c r="B52" s="2668" t="s">
        <v>507</v>
      </c>
      <c r="C52" s="1531" t="s">
        <v>481</v>
      </c>
      <c r="D52" s="2674"/>
      <c r="E52" s="2674"/>
      <c r="F52" s="2674"/>
      <c r="G52" s="2674"/>
      <c r="H52" s="2674"/>
      <c r="I52" s="2674"/>
      <c r="J52" s="2674"/>
      <c r="K52" s="2674"/>
      <c r="L52" s="2674"/>
      <c r="M52" s="2674"/>
      <c r="N52" s="2674"/>
      <c r="O52" s="2674"/>
      <c r="P52" s="2674"/>
      <c r="Q52" s="2674"/>
      <c r="R52" s="2674"/>
      <c r="S52" s="2674"/>
      <c r="T52" s="2674"/>
      <c r="U52" s="2674">
        <v>1</v>
      </c>
      <c r="V52" s="2674"/>
      <c r="W52" s="2674"/>
      <c r="X52" s="2674"/>
      <c r="Y52" s="2674"/>
      <c r="Z52" s="2674"/>
      <c r="AA52" s="2674"/>
      <c r="AB52" s="2674"/>
      <c r="AC52" s="2674"/>
      <c r="AD52" s="2674"/>
      <c r="AE52" s="2674"/>
      <c r="AF52" s="2674"/>
      <c r="AG52" s="2674"/>
      <c r="AH52" s="2674"/>
      <c r="AI52" s="2674"/>
      <c r="AJ52" s="2674">
        <v>1</v>
      </c>
      <c r="AK52" s="2674"/>
      <c r="AL52" s="2674"/>
      <c r="AM52" s="2674"/>
      <c r="AN52" s="2674"/>
      <c r="AO52" s="2674"/>
      <c r="AP52" s="2674"/>
      <c r="AQ52" s="2674"/>
      <c r="AR52" s="2674"/>
      <c r="AS52" s="2674"/>
      <c r="AT52" s="2674"/>
      <c r="AU52" s="2674"/>
      <c r="AV52" s="2674"/>
      <c r="AW52" s="2674"/>
      <c r="AX52" s="2674"/>
      <c r="AY52" s="2674"/>
      <c r="AZ52" s="2674">
        <v>1</v>
      </c>
      <c r="BA52" s="2674">
        <v>1</v>
      </c>
      <c r="BB52" s="2674"/>
      <c r="BC52" s="2674"/>
      <c r="BD52" s="2674"/>
      <c r="BE52" s="2674"/>
      <c r="BF52" s="2674"/>
      <c r="BG52" s="2674"/>
      <c r="BH52" s="2674"/>
      <c r="BI52" s="2674"/>
      <c r="BJ52" s="2674"/>
      <c r="BK52" s="2674"/>
      <c r="BL52" s="2674"/>
      <c r="BM52" s="2674"/>
      <c r="BN52" s="2674"/>
      <c r="BO52" s="2674"/>
      <c r="BP52" s="2674">
        <v>1</v>
      </c>
      <c r="BQ52" s="2674">
        <v>1</v>
      </c>
      <c r="BR52" s="2674">
        <v>1</v>
      </c>
      <c r="BS52" s="2674">
        <v>1</v>
      </c>
      <c r="BT52" s="3046">
        <f t="shared" ref="BT52" si="77">BR52/AZ52%</f>
        <v>100</v>
      </c>
      <c r="BU52" s="3046">
        <f t="shared" ref="BU52" si="78">BR52/BP52%</f>
        <v>100</v>
      </c>
      <c r="BV52" s="3046">
        <f t="shared" ref="BV52" si="79">BS52/BP52%</f>
        <v>100</v>
      </c>
      <c r="BW52" s="2674">
        <v>1</v>
      </c>
      <c r="BX52" s="2674"/>
      <c r="BY52" s="2674"/>
      <c r="BZ52" s="2674"/>
      <c r="CA52" s="2674"/>
      <c r="CB52" s="2674"/>
      <c r="CC52" s="2674"/>
      <c r="CD52" s="2674"/>
      <c r="CE52" s="2674"/>
      <c r="CF52" s="2674"/>
      <c r="CG52" s="2674"/>
      <c r="CH52" s="2674"/>
      <c r="CI52" s="2674"/>
      <c r="CJ52" s="2674"/>
      <c r="CK52" s="2674"/>
      <c r="CL52" s="2674"/>
      <c r="CM52" s="2674"/>
      <c r="CN52" s="2674"/>
      <c r="CO52" s="2674"/>
      <c r="CP52" s="2674"/>
      <c r="CQ52" s="2674"/>
      <c r="CR52" s="2674"/>
      <c r="CS52" s="2674"/>
      <c r="CT52" s="2674"/>
      <c r="CU52" s="2674"/>
      <c r="CV52" s="2674"/>
      <c r="CW52" s="2674"/>
      <c r="CX52" s="2674"/>
      <c r="CY52" s="2674"/>
      <c r="CZ52" s="2674"/>
      <c r="DA52" s="2056"/>
      <c r="DB52" s="2056"/>
      <c r="DC52" s="2056"/>
      <c r="DD52" s="2673"/>
      <c r="DE52" s="2669"/>
      <c r="DF52" s="748"/>
      <c r="DG52" s="587"/>
      <c r="DH52" s="1166"/>
      <c r="DI52" s="1167"/>
    </row>
    <row r="53" spans="1:113" s="1165" customFormat="1" ht="25.5" customHeight="1">
      <c r="A53" s="2097">
        <v>2</v>
      </c>
      <c r="B53" s="2668" t="s">
        <v>508</v>
      </c>
      <c r="C53" s="1531" t="s">
        <v>509</v>
      </c>
      <c r="D53" s="2684">
        <f t="shared" ref="D53:R53" si="80">SUM(D54:D57)</f>
        <v>109</v>
      </c>
      <c r="E53" s="2684">
        <f t="shared" si="80"/>
        <v>10</v>
      </c>
      <c r="F53" s="2684">
        <f t="shared" si="80"/>
        <v>8</v>
      </c>
      <c r="G53" s="2684">
        <f t="shared" si="80"/>
        <v>7</v>
      </c>
      <c r="H53" s="2684">
        <f t="shared" si="80"/>
        <v>5</v>
      </c>
      <c r="I53" s="2684">
        <f t="shared" si="80"/>
        <v>7</v>
      </c>
      <c r="J53" s="2684">
        <f t="shared" si="80"/>
        <v>6</v>
      </c>
      <c r="K53" s="2684">
        <f t="shared" si="80"/>
        <v>7</v>
      </c>
      <c r="L53" s="2684">
        <f t="shared" si="80"/>
        <v>8</v>
      </c>
      <c r="M53" s="2684">
        <f t="shared" si="80"/>
        <v>8</v>
      </c>
      <c r="N53" s="2684">
        <f t="shared" si="80"/>
        <v>7</v>
      </c>
      <c r="O53" s="2684">
        <f t="shared" si="80"/>
        <v>9</v>
      </c>
      <c r="P53" s="2684">
        <f t="shared" si="80"/>
        <v>10</v>
      </c>
      <c r="Q53" s="2684">
        <f t="shared" si="80"/>
        <v>9</v>
      </c>
      <c r="R53" s="2684">
        <f t="shared" si="80"/>
        <v>8</v>
      </c>
      <c r="S53" s="2684">
        <f>SUM(S54:S57)</f>
        <v>101</v>
      </c>
      <c r="T53" s="2684">
        <f t="shared" ref="T53:AI53" si="81">SUM(T54:T57)</f>
        <v>101</v>
      </c>
      <c r="U53" s="2684">
        <f t="shared" si="81"/>
        <v>117</v>
      </c>
      <c r="V53" s="2684">
        <f t="shared" si="81"/>
        <v>12</v>
      </c>
      <c r="W53" s="2684">
        <f t="shared" si="81"/>
        <v>8</v>
      </c>
      <c r="X53" s="2684">
        <f t="shared" si="81"/>
        <v>9</v>
      </c>
      <c r="Y53" s="2684">
        <f t="shared" si="81"/>
        <v>7</v>
      </c>
      <c r="Z53" s="2684">
        <f t="shared" si="81"/>
        <v>11</v>
      </c>
      <c r="AA53" s="2684">
        <f t="shared" si="81"/>
        <v>8</v>
      </c>
      <c r="AB53" s="2684">
        <f t="shared" si="81"/>
        <v>6</v>
      </c>
      <c r="AC53" s="2684">
        <f t="shared" si="81"/>
        <v>6</v>
      </c>
      <c r="AD53" s="2684">
        <f t="shared" si="81"/>
        <v>8</v>
      </c>
      <c r="AE53" s="2684">
        <f t="shared" si="81"/>
        <v>7</v>
      </c>
      <c r="AF53" s="2684">
        <f t="shared" si="81"/>
        <v>9</v>
      </c>
      <c r="AG53" s="2684">
        <f t="shared" si="81"/>
        <v>10</v>
      </c>
      <c r="AH53" s="2684">
        <f t="shared" si="81"/>
        <v>9</v>
      </c>
      <c r="AI53" s="2684">
        <f t="shared" si="81"/>
        <v>7</v>
      </c>
      <c r="AJ53" s="2684">
        <f t="shared" ref="AJ53:AZ53" si="82">SUM(AJ54:AJ57)</f>
        <v>136</v>
      </c>
      <c r="AK53" s="2684">
        <f t="shared" si="82"/>
        <v>12</v>
      </c>
      <c r="AL53" s="2684">
        <f t="shared" si="82"/>
        <v>8</v>
      </c>
      <c r="AM53" s="2684">
        <f t="shared" si="82"/>
        <v>8</v>
      </c>
      <c r="AN53" s="2684">
        <f t="shared" si="82"/>
        <v>5</v>
      </c>
      <c r="AO53" s="2684">
        <f t="shared" si="82"/>
        <v>13</v>
      </c>
      <c r="AP53" s="2684">
        <f t="shared" si="82"/>
        <v>8</v>
      </c>
      <c r="AQ53" s="2684">
        <f t="shared" si="82"/>
        <v>13</v>
      </c>
      <c r="AR53" s="2684">
        <f t="shared" si="82"/>
        <v>12</v>
      </c>
      <c r="AS53" s="2684">
        <f t="shared" si="82"/>
        <v>8</v>
      </c>
      <c r="AT53" s="2684">
        <f t="shared" si="82"/>
        <v>7</v>
      </c>
      <c r="AU53" s="2684">
        <f t="shared" si="82"/>
        <v>10</v>
      </c>
      <c r="AV53" s="2684">
        <f t="shared" si="82"/>
        <v>11</v>
      </c>
      <c r="AW53" s="2684">
        <f t="shared" si="82"/>
        <v>11</v>
      </c>
      <c r="AX53" s="2684">
        <f t="shared" si="82"/>
        <v>10</v>
      </c>
      <c r="AY53" s="2684">
        <f t="shared" si="82"/>
        <v>115</v>
      </c>
      <c r="AZ53" s="2684">
        <f t="shared" si="82"/>
        <v>115</v>
      </c>
      <c r="BA53" s="2684">
        <f t="shared" ref="BA53:CZ53" si="83">SUM(BA54:BA57)</f>
        <v>120</v>
      </c>
      <c r="BB53" s="2684">
        <f t="shared" si="83"/>
        <v>12</v>
      </c>
      <c r="BC53" s="2684">
        <f t="shared" si="83"/>
        <v>8</v>
      </c>
      <c r="BD53" s="2684">
        <f t="shared" si="83"/>
        <v>9</v>
      </c>
      <c r="BE53" s="2684">
        <f t="shared" si="83"/>
        <v>6</v>
      </c>
      <c r="BF53" s="2684">
        <f t="shared" si="83"/>
        <v>10</v>
      </c>
      <c r="BG53" s="2684">
        <f t="shared" si="83"/>
        <v>8</v>
      </c>
      <c r="BH53" s="2684">
        <f t="shared" si="83"/>
        <v>8</v>
      </c>
      <c r="BI53" s="2684">
        <f t="shared" si="83"/>
        <v>10</v>
      </c>
      <c r="BJ53" s="2684">
        <f t="shared" si="83"/>
        <v>8</v>
      </c>
      <c r="BK53" s="2684">
        <f t="shared" si="83"/>
        <v>7</v>
      </c>
      <c r="BL53" s="2684">
        <f t="shared" si="83"/>
        <v>9</v>
      </c>
      <c r="BM53" s="2684">
        <f t="shared" si="83"/>
        <v>9</v>
      </c>
      <c r="BN53" s="2684">
        <f t="shared" si="83"/>
        <v>9</v>
      </c>
      <c r="BO53" s="2684">
        <f t="shared" si="83"/>
        <v>7</v>
      </c>
      <c r="BP53" s="2684">
        <f t="shared" si="83"/>
        <v>124</v>
      </c>
      <c r="BQ53" s="2684">
        <f t="shared" si="83"/>
        <v>120</v>
      </c>
      <c r="BR53" s="2684">
        <f t="shared" si="83"/>
        <v>125</v>
      </c>
      <c r="BS53" s="2684">
        <f t="shared" si="83"/>
        <v>124</v>
      </c>
      <c r="BT53" s="3046">
        <f t="shared" ref="BT53" si="84">BR53/AZ53%</f>
        <v>108.69565217391305</v>
      </c>
      <c r="BU53" s="3046">
        <f t="shared" ref="BU53" si="85">BR53/BP53%</f>
        <v>100.80645161290323</v>
      </c>
      <c r="BV53" s="3046">
        <f t="shared" ref="BV53" si="86">BS53/BP53%</f>
        <v>100</v>
      </c>
      <c r="BW53" s="2684">
        <f t="shared" si="83"/>
        <v>124</v>
      </c>
      <c r="BX53" s="2684"/>
      <c r="BY53" s="2684"/>
      <c r="BZ53" s="2684"/>
      <c r="CA53" s="2684"/>
      <c r="CB53" s="2684"/>
      <c r="CC53" s="2684"/>
      <c r="CD53" s="2684"/>
      <c r="CE53" s="2684"/>
      <c r="CF53" s="2684"/>
      <c r="CG53" s="2684"/>
      <c r="CH53" s="2684"/>
      <c r="CI53" s="2684"/>
      <c r="CJ53" s="2684"/>
      <c r="CK53" s="2684"/>
      <c r="CL53" s="2684"/>
      <c r="CM53" s="2684">
        <f t="shared" si="83"/>
        <v>12</v>
      </c>
      <c r="CN53" s="2684">
        <f t="shared" si="83"/>
        <v>8</v>
      </c>
      <c r="CO53" s="2684">
        <f t="shared" si="83"/>
        <v>9</v>
      </c>
      <c r="CP53" s="2684">
        <f t="shared" si="83"/>
        <v>6</v>
      </c>
      <c r="CQ53" s="2684">
        <f t="shared" si="83"/>
        <v>10</v>
      </c>
      <c r="CR53" s="2684">
        <f t="shared" si="83"/>
        <v>8</v>
      </c>
      <c r="CS53" s="2684">
        <f t="shared" si="83"/>
        <v>11</v>
      </c>
      <c r="CT53" s="2684">
        <f t="shared" si="83"/>
        <v>10</v>
      </c>
      <c r="CU53" s="2684">
        <f t="shared" si="83"/>
        <v>8</v>
      </c>
      <c r="CV53" s="2684">
        <f t="shared" si="83"/>
        <v>7</v>
      </c>
      <c r="CW53" s="2684">
        <f t="shared" si="83"/>
        <v>9</v>
      </c>
      <c r="CX53" s="2684">
        <f t="shared" si="83"/>
        <v>10</v>
      </c>
      <c r="CY53" s="2684">
        <f t="shared" si="83"/>
        <v>9</v>
      </c>
      <c r="CZ53" s="2684">
        <f t="shared" si="83"/>
        <v>7</v>
      </c>
      <c r="DA53" s="2685">
        <f>BA53/U53%</f>
        <v>102.56410256410257</v>
      </c>
      <c r="DB53" s="2685">
        <f>BA53/AJ53%</f>
        <v>88.235294117647058</v>
      </c>
      <c r="DC53" s="2685">
        <f>BP53/BA53%</f>
        <v>103.33333333333334</v>
      </c>
      <c r="DD53" s="2684"/>
      <c r="DE53" s="2668"/>
      <c r="DF53" s="1438"/>
      <c r="DG53" s="1177"/>
      <c r="DH53" s="1178"/>
      <c r="DI53" s="1461"/>
    </row>
    <row r="54" spans="1:113" s="1155" customFormat="1" ht="20.100000000000001" customHeight="1">
      <c r="A54" s="2097"/>
      <c r="B54" s="2669" t="s">
        <v>510</v>
      </c>
      <c r="C54" s="1540" t="s">
        <v>509</v>
      </c>
      <c r="D54" s="2674"/>
      <c r="E54" s="2674"/>
      <c r="F54" s="2674"/>
      <c r="G54" s="2674"/>
      <c r="H54" s="2674"/>
      <c r="I54" s="2674"/>
      <c r="J54" s="2674"/>
      <c r="K54" s="2674"/>
      <c r="L54" s="2674"/>
      <c r="M54" s="2674"/>
      <c r="N54" s="2674"/>
      <c r="O54" s="2674"/>
      <c r="P54" s="2674"/>
      <c r="Q54" s="2674"/>
      <c r="R54" s="2674"/>
      <c r="S54" s="2674"/>
      <c r="T54" s="2674"/>
      <c r="U54" s="2674"/>
      <c r="V54" s="2674"/>
      <c r="W54" s="2674"/>
      <c r="X54" s="2674"/>
      <c r="Y54" s="2674"/>
      <c r="Z54" s="2674"/>
      <c r="AA54" s="2674"/>
      <c r="AB54" s="2674"/>
      <c r="AC54" s="2674"/>
      <c r="AD54" s="2674"/>
      <c r="AE54" s="2674"/>
      <c r="AF54" s="2674"/>
      <c r="AG54" s="2674"/>
      <c r="AH54" s="2674"/>
      <c r="AI54" s="2674"/>
      <c r="AJ54" s="2674"/>
      <c r="AK54" s="2674"/>
      <c r="AL54" s="2674"/>
      <c r="AM54" s="2674"/>
      <c r="AN54" s="2674"/>
      <c r="AO54" s="2674"/>
      <c r="AP54" s="2674"/>
      <c r="AQ54" s="2674"/>
      <c r="AR54" s="2674"/>
      <c r="AS54" s="2674"/>
      <c r="AT54" s="2674"/>
      <c r="AU54" s="2674"/>
      <c r="AV54" s="2674"/>
      <c r="AW54" s="2674"/>
      <c r="AX54" s="2674"/>
      <c r="AY54" s="2674"/>
      <c r="AZ54" s="2674"/>
      <c r="BA54" s="2674"/>
      <c r="BB54" s="2674"/>
      <c r="BC54" s="2674"/>
      <c r="BD54" s="2674"/>
      <c r="BE54" s="2674"/>
      <c r="BF54" s="2674"/>
      <c r="BG54" s="2674"/>
      <c r="BH54" s="2674"/>
      <c r="BI54" s="2674"/>
      <c r="BJ54" s="2674"/>
      <c r="BK54" s="2674"/>
      <c r="BL54" s="2674"/>
      <c r="BM54" s="2674"/>
      <c r="BN54" s="2674"/>
      <c r="BO54" s="2674"/>
      <c r="BP54" s="2674"/>
      <c r="BQ54" s="2674"/>
      <c r="BR54" s="2674"/>
      <c r="BS54" s="2674"/>
      <c r="BT54" s="2674"/>
      <c r="BU54" s="2674"/>
      <c r="BV54" s="2674"/>
      <c r="BW54" s="2366">
        <v>1</v>
      </c>
      <c r="BX54" s="2366">
        <v>1</v>
      </c>
      <c r="BY54" s="2674"/>
      <c r="BZ54" s="2674"/>
      <c r="CA54" s="2674"/>
      <c r="CB54" s="2674"/>
      <c r="CC54" s="2674"/>
      <c r="CD54" s="2674"/>
      <c r="CE54" s="2674"/>
      <c r="CF54" s="2674"/>
      <c r="CG54" s="2674"/>
      <c r="CH54" s="2674"/>
      <c r="CI54" s="2674"/>
      <c r="CJ54" s="2674"/>
      <c r="CK54" s="2674"/>
      <c r="CL54" s="2674"/>
      <c r="CM54" s="2674"/>
      <c r="CN54" s="2674"/>
      <c r="CO54" s="2674"/>
      <c r="CP54" s="2674"/>
      <c r="CQ54" s="2674"/>
      <c r="CR54" s="2674"/>
      <c r="CS54" s="2674"/>
      <c r="CT54" s="2674"/>
      <c r="CU54" s="2674"/>
      <c r="CV54" s="2674"/>
      <c r="CW54" s="2674"/>
      <c r="CX54" s="2674"/>
      <c r="CY54" s="2674"/>
      <c r="CZ54" s="2674"/>
      <c r="DA54" s="2056"/>
      <c r="DB54" s="2056"/>
      <c r="DC54" s="2056"/>
      <c r="DD54" s="2673"/>
      <c r="DE54" s="2669"/>
      <c r="DF54" s="748"/>
      <c r="DG54" s="1168"/>
      <c r="DH54" s="1166"/>
      <c r="DI54" s="1167"/>
    </row>
    <row r="55" spans="1:113" s="1155" customFormat="1" ht="19.899999999999999" customHeight="1">
      <c r="A55" s="2097"/>
      <c r="B55" s="2669" t="s">
        <v>941</v>
      </c>
      <c r="C55" s="1540" t="s">
        <v>509</v>
      </c>
      <c r="D55" s="2203">
        <f>SUM(E55:R55)</f>
        <v>1</v>
      </c>
      <c r="E55" s="2203">
        <v>1</v>
      </c>
      <c r="F55" s="2203"/>
      <c r="G55" s="2203"/>
      <c r="H55" s="2203"/>
      <c r="I55" s="2203"/>
      <c r="J55" s="2203"/>
      <c r="K55" s="2203"/>
      <c r="L55" s="2203"/>
      <c r="M55" s="2203"/>
      <c r="N55" s="2203"/>
      <c r="O55" s="2203"/>
      <c r="P55" s="2203"/>
      <c r="Q55" s="2203"/>
      <c r="R55" s="2203"/>
      <c r="S55" s="2203">
        <v>1</v>
      </c>
      <c r="T55" s="2203">
        <v>1</v>
      </c>
      <c r="U55" s="2203">
        <f>SUM(V55:AI55)</f>
        <v>1</v>
      </c>
      <c r="V55" s="2203">
        <v>1</v>
      </c>
      <c r="W55" s="2203"/>
      <c r="X55" s="2203"/>
      <c r="Y55" s="2203"/>
      <c r="Z55" s="2203"/>
      <c r="AA55" s="2203"/>
      <c r="AB55" s="2203"/>
      <c r="AC55" s="2203"/>
      <c r="AD55" s="2203"/>
      <c r="AE55" s="2203"/>
      <c r="AF55" s="2203"/>
      <c r="AG55" s="2203"/>
      <c r="AH55" s="2203"/>
      <c r="AI55" s="2203"/>
      <c r="AJ55" s="2203">
        <f>SUM(AK55:AX55)</f>
        <v>1</v>
      </c>
      <c r="AK55" s="2203">
        <v>1</v>
      </c>
      <c r="AL55" s="2203"/>
      <c r="AM55" s="2203"/>
      <c r="AN55" s="2203"/>
      <c r="AO55" s="2203"/>
      <c r="AP55" s="2203"/>
      <c r="AQ55" s="2203"/>
      <c r="AR55" s="2203"/>
      <c r="AS55" s="2203"/>
      <c r="AT55" s="2203"/>
      <c r="AU55" s="2203"/>
      <c r="AV55" s="2203"/>
      <c r="AW55" s="2203"/>
      <c r="AX55" s="2203"/>
      <c r="AY55" s="2203">
        <v>1</v>
      </c>
      <c r="AZ55" s="2203">
        <v>1</v>
      </c>
      <c r="BA55" s="2203">
        <f>SUM(BB55:BO55)</f>
        <v>1</v>
      </c>
      <c r="BB55" s="2203">
        <v>1</v>
      </c>
      <c r="BC55" s="2203"/>
      <c r="BD55" s="2203"/>
      <c r="BE55" s="2203"/>
      <c r="BF55" s="2203"/>
      <c r="BG55" s="2203"/>
      <c r="BH55" s="2203"/>
      <c r="BI55" s="2203"/>
      <c r="BJ55" s="2203"/>
      <c r="BK55" s="2203"/>
      <c r="BL55" s="2203"/>
      <c r="BM55" s="2203"/>
      <c r="BN55" s="2203"/>
      <c r="BO55" s="2203"/>
      <c r="BP55" s="2203">
        <f>SUM(CM55:CZ55)</f>
        <v>1</v>
      </c>
      <c r="BQ55" s="2203">
        <v>1</v>
      </c>
      <c r="BR55" s="2203">
        <v>1</v>
      </c>
      <c r="BS55" s="2203">
        <v>1</v>
      </c>
      <c r="BT55" s="3045">
        <f t="shared" ref="BT55" si="87">BR55/AZ55%</f>
        <v>100</v>
      </c>
      <c r="BU55" s="3045">
        <f t="shared" ref="BU55" si="88">BR55/BP55%</f>
        <v>100</v>
      </c>
      <c r="BV55" s="3045">
        <f t="shared" ref="BV55" si="89">BS55/BP55%</f>
        <v>100</v>
      </c>
      <c r="BW55" s="2203"/>
      <c r="BX55" s="2203"/>
      <c r="BY55" s="2203"/>
      <c r="BZ55" s="2203"/>
      <c r="CA55" s="2203"/>
      <c r="CB55" s="2203"/>
      <c r="CC55" s="2203"/>
      <c r="CD55" s="2203"/>
      <c r="CE55" s="2203"/>
      <c r="CF55" s="2203"/>
      <c r="CG55" s="2203"/>
      <c r="CH55" s="2203"/>
      <c r="CI55" s="2203"/>
      <c r="CJ55" s="2203"/>
      <c r="CK55" s="2203"/>
      <c r="CL55" s="2203"/>
      <c r="CM55" s="2203">
        <v>1</v>
      </c>
      <c r="CN55" s="2203"/>
      <c r="CO55" s="2203"/>
      <c r="CP55" s="2203"/>
      <c r="CQ55" s="2203"/>
      <c r="CR55" s="2203"/>
      <c r="CS55" s="2203"/>
      <c r="CT55" s="2203"/>
      <c r="CU55" s="2203"/>
      <c r="CV55" s="2203"/>
      <c r="CW55" s="2203"/>
      <c r="CX55" s="2203"/>
      <c r="CY55" s="2203"/>
      <c r="CZ55" s="2203"/>
      <c r="DA55" s="2056">
        <f>BA55/U55%</f>
        <v>100</v>
      </c>
      <c r="DB55" s="2056">
        <f>BA55/AJ55%</f>
        <v>100</v>
      </c>
      <c r="DC55" s="2056">
        <f>BP55/BA55%</f>
        <v>100</v>
      </c>
      <c r="DD55" s="2671"/>
      <c r="DE55" s="2669"/>
      <c r="DF55" s="748"/>
      <c r="DG55" s="1168"/>
      <c r="DH55" s="1166"/>
      <c r="DI55" s="1167"/>
    </row>
    <row r="56" spans="1:113" s="1165" customFormat="1" ht="19.899999999999999" customHeight="1">
      <c r="A56" s="2097"/>
      <c r="B56" s="2669" t="s">
        <v>942</v>
      </c>
      <c r="C56" s="1540" t="s">
        <v>509</v>
      </c>
      <c r="D56" s="2203">
        <f>SUM(E56:R56)</f>
        <v>13</v>
      </c>
      <c r="E56" s="2203"/>
      <c r="F56" s="2203">
        <v>1</v>
      </c>
      <c r="G56" s="2203">
        <v>1</v>
      </c>
      <c r="H56" s="2203">
        <v>1</v>
      </c>
      <c r="I56" s="2203">
        <v>1</v>
      </c>
      <c r="J56" s="2203">
        <v>1</v>
      </c>
      <c r="K56" s="2203">
        <v>1</v>
      </c>
      <c r="L56" s="2203">
        <v>1</v>
      </c>
      <c r="M56" s="2203">
        <v>1</v>
      </c>
      <c r="N56" s="2203">
        <v>1</v>
      </c>
      <c r="O56" s="2203">
        <v>1</v>
      </c>
      <c r="P56" s="2203">
        <v>1</v>
      </c>
      <c r="Q56" s="2203">
        <v>1</v>
      </c>
      <c r="R56" s="2203">
        <v>1</v>
      </c>
      <c r="S56" s="2203">
        <v>13</v>
      </c>
      <c r="T56" s="2203">
        <v>13</v>
      </c>
      <c r="U56" s="2203">
        <f>SUM(V56:AI56)</f>
        <v>13</v>
      </c>
      <c r="V56" s="2203"/>
      <c r="W56" s="2203">
        <v>1</v>
      </c>
      <c r="X56" s="2203">
        <v>1</v>
      </c>
      <c r="Y56" s="2203">
        <v>1</v>
      </c>
      <c r="Z56" s="2203">
        <v>1</v>
      </c>
      <c r="AA56" s="2203">
        <v>1</v>
      </c>
      <c r="AB56" s="2203">
        <v>1</v>
      </c>
      <c r="AC56" s="2203">
        <v>1</v>
      </c>
      <c r="AD56" s="2203">
        <v>1</v>
      </c>
      <c r="AE56" s="2203">
        <v>1</v>
      </c>
      <c r="AF56" s="2203">
        <v>1</v>
      </c>
      <c r="AG56" s="2203">
        <v>1</v>
      </c>
      <c r="AH56" s="2203">
        <v>1</v>
      </c>
      <c r="AI56" s="2203">
        <v>1</v>
      </c>
      <c r="AJ56" s="2203">
        <f>SUM(AK56:AX56)</f>
        <v>13</v>
      </c>
      <c r="AK56" s="2203"/>
      <c r="AL56" s="2203">
        <v>1</v>
      </c>
      <c r="AM56" s="2203">
        <v>1</v>
      </c>
      <c r="AN56" s="2203">
        <v>1</v>
      </c>
      <c r="AO56" s="2203">
        <v>1</v>
      </c>
      <c r="AP56" s="2203">
        <v>1</v>
      </c>
      <c r="AQ56" s="2203">
        <v>1</v>
      </c>
      <c r="AR56" s="2203">
        <v>1</v>
      </c>
      <c r="AS56" s="2203">
        <v>1</v>
      </c>
      <c r="AT56" s="2203">
        <v>1</v>
      </c>
      <c r="AU56" s="2203">
        <v>1</v>
      </c>
      <c r="AV56" s="2203">
        <v>1</v>
      </c>
      <c r="AW56" s="2203">
        <v>1</v>
      </c>
      <c r="AX56" s="2203">
        <v>1</v>
      </c>
      <c r="AY56" s="2203">
        <v>13</v>
      </c>
      <c r="AZ56" s="2203">
        <v>13</v>
      </c>
      <c r="BA56" s="2203">
        <f>SUM(BB56:BO56)</f>
        <v>13</v>
      </c>
      <c r="BB56" s="2203"/>
      <c r="BC56" s="2203">
        <v>1</v>
      </c>
      <c r="BD56" s="2203">
        <v>1</v>
      </c>
      <c r="BE56" s="2203">
        <v>1</v>
      </c>
      <c r="BF56" s="2203">
        <v>1</v>
      </c>
      <c r="BG56" s="2203">
        <v>1</v>
      </c>
      <c r="BH56" s="2203">
        <v>1</v>
      </c>
      <c r="BI56" s="2203">
        <v>1</v>
      </c>
      <c r="BJ56" s="2203">
        <v>1</v>
      </c>
      <c r="BK56" s="2203">
        <v>1</v>
      </c>
      <c r="BL56" s="2203">
        <v>1</v>
      </c>
      <c r="BM56" s="2203">
        <v>1</v>
      </c>
      <c r="BN56" s="2203">
        <v>1</v>
      </c>
      <c r="BO56" s="2203">
        <v>1</v>
      </c>
      <c r="BP56" s="2203">
        <f>SUM(CM56:CZ56)</f>
        <v>13</v>
      </c>
      <c r="BQ56" s="2203">
        <v>13</v>
      </c>
      <c r="BR56" s="2203">
        <v>13</v>
      </c>
      <c r="BS56" s="2203">
        <v>13</v>
      </c>
      <c r="BT56" s="3045">
        <f t="shared" ref="BT56:BT59" si="90">BR56/AZ56%</f>
        <v>100</v>
      </c>
      <c r="BU56" s="3045">
        <f t="shared" ref="BU56:BU59" si="91">BR56/BP56%</f>
        <v>100</v>
      </c>
      <c r="BV56" s="3045">
        <f t="shared" ref="BV56:BV59" si="92">BS56/BP56%</f>
        <v>100</v>
      </c>
      <c r="BW56" s="2148">
        <f>SUM(BX56:CK56)</f>
        <v>13</v>
      </c>
      <c r="BX56" s="2298"/>
      <c r="BY56" s="2298">
        <v>1</v>
      </c>
      <c r="BZ56" s="2298">
        <v>1</v>
      </c>
      <c r="CA56" s="2298">
        <v>1</v>
      </c>
      <c r="CB56" s="2298">
        <v>1</v>
      </c>
      <c r="CC56" s="2298">
        <v>1</v>
      </c>
      <c r="CD56" s="2298">
        <v>1</v>
      </c>
      <c r="CE56" s="2298">
        <v>1</v>
      </c>
      <c r="CF56" s="2298">
        <v>1</v>
      </c>
      <c r="CG56" s="2298">
        <v>1</v>
      </c>
      <c r="CH56" s="2298">
        <v>1</v>
      </c>
      <c r="CI56" s="2298">
        <v>1</v>
      </c>
      <c r="CJ56" s="2298">
        <v>1</v>
      </c>
      <c r="CK56" s="2298">
        <v>1</v>
      </c>
      <c r="CL56" s="2203"/>
      <c r="CM56" s="2203"/>
      <c r="CN56" s="2203">
        <v>1</v>
      </c>
      <c r="CO56" s="2203">
        <v>1</v>
      </c>
      <c r="CP56" s="2203">
        <v>1</v>
      </c>
      <c r="CQ56" s="2203">
        <v>1</v>
      </c>
      <c r="CR56" s="2203">
        <v>1</v>
      </c>
      <c r="CS56" s="2203">
        <v>1</v>
      </c>
      <c r="CT56" s="2203">
        <v>1</v>
      </c>
      <c r="CU56" s="2203">
        <v>1</v>
      </c>
      <c r="CV56" s="2203">
        <v>1</v>
      </c>
      <c r="CW56" s="2203">
        <v>1</v>
      </c>
      <c r="CX56" s="2203">
        <v>1</v>
      </c>
      <c r="CY56" s="2203">
        <v>1</v>
      </c>
      <c r="CZ56" s="2203">
        <v>1</v>
      </c>
      <c r="DA56" s="2056">
        <f>BA56/U56%</f>
        <v>100</v>
      </c>
      <c r="DB56" s="2056">
        <f>BA56/AJ56%</f>
        <v>100</v>
      </c>
      <c r="DC56" s="2056">
        <f>BP56/BA56%</f>
        <v>100</v>
      </c>
      <c r="DD56" s="2671"/>
      <c r="DE56" s="2668"/>
      <c r="DF56" s="1273"/>
      <c r="DG56" s="1168"/>
      <c r="DH56" s="1179"/>
      <c r="DI56" s="1167"/>
    </row>
    <row r="57" spans="1:113" s="1155" customFormat="1" ht="19.899999999999999" customHeight="1">
      <c r="A57" s="2097"/>
      <c r="B57" s="2669" t="s">
        <v>943</v>
      </c>
      <c r="C57" s="1540" t="s">
        <v>509</v>
      </c>
      <c r="D57" s="2204">
        <f>SUM(E57:R57)</f>
        <v>95</v>
      </c>
      <c r="E57" s="2298">
        <v>9</v>
      </c>
      <c r="F57" s="2298">
        <v>7</v>
      </c>
      <c r="G57" s="2298">
        <v>6</v>
      </c>
      <c r="H57" s="2298">
        <v>4</v>
      </c>
      <c r="I57" s="2298">
        <v>6</v>
      </c>
      <c r="J57" s="2298">
        <v>5</v>
      </c>
      <c r="K57" s="2298">
        <v>6</v>
      </c>
      <c r="L57" s="2298">
        <v>7</v>
      </c>
      <c r="M57" s="2298">
        <v>7</v>
      </c>
      <c r="N57" s="2298">
        <v>6</v>
      </c>
      <c r="O57" s="2298">
        <v>8</v>
      </c>
      <c r="P57" s="2298">
        <v>9</v>
      </c>
      <c r="Q57" s="2298">
        <v>8</v>
      </c>
      <c r="R57" s="2298">
        <v>7</v>
      </c>
      <c r="S57" s="2298">
        <v>87</v>
      </c>
      <c r="T57" s="2298">
        <v>87</v>
      </c>
      <c r="U57" s="2298">
        <f>SUM(V57:AI57)</f>
        <v>103</v>
      </c>
      <c r="V57" s="2298">
        <v>11</v>
      </c>
      <c r="W57" s="2298">
        <v>7</v>
      </c>
      <c r="X57" s="2298">
        <v>8</v>
      </c>
      <c r="Y57" s="2298">
        <v>6</v>
      </c>
      <c r="Z57" s="2298">
        <v>10</v>
      </c>
      <c r="AA57" s="2298">
        <v>7</v>
      </c>
      <c r="AB57" s="2298">
        <v>5</v>
      </c>
      <c r="AC57" s="2298">
        <v>5</v>
      </c>
      <c r="AD57" s="2298">
        <v>7</v>
      </c>
      <c r="AE57" s="2298">
        <v>6</v>
      </c>
      <c r="AF57" s="2298">
        <v>8</v>
      </c>
      <c r="AG57" s="2298">
        <v>9</v>
      </c>
      <c r="AH57" s="2298">
        <v>8</v>
      </c>
      <c r="AI57" s="2298">
        <v>6</v>
      </c>
      <c r="AJ57" s="2204">
        <f>SUM(AK57:AX57)</f>
        <v>122</v>
      </c>
      <c r="AK57" s="2298">
        <v>11</v>
      </c>
      <c r="AL57" s="2298">
        <v>7</v>
      </c>
      <c r="AM57" s="2298">
        <v>7</v>
      </c>
      <c r="AN57" s="2298">
        <v>4</v>
      </c>
      <c r="AO57" s="2298">
        <v>12</v>
      </c>
      <c r="AP57" s="2298">
        <v>7</v>
      </c>
      <c r="AQ57" s="2298">
        <v>12</v>
      </c>
      <c r="AR57" s="2298">
        <v>11</v>
      </c>
      <c r="AS57" s="2298">
        <v>7</v>
      </c>
      <c r="AT57" s="2298">
        <v>6</v>
      </c>
      <c r="AU57" s="2298">
        <v>9</v>
      </c>
      <c r="AV57" s="2298">
        <v>10</v>
      </c>
      <c r="AW57" s="2298">
        <v>10</v>
      </c>
      <c r="AX57" s="2298">
        <v>9</v>
      </c>
      <c r="AY57" s="2298">
        <v>101</v>
      </c>
      <c r="AZ57" s="2298">
        <v>101</v>
      </c>
      <c r="BA57" s="2204">
        <f>SUM(BB57:BO57)</f>
        <v>106</v>
      </c>
      <c r="BB57" s="2678">
        <v>11</v>
      </c>
      <c r="BC57" s="2678">
        <v>7</v>
      </c>
      <c r="BD57" s="2678">
        <v>8</v>
      </c>
      <c r="BE57" s="2298">
        <v>5</v>
      </c>
      <c r="BF57" s="2298">
        <v>9</v>
      </c>
      <c r="BG57" s="2298">
        <v>7</v>
      </c>
      <c r="BH57" s="2298">
        <v>7</v>
      </c>
      <c r="BI57" s="2298">
        <v>9</v>
      </c>
      <c r="BJ57" s="2298">
        <v>7</v>
      </c>
      <c r="BK57" s="2298">
        <v>6</v>
      </c>
      <c r="BL57" s="2298">
        <v>8</v>
      </c>
      <c r="BM57" s="2298">
        <v>8</v>
      </c>
      <c r="BN57" s="2298">
        <v>8</v>
      </c>
      <c r="BO57" s="2298">
        <v>6</v>
      </c>
      <c r="BP57" s="2203">
        <f>CM57+CN57+CO57+CP57+CQ57+CR57+CS57+CT57+CU57+CV57+CW57+CX57+CY57+CZ57</f>
        <v>110</v>
      </c>
      <c r="BQ57" s="2203">
        <v>106</v>
      </c>
      <c r="BR57" s="2203">
        <v>111</v>
      </c>
      <c r="BS57" s="2203">
        <v>110</v>
      </c>
      <c r="BT57" s="3045">
        <f t="shared" si="90"/>
        <v>109.9009900990099</v>
      </c>
      <c r="BU57" s="3045">
        <f t="shared" si="91"/>
        <v>100.90909090909091</v>
      </c>
      <c r="BV57" s="3045">
        <f t="shared" si="92"/>
        <v>99.999999999999986</v>
      </c>
      <c r="BW57" s="2959">
        <f>SUM(BX57:CK57)</f>
        <v>110</v>
      </c>
      <c r="BX57" s="2960">
        <v>9</v>
      </c>
      <c r="BY57" s="2298">
        <v>7</v>
      </c>
      <c r="BZ57" s="2298">
        <v>6</v>
      </c>
      <c r="CA57" s="2298">
        <v>4</v>
      </c>
      <c r="CB57" s="2298">
        <v>7</v>
      </c>
      <c r="CC57" s="2298">
        <v>5</v>
      </c>
      <c r="CD57" s="2298">
        <v>12</v>
      </c>
      <c r="CE57" s="2298">
        <v>11</v>
      </c>
      <c r="CF57" s="2298">
        <v>7</v>
      </c>
      <c r="CG57" s="2298">
        <v>6</v>
      </c>
      <c r="CH57" s="2298">
        <v>8</v>
      </c>
      <c r="CI57" s="2298">
        <v>9</v>
      </c>
      <c r="CJ57" s="2298">
        <v>8</v>
      </c>
      <c r="CK57" s="2298">
        <v>11</v>
      </c>
      <c r="CL57" s="2203"/>
      <c r="CM57" s="2678">
        <v>11</v>
      </c>
      <c r="CN57" s="2678">
        <v>7</v>
      </c>
      <c r="CO57" s="2678">
        <v>8</v>
      </c>
      <c r="CP57" s="2298">
        <v>5</v>
      </c>
      <c r="CQ57" s="2298">
        <v>9</v>
      </c>
      <c r="CR57" s="2298">
        <v>7</v>
      </c>
      <c r="CS57" s="2298">
        <v>10</v>
      </c>
      <c r="CT57" s="2298">
        <v>9</v>
      </c>
      <c r="CU57" s="2298">
        <v>7</v>
      </c>
      <c r="CV57" s="2298">
        <v>6</v>
      </c>
      <c r="CW57" s="2298">
        <v>8</v>
      </c>
      <c r="CX57" s="2298">
        <v>9</v>
      </c>
      <c r="CY57" s="2298">
        <v>8</v>
      </c>
      <c r="CZ57" s="2298">
        <v>6</v>
      </c>
      <c r="DA57" s="2056">
        <f>BA57/U57%</f>
        <v>102.91262135922329</v>
      </c>
      <c r="DB57" s="2056">
        <f>BA57/AJ57%</f>
        <v>86.885245901639351</v>
      </c>
      <c r="DC57" s="2056">
        <f>BP57/BA57%</f>
        <v>103.77358490566037</v>
      </c>
      <c r="DD57" s="2148"/>
      <c r="DE57" s="2676"/>
      <c r="DF57" s="1367"/>
      <c r="DG57" s="1232"/>
      <c r="DH57" s="1232"/>
      <c r="DI57" s="1167"/>
    </row>
    <row r="58" spans="1:113" s="1155" customFormat="1" ht="25.5" hidden="1" customHeight="1">
      <c r="A58" s="2097"/>
      <c r="B58" s="2669" t="s">
        <v>953</v>
      </c>
      <c r="C58" s="1540"/>
      <c r="D58" s="2204"/>
      <c r="E58" s="2298"/>
      <c r="F58" s="2298"/>
      <c r="G58" s="2298"/>
      <c r="H58" s="2298"/>
      <c r="I58" s="2298"/>
      <c r="J58" s="2298"/>
      <c r="K58" s="2298"/>
      <c r="L58" s="2298"/>
      <c r="M58" s="2298"/>
      <c r="N58" s="2298"/>
      <c r="O58" s="2298"/>
      <c r="P58" s="2298"/>
      <c r="Q58" s="2298"/>
      <c r="R58" s="2298"/>
      <c r="S58" s="2298"/>
      <c r="T58" s="2298"/>
      <c r="U58" s="2298"/>
      <c r="V58" s="2298"/>
      <c r="W58" s="2298"/>
      <c r="X58" s="2298"/>
      <c r="Y58" s="2298"/>
      <c r="Z58" s="2298"/>
      <c r="AA58" s="2298"/>
      <c r="AB58" s="2298"/>
      <c r="AC58" s="2298"/>
      <c r="AD58" s="2298"/>
      <c r="AE58" s="2298"/>
      <c r="AF58" s="2298"/>
      <c r="AG58" s="2298"/>
      <c r="AH58" s="2298"/>
      <c r="AI58" s="2298"/>
      <c r="AJ58" s="2204"/>
      <c r="AK58" s="2298"/>
      <c r="AL58" s="2298"/>
      <c r="AM58" s="2298"/>
      <c r="AN58" s="2298"/>
      <c r="AO58" s="2298"/>
      <c r="AP58" s="2298"/>
      <c r="AQ58" s="2298"/>
      <c r="AR58" s="2298"/>
      <c r="AS58" s="2298"/>
      <c r="AT58" s="2298"/>
      <c r="AU58" s="2298"/>
      <c r="AV58" s="2298"/>
      <c r="AW58" s="2298"/>
      <c r="AX58" s="2298"/>
      <c r="AY58" s="2298"/>
      <c r="AZ58" s="2298"/>
      <c r="BA58" s="2204"/>
      <c r="BB58" s="2678"/>
      <c r="BC58" s="2678"/>
      <c r="BD58" s="2678"/>
      <c r="BE58" s="2298"/>
      <c r="BF58" s="2298"/>
      <c r="BG58" s="2298"/>
      <c r="BH58" s="2298"/>
      <c r="BI58" s="2298"/>
      <c r="BJ58" s="2298"/>
      <c r="BK58" s="2298"/>
      <c r="BL58" s="2298"/>
      <c r="BM58" s="2298"/>
      <c r="BN58" s="2298"/>
      <c r="BO58" s="2298"/>
      <c r="BP58" s="2203"/>
      <c r="BQ58" s="2203"/>
      <c r="BR58" s="2203"/>
      <c r="BS58" s="2203"/>
      <c r="BT58" s="3045" t="e">
        <f t="shared" si="90"/>
        <v>#DIV/0!</v>
      </c>
      <c r="BU58" s="3045" t="e">
        <f t="shared" si="91"/>
        <v>#DIV/0!</v>
      </c>
      <c r="BV58" s="3045" t="e">
        <f t="shared" si="92"/>
        <v>#DIV/0!</v>
      </c>
      <c r="BW58" s="2959">
        <f>SUM(BX58:CK58)</f>
        <v>110</v>
      </c>
      <c r="BX58" s="2960">
        <v>9</v>
      </c>
      <c r="BY58" s="2298">
        <v>7</v>
      </c>
      <c r="BZ58" s="2298">
        <v>6</v>
      </c>
      <c r="CA58" s="2298">
        <v>4</v>
      </c>
      <c r="CB58" s="2298">
        <v>7</v>
      </c>
      <c r="CC58" s="2298">
        <v>5</v>
      </c>
      <c r="CD58" s="2298">
        <v>12</v>
      </c>
      <c r="CE58" s="2298">
        <v>11</v>
      </c>
      <c r="CF58" s="2298">
        <v>7</v>
      </c>
      <c r="CG58" s="2298">
        <v>6</v>
      </c>
      <c r="CH58" s="2298">
        <v>8</v>
      </c>
      <c r="CI58" s="2298">
        <v>9</v>
      </c>
      <c r="CJ58" s="2298">
        <v>8</v>
      </c>
      <c r="CK58" s="2298">
        <v>11</v>
      </c>
      <c r="CL58" s="2203"/>
      <c r="CM58" s="2678"/>
      <c r="CN58" s="2678"/>
      <c r="CO58" s="2678"/>
      <c r="CP58" s="2298"/>
      <c r="CQ58" s="2298"/>
      <c r="CR58" s="2298"/>
      <c r="CS58" s="2298"/>
      <c r="CT58" s="2298"/>
      <c r="CU58" s="2298"/>
      <c r="CV58" s="2298"/>
      <c r="CW58" s="2298"/>
      <c r="CX58" s="2298"/>
      <c r="CY58" s="2298"/>
      <c r="CZ58" s="2298"/>
      <c r="DA58" s="2056"/>
      <c r="DB58" s="2056"/>
      <c r="DC58" s="2056"/>
      <c r="DD58" s="2148"/>
      <c r="DE58" s="2676"/>
      <c r="DF58" s="1367"/>
      <c r="DG58" s="1232"/>
      <c r="DH58" s="1232"/>
      <c r="DI58" s="1167"/>
    </row>
    <row r="59" spans="1:113" s="1155" customFormat="1" ht="20.100000000000001" customHeight="1">
      <c r="A59" s="2097"/>
      <c r="B59" s="2669" t="s">
        <v>610</v>
      </c>
      <c r="C59" s="1540" t="s">
        <v>26</v>
      </c>
      <c r="D59" s="2369">
        <f>D57/111%</f>
        <v>85.585585585585576</v>
      </c>
      <c r="E59" s="2298">
        <f>E57/E29%</f>
        <v>100</v>
      </c>
      <c r="F59" s="2298">
        <f t="shared" ref="F59:Q59" si="93">F57/F29%</f>
        <v>99.999999999999986</v>
      </c>
      <c r="G59" s="2298">
        <f t="shared" si="93"/>
        <v>100</v>
      </c>
      <c r="H59" s="2298">
        <f t="shared" si="93"/>
        <v>100</v>
      </c>
      <c r="I59" s="2298">
        <f t="shared" si="93"/>
        <v>85.714285714285708</v>
      </c>
      <c r="J59" s="2298">
        <f t="shared" si="93"/>
        <v>100</v>
      </c>
      <c r="K59" s="2298">
        <f t="shared" si="93"/>
        <v>50</v>
      </c>
      <c r="L59" s="2298">
        <f t="shared" si="93"/>
        <v>63.636363636363633</v>
      </c>
      <c r="M59" s="2298">
        <f t="shared" si="93"/>
        <v>99.999999999999986</v>
      </c>
      <c r="N59" s="2298">
        <f t="shared" si="93"/>
        <v>100</v>
      </c>
      <c r="O59" s="2298">
        <f t="shared" si="93"/>
        <v>100</v>
      </c>
      <c r="P59" s="2298">
        <f t="shared" si="93"/>
        <v>100</v>
      </c>
      <c r="Q59" s="2298">
        <f t="shared" si="93"/>
        <v>100</v>
      </c>
      <c r="R59" s="2298">
        <f>R57/R29%</f>
        <v>58.333333333333336</v>
      </c>
      <c r="S59" s="2369">
        <f>S57/110%</f>
        <v>79.090909090909079</v>
      </c>
      <c r="T59" s="2369">
        <f t="shared" ref="T59" si="94">T57/110%</f>
        <v>79.090909090909079</v>
      </c>
      <c r="U59" s="2313">
        <f>92/110*100</f>
        <v>83.636363636363626</v>
      </c>
      <c r="V59" s="2298">
        <f>9/9*100</f>
        <v>100</v>
      </c>
      <c r="W59" s="2298" t="e">
        <f>W57/#REF!%</f>
        <v>#REF!</v>
      </c>
      <c r="X59" s="2298" t="e">
        <f>6/#REF!%</f>
        <v>#REF!</v>
      </c>
      <c r="Y59" s="2298" t="e">
        <f>4/#REF!%</f>
        <v>#REF!</v>
      </c>
      <c r="Z59" s="2303">
        <f>6/7*100</f>
        <v>85.714285714285708</v>
      </c>
      <c r="AA59" s="2298">
        <f>5/5*100</f>
        <v>100</v>
      </c>
      <c r="AB59" s="2303">
        <f>5/12*100</f>
        <v>41.666666666666671</v>
      </c>
      <c r="AC59" s="2303" t="e">
        <f>5/#REF!%</f>
        <v>#REF!</v>
      </c>
      <c r="AD59" s="2298" t="e">
        <f>AD57/#REF!%</f>
        <v>#REF!</v>
      </c>
      <c r="AE59" s="2298" t="e">
        <f>AE57/#REF!%</f>
        <v>#REF!</v>
      </c>
      <c r="AF59" s="2298" t="e">
        <f>AF57/#REF!%</f>
        <v>#REF!</v>
      </c>
      <c r="AG59" s="2298" t="e">
        <f>AG57/#REF!%</f>
        <v>#REF!</v>
      </c>
      <c r="AH59" s="2298" t="e">
        <f>AH57/#REF!%</f>
        <v>#REF!</v>
      </c>
      <c r="AI59" s="2303" t="e">
        <f>AI57/#REF!%</f>
        <v>#REF!</v>
      </c>
      <c r="AJ59" s="2369">
        <f>108/110*100</f>
        <v>98.181818181818187</v>
      </c>
      <c r="AK59" s="2062">
        <f>9/AK76%</f>
        <v>100</v>
      </c>
      <c r="AL59" s="2062">
        <f>AL57/AL76%</f>
        <v>99.999999999999986</v>
      </c>
      <c r="AM59" s="2062">
        <f>6/AM76%</f>
        <v>100</v>
      </c>
      <c r="AN59" s="2062">
        <f>AN57/AN76%</f>
        <v>100</v>
      </c>
      <c r="AO59" s="2062">
        <f>7/AO76*100</f>
        <v>100</v>
      </c>
      <c r="AP59" s="2062">
        <f>5/AP76%</f>
        <v>100</v>
      </c>
      <c r="AQ59" s="2062">
        <f>12/AQ76%</f>
        <v>100</v>
      </c>
      <c r="AR59" s="2062">
        <f>AR57/AR76%</f>
        <v>100</v>
      </c>
      <c r="AS59" s="2062">
        <f>AS57/AS76%</f>
        <v>99.999999999999986</v>
      </c>
      <c r="AT59" s="2062">
        <f>AT57/AT76%</f>
        <v>100</v>
      </c>
      <c r="AU59" s="2062">
        <f>8/AU76%</f>
        <v>100</v>
      </c>
      <c r="AV59" s="2062">
        <f>9/AV76%</f>
        <v>100</v>
      </c>
      <c r="AW59" s="2062">
        <f>8/AW76%</f>
        <v>100</v>
      </c>
      <c r="AX59" s="2686">
        <f>AX57/AX76%</f>
        <v>81.818181818181813</v>
      </c>
      <c r="AY59" s="2047">
        <f>91/110%</f>
        <v>82.72727272727272</v>
      </c>
      <c r="AZ59" s="2047">
        <f>AY59</f>
        <v>82.72727272727272</v>
      </c>
      <c r="BA59" s="2047">
        <f>97/110*100</f>
        <v>88.181818181818187</v>
      </c>
      <c r="BB59" s="2047">
        <v>100</v>
      </c>
      <c r="BC59" s="2047">
        <v>99.999999999999986</v>
      </c>
      <c r="BD59" s="2047">
        <v>100</v>
      </c>
      <c r="BE59" s="2047">
        <v>100</v>
      </c>
      <c r="BF59" s="2047">
        <v>99.999999999999986</v>
      </c>
      <c r="BG59" s="2047">
        <v>100</v>
      </c>
      <c r="BH59" s="2047">
        <f>7/12*100</f>
        <v>58.333333333333336</v>
      </c>
      <c r="BI59" s="2047">
        <f>9/11*100</f>
        <v>81.818181818181827</v>
      </c>
      <c r="BJ59" s="2047">
        <v>99.999999999999986</v>
      </c>
      <c r="BK59" s="2047">
        <v>100</v>
      </c>
      <c r="BL59" s="2047">
        <v>100</v>
      </c>
      <c r="BM59" s="2047">
        <f>8/9*100</f>
        <v>88.888888888888886</v>
      </c>
      <c r="BN59" s="2047">
        <v>100</v>
      </c>
      <c r="BO59" s="2047">
        <f>6/11*100</f>
        <v>54.54545454545454</v>
      </c>
      <c r="BP59" s="2047">
        <f>101/110*100</f>
        <v>91.818181818181827</v>
      </c>
      <c r="BQ59" s="2047">
        <f>97/110*100</f>
        <v>88.181818181818187</v>
      </c>
      <c r="BR59" s="3041">
        <f>102/110*100</f>
        <v>92.72727272727272</v>
      </c>
      <c r="BS59" s="3041">
        <f>102/110*100</f>
        <v>92.72727272727272</v>
      </c>
      <c r="BT59" s="3045">
        <f t="shared" si="90"/>
        <v>112.08791208791209</v>
      </c>
      <c r="BU59" s="3045">
        <f t="shared" si="91"/>
        <v>100.99009900990097</v>
      </c>
      <c r="BV59" s="3045">
        <f t="shared" si="92"/>
        <v>100.99009900990097</v>
      </c>
      <c r="BW59" s="2961">
        <f>BW58/BW29*100</f>
        <v>100</v>
      </c>
      <c r="BX59" s="2962">
        <f>BX58/BX29*100</f>
        <v>100</v>
      </c>
      <c r="BY59" s="2963">
        <f t="shared" ref="BY59:CK59" si="95">BY58/BY29*100</f>
        <v>100</v>
      </c>
      <c r="BZ59" s="2963">
        <f t="shared" si="95"/>
        <v>100</v>
      </c>
      <c r="CA59" s="2963">
        <f t="shared" si="95"/>
        <v>100</v>
      </c>
      <c r="CB59" s="2963">
        <f t="shared" si="95"/>
        <v>100</v>
      </c>
      <c r="CC59" s="2963">
        <f t="shared" si="95"/>
        <v>100</v>
      </c>
      <c r="CD59" s="2963">
        <f t="shared" si="95"/>
        <v>100</v>
      </c>
      <c r="CE59" s="2963">
        <f t="shared" si="95"/>
        <v>100</v>
      </c>
      <c r="CF59" s="2963">
        <f t="shared" si="95"/>
        <v>100</v>
      </c>
      <c r="CG59" s="2963">
        <f t="shared" si="95"/>
        <v>100</v>
      </c>
      <c r="CH59" s="2963">
        <f t="shared" si="95"/>
        <v>100</v>
      </c>
      <c r="CI59" s="2963">
        <f t="shared" si="95"/>
        <v>100</v>
      </c>
      <c r="CJ59" s="2963">
        <f t="shared" si="95"/>
        <v>100</v>
      </c>
      <c r="CK59" s="2964">
        <f t="shared" si="95"/>
        <v>100</v>
      </c>
      <c r="CL59" s="2047"/>
      <c r="CM59" s="2062">
        <v>100</v>
      </c>
      <c r="CN59" s="2062">
        <v>99.999999999999986</v>
      </c>
      <c r="CO59" s="2062">
        <v>100</v>
      </c>
      <c r="CP59" s="2062">
        <v>100</v>
      </c>
      <c r="CQ59" s="2062">
        <v>99.999999999999986</v>
      </c>
      <c r="CR59" s="2062">
        <v>100</v>
      </c>
      <c r="CS59" s="2047">
        <f>CS57/12*100</f>
        <v>83.333333333333343</v>
      </c>
      <c r="CT59" s="2047">
        <f>9/CT29*100</f>
        <v>81.818181818181827</v>
      </c>
      <c r="CU59" s="2365">
        <v>99.999999999999986</v>
      </c>
      <c r="CV59" s="2062">
        <v>100</v>
      </c>
      <c r="CW59" s="2062">
        <v>100</v>
      </c>
      <c r="CX59" s="2062">
        <v>100</v>
      </c>
      <c r="CY59" s="2062">
        <v>100</v>
      </c>
      <c r="CZ59" s="2047">
        <f>CZ57/CZ29*100</f>
        <v>54.54545454545454</v>
      </c>
      <c r="DA59" s="2056">
        <f>BA59/U59%</f>
        <v>105.43478260869567</v>
      </c>
      <c r="DB59" s="2056">
        <f>BA59/AJ59%</f>
        <v>89.81481481481481</v>
      </c>
      <c r="DC59" s="2056">
        <f>BP59/BA59%</f>
        <v>104.1237113402062</v>
      </c>
      <c r="DD59" s="2687"/>
      <c r="DE59" s="2676"/>
      <c r="DF59" s="1368"/>
      <c r="DG59" s="1299"/>
      <c r="DH59" s="1299"/>
      <c r="DI59" s="1167"/>
    </row>
    <row r="60" spans="1:113" s="1155" customFormat="1" ht="20.100000000000001" customHeight="1">
      <c r="A60" s="2097">
        <v>3</v>
      </c>
      <c r="B60" s="2668" t="s">
        <v>511</v>
      </c>
      <c r="C60" s="1531"/>
      <c r="D60" s="2674"/>
      <c r="E60" s="2674"/>
      <c r="F60" s="2674"/>
      <c r="G60" s="2674"/>
      <c r="H60" s="2674"/>
      <c r="I60" s="2674"/>
      <c r="J60" s="2674"/>
      <c r="K60" s="2674"/>
      <c r="L60" s="2674"/>
      <c r="M60" s="2674"/>
      <c r="N60" s="2674"/>
      <c r="O60" s="2674"/>
      <c r="P60" s="2674"/>
      <c r="Q60" s="2674"/>
      <c r="R60" s="2674"/>
      <c r="S60" s="2674"/>
      <c r="T60" s="2674"/>
      <c r="U60" s="2674"/>
      <c r="V60" s="2674"/>
      <c r="W60" s="2674"/>
      <c r="X60" s="2674"/>
      <c r="Y60" s="2674"/>
      <c r="Z60" s="2674"/>
      <c r="AA60" s="2674"/>
      <c r="AB60" s="2674"/>
      <c r="AC60" s="2674"/>
      <c r="AD60" s="2674"/>
      <c r="AE60" s="2674"/>
      <c r="AF60" s="2674"/>
      <c r="AG60" s="2674"/>
      <c r="AH60" s="2674"/>
      <c r="AI60" s="2674"/>
      <c r="AJ60" s="2674"/>
      <c r="AK60" s="2674"/>
      <c r="AL60" s="2674"/>
      <c r="AM60" s="2674"/>
      <c r="AN60" s="2674"/>
      <c r="AO60" s="2674"/>
      <c r="AP60" s="2674"/>
      <c r="AQ60" s="2674"/>
      <c r="AR60" s="2674"/>
      <c r="AS60" s="2674"/>
      <c r="AT60" s="2674"/>
      <c r="AU60" s="2674"/>
      <c r="AV60" s="2674"/>
      <c r="AW60" s="2674"/>
      <c r="AX60" s="2674"/>
      <c r="AY60" s="2674"/>
      <c r="AZ60" s="2674"/>
      <c r="BA60" s="2688"/>
      <c r="BB60" s="2674"/>
      <c r="BC60" s="2674"/>
      <c r="BD60" s="2674"/>
      <c r="BE60" s="2674"/>
      <c r="BF60" s="2674"/>
      <c r="BG60" s="2674"/>
      <c r="BH60" s="2674"/>
      <c r="BI60" s="2674"/>
      <c r="BJ60" s="2674"/>
      <c r="BK60" s="2674"/>
      <c r="BL60" s="2674"/>
      <c r="BM60" s="2674"/>
      <c r="BN60" s="2674"/>
      <c r="BO60" s="2674"/>
      <c r="BP60" s="2674"/>
      <c r="BQ60" s="2674"/>
      <c r="BR60" s="2674"/>
      <c r="BS60" s="2674"/>
      <c r="BT60" s="2674"/>
      <c r="BU60" s="2674"/>
      <c r="BV60" s="2674"/>
      <c r="BW60" s="2674"/>
      <c r="BX60" s="2674"/>
      <c r="BY60" s="2674"/>
      <c r="BZ60" s="2674"/>
      <c r="CA60" s="2674"/>
      <c r="CB60" s="2674"/>
      <c r="CC60" s="2674"/>
      <c r="CD60" s="2674"/>
      <c r="CE60" s="2674"/>
      <c r="CF60" s="2674"/>
      <c r="CG60" s="2674"/>
      <c r="CH60" s="2674"/>
      <c r="CI60" s="2674"/>
      <c r="CJ60" s="2674"/>
      <c r="CK60" s="2674"/>
      <c r="CL60" s="2674"/>
      <c r="CM60" s="2203"/>
      <c r="CN60" s="2203"/>
      <c r="CO60" s="2203"/>
      <c r="CP60" s="2203"/>
      <c r="CQ60" s="2203"/>
      <c r="CR60" s="2203"/>
      <c r="CS60" s="2674"/>
      <c r="CT60" s="2674"/>
      <c r="CU60" s="2203"/>
      <c r="CV60" s="2203"/>
      <c r="CW60" s="2203"/>
      <c r="CX60" s="2203"/>
      <c r="CY60" s="2203"/>
      <c r="CZ60" s="2674"/>
      <c r="DA60" s="2056"/>
      <c r="DB60" s="2056"/>
      <c r="DC60" s="2056"/>
      <c r="DD60" s="2673"/>
      <c r="DE60" s="2669"/>
      <c r="DF60" s="1231"/>
      <c r="DG60" s="1232"/>
      <c r="DH60" s="1232"/>
      <c r="DI60" s="1167"/>
    </row>
    <row r="61" spans="1:113" s="1155" customFormat="1" ht="33.75" customHeight="1">
      <c r="A61" s="2097"/>
      <c r="B61" s="2669" t="s">
        <v>512</v>
      </c>
      <c r="C61" s="1540" t="s">
        <v>509</v>
      </c>
      <c r="D61" s="2366">
        <v>1</v>
      </c>
      <c r="E61" s="2366"/>
      <c r="F61" s="2366"/>
      <c r="G61" s="2366"/>
      <c r="H61" s="2366"/>
      <c r="I61" s="2366"/>
      <c r="J61" s="2366"/>
      <c r="K61" s="2366"/>
      <c r="L61" s="2366"/>
      <c r="M61" s="2366"/>
      <c r="N61" s="2366"/>
      <c r="O61" s="2366"/>
      <c r="P61" s="2366"/>
      <c r="Q61" s="2366"/>
      <c r="R61" s="2366"/>
      <c r="S61" s="2366">
        <v>1</v>
      </c>
      <c r="T61" s="2366">
        <v>1</v>
      </c>
      <c r="U61" s="2366">
        <v>1</v>
      </c>
      <c r="V61" s="2436"/>
      <c r="W61" s="2366"/>
      <c r="X61" s="2366"/>
      <c r="Y61" s="2366"/>
      <c r="Z61" s="2366"/>
      <c r="AA61" s="2366"/>
      <c r="AB61" s="2366"/>
      <c r="AC61" s="2366"/>
      <c r="AD61" s="2366"/>
      <c r="AE61" s="2366"/>
      <c r="AF61" s="2366"/>
      <c r="AG61" s="2366"/>
      <c r="AH61" s="2366"/>
      <c r="AI61" s="2366"/>
      <c r="AJ61" s="2366">
        <v>1</v>
      </c>
      <c r="AK61" s="2366"/>
      <c r="AL61" s="2366"/>
      <c r="AM61" s="2366"/>
      <c r="AN61" s="2366"/>
      <c r="AO61" s="2366"/>
      <c r="AP61" s="2366"/>
      <c r="AQ61" s="2366"/>
      <c r="AR61" s="2366"/>
      <c r="AS61" s="2366"/>
      <c r="AT61" s="2366"/>
      <c r="AU61" s="2366"/>
      <c r="AV61" s="2366"/>
      <c r="AW61" s="2366"/>
      <c r="AX61" s="2366"/>
      <c r="AY61" s="2366">
        <v>1</v>
      </c>
      <c r="AZ61" s="2366">
        <v>1</v>
      </c>
      <c r="BA61" s="2366">
        <v>1</v>
      </c>
      <c r="BB61" s="2366">
        <v>1</v>
      </c>
      <c r="BC61" s="2366"/>
      <c r="BD61" s="2366"/>
      <c r="BE61" s="2366"/>
      <c r="BF61" s="2366"/>
      <c r="BG61" s="2366"/>
      <c r="BH61" s="2366"/>
      <c r="BI61" s="2366"/>
      <c r="BJ61" s="2366"/>
      <c r="BK61" s="2366"/>
      <c r="BL61" s="2366"/>
      <c r="BM61" s="2366"/>
      <c r="BN61" s="2366"/>
      <c r="BO61" s="2366"/>
      <c r="BP61" s="2670">
        <f t="shared" ref="BP61:BP73" si="96">SUM(CM61:CZ61)</f>
        <v>1</v>
      </c>
      <c r="BQ61" s="2670">
        <v>1</v>
      </c>
      <c r="BR61" s="2670">
        <v>1</v>
      </c>
      <c r="BS61" s="2670">
        <v>1</v>
      </c>
      <c r="BT61" s="3045">
        <f t="shared" ref="BT61" si="97">BR61/AZ61%</f>
        <v>100</v>
      </c>
      <c r="BU61" s="3045">
        <f t="shared" ref="BU61" si="98">BR61/BP61%</f>
        <v>100</v>
      </c>
      <c r="BV61" s="3045">
        <f t="shared" ref="BV61" si="99">BS61/BP61%</f>
        <v>100</v>
      </c>
      <c r="BW61" s="2670">
        <v>1</v>
      </c>
      <c r="BX61" s="2670">
        <v>1</v>
      </c>
      <c r="BY61" s="2670"/>
      <c r="BZ61" s="2670"/>
      <c r="CA61" s="2670"/>
      <c r="CB61" s="2670"/>
      <c r="CC61" s="2670"/>
      <c r="CD61" s="2670"/>
      <c r="CE61" s="2670"/>
      <c r="CF61" s="2670"/>
      <c r="CG61" s="2670"/>
      <c r="CH61" s="2670"/>
      <c r="CI61" s="2670"/>
      <c r="CJ61" s="2670"/>
      <c r="CK61" s="2670"/>
      <c r="CL61" s="2670"/>
      <c r="CM61" s="2366">
        <v>1</v>
      </c>
      <c r="CN61" s="2366"/>
      <c r="CO61" s="2366"/>
      <c r="CP61" s="2366"/>
      <c r="CQ61" s="2366"/>
      <c r="CR61" s="2366"/>
      <c r="CS61" s="2366"/>
      <c r="CT61" s="2366"/>
      <c r="CU61" s="2366"/>
      <c r="CV61" s="2366"/>
      <c r="CW61" s="2366"/>
      <c r="CX61" s="2366"/>
      <c r="CY61" s="2366"/>
      <c r="CZ61" s="2366"/>
      <c r="DA61" s="2056">
        <f>BA61/U61%</f>
        <v>100</v>
      </c>
      <c r="DB61" s="2056">
        <f>BA61/AJ61%</f>
        <v>100</v>
      </c>
      <c r="DC61" s="2056">
        <f>BP61/BA61%</f>
        <v>100</v>
      </c>
      <c r="DD61" s="2671"/>
      <c r="DE61" s="2669"/>
      <c r="DF61" s="748"/>
      <c r="DG61" s="587"/>
      <c r="DH61" s="1166"/>
      <c r="DI61" s="1167"/>
    </row>
    <row r="62" spans="1:113" s="1155" customFormat="1" hidden="1">
      <c r="A62" s="2097" t="s">
        <v>119</v>
      </c>
      <c r="B62" s="2668" t="s">
        <v>513</v>
      </c>
      <c r="C62" s="1540"/>
      <c r="D62" s="2674"/>
      <c r="E62" s="2674"/>
      <c r="F62" s="2674"/>
      <c r="G62" s="2674"/>
      <c r="H62" s="2674"/>
      <c r="I62" s="2674"/>
      <c r="J62" s="2674"/>
      <c r="K62" s="2674"/>
      <c r="L62" s="2674"/>
      <c r="M62" s="2674"/>
      <c r="N62" s="2674"/>
      <c r="O62" s="2674"/>
      <c r="P62" s="2674"/>
      <c r="Q62" s="2674"/>
      <c r="R62" s="2674"/>
      <c r="S62" s="2674"/>
      <c r="T62" s="2674"/>
      <c r="U62" s="2674"/>
      <c r="V62" s="2674"/>
      <c r="W62" s="2674"/>
      <c r="X62" s="2674"/>
      <c r="Y62" s="2674"/>
      <c r="Z62" s="2674"/>
      <c r="AA62" s="2674"/>
      <c r="AB62" s="2674"/>
      <c r="AC62" s="2674"/>
      <c r="AD62" s="2674"/>
      <c r="AE62" s="2674"/>
      <c r="AF62" s="2674"/>
      <c r="AG62" s="2674"/>
      <c r="AH62" s="2674"/>
      <c r="AI62" s="2674"/>
      <c r="AJ62" s="2674"/>
      <c r="AK62" s="2674"/>
      <c r="AL62" s="2674"/>
      <c r="AM62" s="2674"/>
      <c r="AN62" s="2674"/>
      <c r="AO62" s="2674"/>
      <c r="AP62" s="2674"/>
      <c r="AQ62" s="2674"/>
      <c r="AR62" s="2674"/>
      <c r="AS62" s="2674"/>
      <c r="AT62" s="2674"/>
      <c r="AU62" s="2674"/>
      <c r="AV62" s="2674"/>
      <c r="AW62" s="2674"/>
      <c r="AX62" s="2674"/>
      <c r="AY62" s="2674"/>
      <c r="AZ62" s="2674"/>
      <c r="BA62" s="2674"/>
      <c r="BB62" s="2674"/>
      <c r="BC62" s="2674"/>
      <c r="BD62" s="2674"/>
      <c r="BE62" s="2674"/>
      <c r="BF62" s="2674"/>
      <c r="BG62" s="2674"/>
      <c r="BH62" s="2674"/>
      <c r="BI62" s="2674"/>
      <c r="BJ62" s="2674"/>
      <c r="BK62" s="2674"/>
      <c r="BL62" s="2674"/>
      <c r="BM62" s="2674"/>
      <c r="BN62" s="2674"/>
      <c r="BO62" s="2674"/>
      <c r="BP62" s="2670">
        <f t="shared" si="96"/>
        <v>0</v>
      </c>
      <c r="BQ62" s="2670"/>
      <c r="BR62" s="2670"/>
      <c r="BS62" s="2670"/>
      <c r="BT62" s="2670"/>
      <c r="BU62" s="2670"/>
      <c r="BV62" s="2670"/>
      <c r="BW62" s="2670"/>
      <c r="BX62" s="2670"/>
      <c r="BY62" s="2670"/>
      <c r="BZ62" s="2670"/>
      <c r="CA62" s="2670"/>
      <c r="CB62" s="2670"/>
      <c r="CC62" s="2670"/>
      <c r="CD62" s="2670"/>
      <c r="CE62" s="2670"/>
      <c r="CF62" s="2670"/>
      <c r="CG62" s="2670"/>
      <c r="CH62" s="2670"/>
      <c r="CI62" s="2670"/>
      <c r="CJ62" s="2670"/>
      <c r="CK62" s="2670"/>
      <c r="CL62" s="2670"/>
      <c r="CM62" s="2674"/>
      <c r="CN62" s="2674"/>
      <c r="CO62" s="2674"/>
      <c r="CP62" s="2674"/>
      <c r="CQ62" s="2674"/>
      <c r="CR62" s="2674"/>
      <c r="CS62" s="2674"/>
      <c r="CT62" s="2674"/>
      <c r="CU62" s="2674"/>
      <c r="CV62" s="2674"/>
      <c r="CW62" s="2674"/>
      <c r="CX62" s="2674"/>
      <c r="CY62" s="2674"/>
      <c r="CZ62" s="2674"/>
      <c r="DA62" s="2056"/>
      <c r="DB62" s="2056"/>
      <c r="DC62" s="2056"/>
      <c r="DD62" s="2673"/>
      <c r="DE62" s="3303"/>
      <c r="DF62" s="748"/>
      <c r="DG62" s="587"/>
      <c r="DH62" s="1166"/>
      <c r="DI62" s="1167"/>
    </row>
    <row r="63" spans="1:113" s="1155" customFormat="1" hidden="1">
      <c r="A63" s="2097"/>
      <c r="B63" s="2668" t="s">
        <v>514</v>
      </c>
      <c r="C63" s="1540"/>
      <c r="D63" s="2674"/>
      <c r="E63" s="2674"/>
      <c r="F63" s="2674"/>
      <c r="G63" s="2674"/>
      <c r="H63" s="2674"/>
      <c r="I63" s="2674"/>
      <c r="J63" s="2674"/>
      <c r="K63" s="2674"/>
      <c r="L63" s="2674"/>
      <c r="M63" s="2674"/>
      <c r="N63" s="2674"/>
      <c r="O63" s="2674"/>
      <c r="P63" s="2674"/>
      <c r="Q63" s="2674"/>
      <c r="R63" s="2674"/>
      <c r="S63" s="2674"/>
      <c r="T63" s="2674"/>
      <c r="U63" s="2674"/>
      <c r="V63" s="2674"/>
      <c r="W63" s="2674"/>
      <c r="X63" s="2674"/>
      <c r="Y63" s="2674"/>
      <c r="Z63" s="2674"/>
      <c r="AA63" s="2674"/>
      <c r="AB63" s="2674"/>
      <c r="AC63" s="2674"/>
      <c r="AD63" s="2674"/>
      <c r="AE63" s="2674"/>
      <c r="AF63" s="2674"/>
      <c r="AG63" s="2674"/>
      <c r="AH63" s="2674"/>
      <c r="AI63" s="2674"/>
      <c r="AJ63" s="2674"/>
      <c r="AK63" s="2674"/>
      <c r="AL63" s="2674"/>
      <c r="AM63" s="2674"/>
      <c r="AN63" s="2674"/>
      <c r="AO63" s="2674"/>
      <c r="AP63" s="2674"/>
      <c r="AQ63" s="2674"/>
      <c r="AR63" s="2674"/>
      <c r="AS63" s="2674"/>
      <c r="AT63" s="2674"/>
      <c r="AU63" s="2674"/>
      <c r="AV63" s="2674"/>
      <c r="AW63" s="2674"/>
      <c r="AX63" s="2674"/>
      <c r="AY63" s="2674"/>
      <c r="AZ63" s="2674"/>
      <c r="BA63" s="2674"/>
      <c r="BB63" s="2674"/>
      <c r="BC63" s="2674"/>
      <c r="BD63" s="2674"/>
      <c r="BE63" s="2674"/>
      <c r="BF63" s="2674"/>
      <c r="BG63" s="2674"/>
      <c r="BH63" s="2674"/>
      <c r="BI63" s="2674"/>
      <c r="BJ63" s="2674"/>
      <c r="BK63" s="2674"/>
      <c r="BL63" s="2674"/>
      <c r="BM63" s="2674"/>
      <c r="BN63" s="2674"/>
      <c r="BO63" s="2674"/>
      <c r="BP63" s="2670">
        <f t="shared" si="96"/>
        <v>0</v>
      </c>
      <c r="BQ63" s="2670"/>
      <c r="BR63" s="2670"/>
      <c r="BS63" s="2670"/>
      <c r="BT63" s="2670"/>
      <c r="BU63" s="2670"/>
      <c r="BV63" s="2670"/>
      <c r="BW63" s="2670"/>
      <c r="BX63" s="2670"/>
      <c r="BY63" s="2670"/>
      <c r="BZ63" s="2670"/>
      <c r="CA63" s="2670"/>
      <c r="CB63" s="2670"/>
      <c r="CC63" s="2670"/>
      <c r="CD63" s="2670"/>
      <c r="CE63" s="2670"/>
      <c r="CF63" s="2670"/>
      <c r="CG63" s="2670"/>
      <c r="CH63" s="2670"/>
      <c r="CI63" s="2670"/>
      <c r="CJ63" s="2670"/>
      <c r="CK63" s="2670"/>
      <c r="CL63" s="2670"/>
      <c r="CM63" s="2674"/>
      <c r="CN63" s="2674"/>
      <c r="CO63" s="2674"/>
      <c r="CP63" s="2674"/>
      <c r="CQ63" s="2674"/>
      <c r="CR63" s="2674"/>
      <c r="CS63" s="2674"/>
      <c r="CT63" s="2674"/>
      <c r="CU63" s="2674"/>
      <c r="CV63" s="2674"/>
      <c r="CW63" s="2674"/>
      <c r="CX63" s="2674"/>
      <c r="CY63" s="2674"/>
      <c r="CZ63" s="2674"/>
      <c r="DA63" s="2056"/>
      <c r="DB63" s="2056"/>
      <c r="DC63" s="2056"/>
      <c r="DD63" s="2673"/>
      <c r="DE63" s="3303"/>
      <c r="DF63" s="748"/>
      <c r="DG63" s="587"/>
      <c r="DH63" s="1166"/>
      <c r="DI63" s="1167"/>
    </row>
    <row r="64" spans="1:113" s="1155" customFormat="1" hidden="1">
      <c r="A64" s="2097"/>
      <c r="B64" s="2669" t="s">
        <v>515</v>
      </c>
      <c r="C64" s="1540" t="s">
        <v>516</v>
      </c>
      <c r="D64" s="2366"/>
      <c r="E64" s="2366"/>
      <c r="F64" s="2366"/>
      <c r="G64" s="2366"/>
      <c r="H64" s="2366"/>
      <c r="I64" s="2366"/>
      <c r="J64" s="2366"/>
      <c r="K64" s="2366"/>
      <c r="L64" s="2366"/>
      <c r="M64" s="2366"/>
      <c r="N64" s="2366"/>
      <c r="O64" s="2366"/>
      <c r="P64" s="2366"/>
      <c r="Q64" s="2366"/>
      <c r="R64" s="2366"/>
      <c r="S64" s="2366"/>
      <c r="T64" s="2366"/>
      <c r="U64" s="2366"/>
      <c r="V64" s="2366"/>
      <c r="W64" s="2366"/>
      <c r="X64" s="2366"/>
      <c r="Y64" s="2366"/>
      <c r="Z64" s="2366"/>
      <c r="AA64" s="2366"/>
      <c r="AB64" s="2366"/>
      <c r="AC64" s="2366"/>
      <c r="AD64" s="2366"/>
      <c r="AE64" s="2366"/>
      <c r="AF64" s="2366"/>
      <c r="AG64" s="2366"/>
      <c r="AH64" s="2366"/>
      <c r="AI64" s="2366"/>
      <c r="AJ64" s="2366"/>
      <c r="AK64" s="2366"/>
      <c r="AL64" s="2366"/>
      <c r="AM64" s="2366"/>
      <c r="AN64" s="2366"/>
      <c r="AO64" s="2366"/>
      <c r="AP64" s="2366"/>
      <c r="AQ64" s="2366"/>
      <c r="AR64" s="2366"/>
      <c r="AS64" s="2366"/>
      <c r="AT64" s="2366"/>
      <c r="AU64" s="2366"/>
      <c r="AV64" s="2366"/>
      <c r="AW64" s="2366"/>
      <c r="AX64" s="2366"/>
      <c r="AY64" s="2366"/>
      <c r="AZ64" s="2366"/>
      <c r="BA64" s="2366"/>
      <c r="BB64" s="2366"/>
      <c r="BC64" s="2366"/>
      <c r="BD64" s="2366"/>
      <c r="BE64" s="2366"/>
      <c r="BF64" s="2366"/>
      <c r="BG64" s="2366"/>
      <c r="BH64" s="2366"/>
      <c r="BI64" s="2366"/>
      <c r="BJ64" s="2366"/>
      <c r="BK64" s="2366"/>
      <c r="BL64" s="2366"/>
      <c r="BM64" s="2366"/>
      <c r="BN64" s="2366"/>
      <c r="BO64" s="2366"/>
      <c r="BP64" s="2670">
        <f t="shared" si="96"/>
        <v>0</v>
      </c>
      <c r="BQ64" s="2670"/>
      <c r="BR64" s="2670"/>
      <c r="BS64" s="2670"/>
      <c r="BT64" s="2670"/>
      <c r="BU64" s="2670"/>
      <c r="BV64" s="2670"/>
      <c r="BW64" s="2670"/>
      <c r="BX64" s="2670"/>
      <c r="BY64" s="2670"/>
      <c r="BZ64" s="2670"/>
      <c r="CA64" s="2670"/>
      <c r="CB64" s="2670"/>
      <c r="CC64" s="2670"/>
      <c r="CD64" s="2670"/>
      <c r="CE64" s="2670"/>
      <c r="CF64" s="2670"/>
      <c r="CG64" s="2670"/>
      <c r="CH64" s="2670"/>
      <c r="CI64" s="2670"/>
      <c r="CJ64" s="2670"/>
      <c r="CK64" s="2670"/>
      <c r="CL64" s="2670"/>
      <c r="CM64" s="2366"/>
      <c r="CN64" s="2366"/>
      <c r="CO64" s="2366"/>
      <c r="CP64" s="2366"/>
      <c r="CQ64" s="2366"/>
      <c r="CR64" s="2366"/>
      <c r="CS64" s="2366"/>
      <c r="CT64" s="2366"/>
      <c r="CU64" s="2366"/>
      <c r="CV64" s="2366"/>
      <c r="CW64" s="2366"/>
      <c r="CX64" s="2366"/>
      <c r="CY64" s="2366"/>
      <c r="CZ64" s="2366"/>
      <c r="DA64" s="2056"/>
      <c r="DB64" s="2056"/>
      <c r="DC64" s="2056"/>
      <c r="DD64" s="2673"/>
      <c r="DE64" s="3303"/>
      <c r="DF64" s="748"/>
      <c r="DG64" s="587"/>
      <c r="DH64" s="1166"/>
      <c r="DI64" s="1167"/>
    </row>
    <row r="65" spans="1:113" s="1155" customFormat="1" hidden="1">
      <c r="A65" s="2097"/>
      <c r="B65" s="2669" t="s">
        <v>517</v>
      </c>
      <c r="C65" s="1540" t="s">
        <v>518</v>
      </c>
      <c r="D65" s="2366"/>
      <c r="E65" s="2366"/>
      <c r="F65" s="2366"/>
      <c r="G65" s="2366"/>
      <c r="H65" s="2366"/>
      <c r="I65" s="2366"/>
      <c r="J65" s="2366"/>
      <c r="K65" s="2366"/>
      <c r="L65" s="2366"/>
      <c r="M65" s="2366"/>
      <c r="N65" s="2366"/>
      <c r="O65" s="2366"/>
      <c r="P65" s="2366"/>
      <c r="Q65" s="2366"/>
      <c r="R65" s="2366"/>
      <c r="S65" s="2366"/>
      <c r="T65" s="2366"/>
      <c r="U65" s="2366"/>
      <c r="V65" s="2366"/>
      <c r="W65" s="2366"/>
      <c r="X65" s="2366"/>
      <c r="Y65" s="2366"/>
      <c r="Z65" s="2366"/>
      <c r="AA65" s="2366"/>
      <c r="AB65" s="2366"/>
      <c r="AC65" s="2366"/>
      <c r="AD65" s="2366"/>
      <c r="AE65" s="2366"/>
      <c r="AF65" s="2366"/>
      <c r="AG65" s="2366"/>
      <c r="AH65" s="2366"/>
      <c r="AI65" s="2366"/>
      <c r="AJ65" s="2366"/>
      <c r="AK65" s="2366"/>
      <c r="AL65" s="2366"/>
      <c r="AM65" s="2366"/>
      <c r="AN65" s="2366"/>
      <c r="AO65" s="2366"/>
      <c r="AP65" s="2366"/>
      <c r="AQ65" s="2366"/>
      <c r="AR65" s="2366"/>
      <c r="AS65" s="2366"/>
      <c r="AT65" s="2366"/>
      <c r="AU65" s="2366"/>
      <c r="AV65" s="2366"/>
      <c r="AW65" s="2366"/>
      <c r="AX65" s="2366"/>
      <c r="AY65" s="2366"/>
      <c r="AZ65" s="2366"/>
      <c r="BA65" s="2366"/>
      <c r="BB65" s="2366"/>
      <c r="BC65" s="2366"/>
      <c r="BD65" s="2366"/>
      <c r="BE65" s="2366"/>
      <c r="BF65" s="2366"/>
      <c r="BG65" s="2366"/>
      <c r="BH65" s="2366"/>
      <c r="BI65" s="2366"/>
      <c r="BJ65" s="2366"/>
      <c r="BK65" s="2366"/>
      <c r="BL65" s="2366"/>
      <c r="BM65" s="2366"/>
      <c r="BN65" s="2366"/>
      <c r="BO65" s="2366"/>
      <c r="BP65" s="2670">
        <f t="shared" si="96"/>
        <v>0</v>
      </c>
      <c r="BQ65" s="2670"/>
      <c r="BR65" s="2670"/>
      <c r="BS65" s="2670"/>
      <c r="BT65" s="2670"/>
      <c r="BU65" s="2670"/>
      <c r="BV65" s="2670"/>
      <c r="BW65" s="2670"/>
      <c r="BX65" s="2670"/>
      <c r="BY65" s="2670"/>
      <c r="BZ65" s="2670"/>
      <c r="CA65" s="2670"/>
      <c r="CB65" s="2670"/>
      <c r="CC65" s="2670"/>
      <c r="CD65" s="2670"/>
      <c r="CE65" s="2670"/>
      <c r="CF65" s="2670"/>
      <c r="CG65" s="2670"/>
      <c r="CH65" s="2670"/>
      <c r="CI65" s="2670"/>
      <c r="CJ65" s="2670"/>
      <c r="CK65" s="2670"/>
      <c r="CL65" s="2670"/>
      <c r="CM65" s="2366"/>
      <c r="CN65" s="2366"/>
      <c r="CO65" s="2366"/>
      <c r="CP65" s="2366"/>
      <c r="CQ65" s="2366"/>
      <c r="CR65" s="2366"/>
      <c r="CS65" s="2366"/>
      <c r="CT65" s="2366"/>
      <c r="CU65" s="2366"/>
      <c r="CV65" s="2366"/>
      <c r="CW65" s="2366"/>
      <c r="CX65" s="2366"/>
      <c r="CY65" s="2366"/>
      <c r="CZ65" s="2366"/>
      <c r="DA65" s="2056"/>
      <c r="DB65" s="2056"/>
      <c r="DC65" s="2056"/>
      <c r="DD65" s="2673"/>
      <c r="DE65" s="3303"/>
      <c r="DF65" s="748"/>
      <c r="DG65" s="587"/>
      <c r="DH65" s="1166"/>
      <c r="DI65" s="1167"/>
    </row>
    <row r="66" spans="1:113" s="1155" customFormat="1" ht="20.100000000000001" customHeight="1">
      <c r="A66" s="2097" t="s">
        <v>134</v>
      </c>
      <c r="B66" s="2668" t="s">
        <v>519</v>
      </c>
      <c r="C66" s="1540"/>
      <c r="D66" s="2674"/>
      <c r="E66" s="2674"/>
      <c r="F66" s="2674"/>
      <c r="G66" s="2674"/>
      <c r="H66" s="2674"/>
      <c r="I66" s="2674"/>
      <c r="J66" s="2674"/>
      <c r="K66" s="2674"/>
      <c r="L66" s="2674"/>
      <c r="M66" s="2674"/>
      <c r="N66" s="2674"/>
      <c r="O66" s="2674"/>
      <c r="P66" s="2674"/>
      <c r="Q66" s="2674"/>
      <c r="R66" s="2674"/>
      <c r="S66" s="2674"/>
      <c r="T66" s="2674"/>
      <c r="U66" s="2674"/>
      <c r="V66" s="2674"/>
      <c r="W66" s="2674"/>
      <c r="X66" s="2674"/>
      <c r="Y66" s="2674"/>
      <c r="Z66" s="2674"/>
      <c r="AA66" s="2674"/>
      <c r="AB66" s="2674"/>
      <c r="AC66" s="2674"/>
      <c r="AD66" s="2674"/>
      <c r="AE66" s="2674"/>
      <c r="AF66" s="2674"/>
      <c r="AG66" s="2674"/>
      <c r="AH66" s="2674"/>
      <c r="AI66" s="2674"/>
      <c r="AJ66" s="2674"/>
      <c r="AK66" s="2674"/>
      <c r="AL66" s="2674"/>
      <c r="AM66" s="2674"/>
      <c r="AN66" s="2674"/>
      <c r="AO66" s="2674"/>
      <c r="AP66" s="2674"/>
      <c r="AQ66" s="2674"/>
      <c r="AR66" s="2674"/>
      <c r="AS66" s="2674"/>
      <c r="AT66" s="2674"/>
      <c r="AU66" s="2674"/>
      <c r="AV66" s="2674"/>
      <c r="AW66" s="2674"/>
      <c r="AX66" s="2674"/>
      <c r="AY66" s="2674"/>
      <c r="AZ66" s="2674"/>
      <c r="BA66" s="2674"/>
      <c r="BB66" s="2674"/>
      <c r="BC66" s="2674"/>
      <c r="BD66" s="2674"/>
      <c r="BE66" s="2674"/>
      <c r="BF66" s="2674"/>
      <c r="BG66" s="2674"/>
      <c r="BH66" s="2674"/>
      <c r="BI66" s="2674"/>
      <c r="BJ66" s="2674"/>
      <c r="BK66" s="2674"/>
      <c r="BL66" s="2674"/>
      <c r="BM66" s="2674"/>
      <c r="BN66" s="2674"/>
      <c r="BO66" s="2674"/>
      <c r="BP66" s="2670">
        <f t="shared" si="96"/>
        <v>0</v>
      </c>
      <c r="BQ66" s="2670"/>
      <c r="BR66" s="2670"/>
      <c r="BS66" s="2670"/>
      <c r="BT66" s="2670"/>
      <c r="BU66" s="2670"/>
      <c r="BV66" s="2670"/>
      <c r="BW66" s="2670"/>
      <c r="BX66" s="2670"/>
      <c r="BY66" s="2670"/>
      <c r="BZ66" s="2670"/>
      <c r="CA66" s="2670"/>
      <c r="CB66" s="2670"/>
      <c r="CC66" s="2670"/>
      <c r="CD66" s="2670"/>
      <c r="CE66" s="2670"/>
      <c r="CF66" s="2670"/>
      <c r="CG66" s="2670"/>
      <c r="CH66" s="2670"/>
      <c r="CI66" s="2670"/>
      <c r="CJ66" s="2670"/>
      <c r="CK66" s="2670"/>
      <c r="CL66" s="2670"/>
      <c r="CM66" s="2674"/>
      <c r="CN66" s="2674"/>
      <c r="CO66" s="2674"/>
      <c r="CP66" s="2674"/>
      <c r="CQ66" s="2674"/>
      <c r="CR66" s="2674"/>
      <c r="CS66" s="2674"/>
      <c r="CT66" s="2674"/>
      <c r="CU66" s="2674"/>
      <c r="CV66" s="2674"/>
      <c r="CW66" s="2674"/>
      <c r="CX66" s="2674"/>
      <c r="CY66" s="2674"/>
      <c r="CZ66" s="2674"/>
      <c r="DA66" s="2056"/>
      <c r="DB66" s="2056"/>
      <c r="DC66" s="2056"/>
      <c r="DD66" s="2673"/>
      <c r="DE66" s="3303"/>
      <c r="DF66" s="748"/>
      <c r="DG66" s="587"/>
      <c r="DH66" s="1166"/>
      <c r="DI66" s="1167"/>
    </row>
    <row r="67" spans="1:113" s="1155" customFormat="1" ht="30" customHeight="1">
      <c r="A67" s="1565">
        <v>1</v>
      </c>
      <c r="B67" s="2669" t="s">
        <v>520</v>
      </c>
      <c r="C67" s="1540" t="s">
        <v>49</v>
      </c>
      <c r="D67" s="2689">
        <f>SUM(E67:R67)</f>
        <v>14950</v>
      </c>
      <c r="E67" s="2690">
        <v>5648</v>
      </c>
      <c r="F67" s="2690">
        <v>1390</v>
      </c>
      <c r="G67" s="2690">
        <v>620</v>
      </c>
      <c r="H67" s="2690">
        <v>430</v>
      </c>
      <c r="I67" s="2690">
        <v>1873</v>
      </c>
      <c r="J67" s="2690">
        <v>385</v>
      </c>
      <c r="K67" s="2690">
        <v>395</v>
      </c>
      <c r="L67" s="2690">
        <v>400</v>
      </c>
      <c r="M67" s="2690">
        <v>710</v>
      </c>
      <c r="N67" s="2690">
        <v>300</v>
      </c>
      <c r="O67" s="2690">
        <v>870</v>
      </c>
      <c r="P67" s="2690">
        <v>850</v>
      </c>
      <c r="Q67" s="2690">
        <v>610</v>
      </c>
      <c r="R67" s="2690">
        <v>469</v>
      </c>
      <c r="S67" s="2691">
        <v>7650</v>
      </c>
      <c r="T67" s="2691">
        <v>11800</v>
      </c>
      <c r="U67" s="2689">
        <f>SUM(V67:AI67)</f>
        <v>14950</v>
      </c>
      <c r="V67" s="2691">
        <v>5648</v>
      </c>
      <c r="W67" s="2691">
        <v>1390</v>
      </c>
      <c r="X67" s="2691">
        <v>620</v>
      </c>
      <c r="Y67" s="2691">
        <v>430</v>
      </c>
      <c r="Z67" s="2691">
        <v>1873</v>
      </c>
      <c r="AA67" s="2691">
        <v>385</v>
      </c>
      <c r="AB67" s="2691">
        <v>395</v>
      </c>
      <c r="AC67" s="2691">
        <v>400</v>
      </c>
      <c r="AD67" s="2691">
        <v>710</v>
      </c>
      <c r="AE67" s="2691">
        <v>300</v>
      </c>
      <c r="AF67" s="2691">
        <v>870</v>
      </c>
      <c r="AG67" s="2691">
        <v>850</v>
      </c>
      <c r="AH67" s="2691">
        <v>610</v>
      </c>
      <c r="AI67" s="2691">
        <v>469</v>
      </c>
      <c r="AJ67" s="2689">
        <f>SUM(AK67:AX67)</f>
        <v>15379</v>
      </c>
      <c r="AK67" s="2691">
        <v>5858</v>
      </c>
      <c r="AL67" s="2691">
        <v>1395</v>
      </c>
      <c r="AM67" s="2691">
        <v>631</v>
      </c>
      <c r="AN67" s="2691">
        <v>430</v>
      </c>
      <c r="AO67" s="2691">
        <v>1883</v>
      </c>
      <c r="AP67" s="2691">
        <v>385</v>
      </c>
      <c r="AQ67" s="2691">
        <v>399</v>
      </c>
      <c r="AR67" s="2691">
        <v>450</v>
      </c>
      <c r="AS67" s="2691">
        <v>710</v>
      </c>
      <c r="AT67" s="2691">
        <v>320</v>
      </c>
      <c r="AU67" s="2691">
        <v>875</v>
      </c>
      <c r="AV67" s="2691">
        <v>851</v>
      </c>
      <c r="AW67" s="2691">
        <v>613</v>
      </c>
      <c r="AX67" s="2691">
        <v>579</v>
      </c>
      <c r="AY67" s="2691">
        <v>14300</v>
      </c>
      <c r="AZ67" s="2691">
        <v>15000</v>
      </c>
      <c r="BA67" s="2689">
        <f>SUM(BB67:BO67)</f>
        <v>15379</v>
      </c>
      <c r="BB67" s="2691">
        <v>5858</v>
      </c>
      <c r="BC67" s="2691">
        <v>1395</v>
      </c>
      <c r="BD67" s="2691">
        <v>631</v>
      </c>
      <c r="BE67" s="2691">
        <v>430</v>
      </c>
      <c r="BF67" s="2691">
        <v>1883</v>
      </c>
      <c r="BG67" s="2691">
        <v>385</v>
      </c>
      <c r="BH67" s="2691">
        <v>399</v>
      </c>
      <c r="BI67" s="2691">
        <v>450</v>
      </c>
      <c r="BJ67" s="2691">
        <v>710</v>
      </c>
      <c r="BK67" s="2691">
        <v>320</v>
      </c>
      <c r="BL67" s="2691">
        <v>875</v>
      </c>
      <c r="BM67" s="2691">
        <v>851</v>
      </c>
      <c r="BN67" s="2691">
        <v>613</v>
      </c>
      <c r="BO67" s="2691">
        <v>579</v>
      </c>
      <c r="BP67" s="2670">
        <f t="shared" si="96"/>
        <v>16329</v>
      </c>
      <c r="BQ67" s="2670">
        <v>15979</v>
      </c>
      <c r="BR67" s="3042">
        <v>16139</v>
      </c>
      <c r="BS67" s="3042">
        <v>16329</v>
      </c>
      <c r="BT67" s="3045">
        <f t="shared" ref="BT67" si="100">BR67/AZ67%</f>
        <v>107.59333333333333</v>
      </c>
      <c r="BU67" s="3045">
        <f t="shared" ref="BU67" si="101">BR67/BP67%</f>
        <v>98.836425990568927</v>
      </c>
      <c r="BV67" s="3045">
        <f t="shared" ref="BV67" si="102">BS67/BP67%</f>
        <v>100</v>
      </c>
      <c r="BW67" s="2148">
        <f>SUM(BX67:CK67)</f>
        <v>49428</v>
      </c>
      <c r="BX67" s="2466">
        <v>5840</v>
      </c>
      <c r="BY67" s="2466">
        <v>3962</v>
      </c>
      <c r="BZ67" s="2466">
        <v>3092</v>
      </c>
      <c r="CA67" s="2466">
        <v>1746</v>
      </c>
      <c r="CB67" s="2466">
        <v>4500</v>
      </c>
      <c r="CC67" s="2466">
        <v>2035</v>
      </c>
      <c r="CD67" s="2466">
        <v>3078</v>
      </c>
      <c r="CE67" s="2466">
        <v>3910</v>
      </c>
      <c r="CF67" s="2466">
        <v>3507</v>
      </c>
      <c r="CG67" s="2466">
        <v>1898</v>
      </c>
      <c r="CH67" s="2466">
        <v>2730</v>
      </c>
      <c r="CI67" s="2466">
        <v>2622</v>
      </c>
      <c r="CJ67" s="2466">
        <v>2976</v>
      </c>
      <c r="CK67" s="2466">
        <v>7532</v>
      </c>
      <c r="CL67" s="2670"/>
      <c r="CM67" s="2691">
        <f>37+6030</f>
        <v>6067</v>
      </c>
      <c r="CN67" s="2691">
        <v>1424</v>
      </c>
      <c r="CO67" s="2691">
        <v>751</v>
      </c>
      <c r="CP67" s="2691">
        <v>430</v>
      </c>
      <c r="CQ67" s="2691">
        <v>1910</v>
      </c>
      <c r="CR67" s="2691">
        <v>401</v>
      </c>
      <c r="CS67" s="2691">
        <v>426</v>
      </c>
      <c r="CT67" s="2691">
        <v>459</v>
      </c>
      <c r="CU67" s="2691">
        <v>731</v>
      </c>
      <c r="CV67" s="2691">
        <v>448</v>
      </c>
      <c r="CW67" s="2691">
        <v>926</v>
      </c>
      <c r="CX67" s="2691">
        <v>990</v>
      </c>
      <c r="CY67" s="2691">
        <v>765</v>
      </c>
      <c r="CZ67" s="2691">
        <v>601</v>
      </c>
      <c r="DA67" s="2056">
        <f>BA67/U67%</f>
        <v>102.8695652173913</v>
      </c>
      <c r="DB67" s="2056">
        <f>BA67/AJ67%</f>
        <v>100</v>
      </c>
      <c r="DC67" s="2056">
        <f>BP67/BA67%</f>
        <v>106.17725469796476</v>
      </c>
      <c r="DD67" s="2671"/>
      <c r="DE67" s="2669"/>
      <c r="DF67" s="1273"/>
      <c r="DG67" s="1168"/>
      <c r="DH67" s="1166"/>
      <c r="DI67" s="1167"/>
    </row>
    <row r="68" spans="1:113" s="1183" customFormat="1" ht="20.100000000000001" customHeight="1">
      <c r="A68" s="1537"/>
      <c r="B68" s="2692" t="s">
        <v>521</v>
      </c>
      <c r="C68" s="1613" t="s">
        <v>26</v>
      </c>
      <c r="D68" s="2349">
        <f>D67/'B8. DS-GD&amp;TE '!D8%</f>
        <v>30.668553962295114</v>
      </c>
      <c r="E68" s="2349">
        <f>E67/'B8. DS-GD&amp;TE '!E8%</f>
        <v>98.465829846582992</v>
      </c>
      <c r="F68" s="2349">
        <f>F67/'B8. DS-GD&amp;TE '!F8%</f>
        <v>35.81551146611698</v>
      </c>
      <c r="G68" s="2349">
        <f>G67/'B8. DS-GD&amp;TE '!G8%</f>
        <v>20.294599018003272</v>
      </c>
      <c r="H68" s="2349">
        <f>H67/'B8. DS-GD&amp;TE '!H8%</f>
        <v>24.585477415666098</v>
      </c>
      <c r="I68" s="2349">
        <f>I67/'B8. DS-GD&amp;TE '!I8%</f>
        <v>41.539143934353511</v>
      </c>
      <c r="J68" s="2349">
        <f>J67/'B8. DS-GD&amp;TE '!J8%</f>
        <v>17.668655346489217</v>
      </c>
      <c r="K68" s="2349">
        <f>K67/'B8. DS-GD&amp;TE '!K8%</f>
        <v>13.317599460552934</v>
      </c>
      <c r="L68" s="2349">
        <f>L67/'B8. DS-GD&amp;TE '!L8%</f>
        <v>10.749798441279225</v>
      </c>
      <c r="M68" s="2349">
        <f>M67/'B8. DS-GD&amp;TE '!M8%</f>
        <v>19.6078431372549</v>
      </c>
      <c r="N68" s="2349">
        <f>N67/'B8. DS-GD&amp;TE '!N8%</f>
        <v>14.319809069212411</v>
      </c>
      <c r="O68" s="2349">
        <f>O67/'B8. DS-GD&amp;TE '!O8%</f>
        <v>33.720930232558139</v>
      </c>
      <c r="P68" s="2349">
        <f>P67/'B8. DS-GD&amp;TE '!P8%</f>
        <v>33.623417721518983</v>
      </c>
      <c r="Q68" s="2349">
        <f>Q67/'B8. DS-GD&amp;TE '!Q8%</f>
        <v>24.177566389219184</v>
      </c>
      <c r="R68" s="2349">
        <f>R67/'B8. DS-GD&amp;TE '!R8%</f>
        <v>6.1678064176749077</v>
      </c>
      <c r="S68" s="2349"/>
      <c r="T68" s="2349"/>
      <c r="U68" s="2349">
        <f>U67/'B8. DS-GD&amp;TE '!U8%</f>
        <v>30.983171682002819</v>
      </c>
      <c r="V68" s="2349">
        <f>V67/'B8. DS-GD&amp;TE '!V8%</f>
        <v>94.369256474519631</v>
      </c>
      <c r="W68" s="2349">
        <f>W67/'B8. DS-GD&amp;TE '!W8%</f>
        <v>36.387434554973822</v>
      </c>
      <c r="X68" s="2349">
        <f>X67/'B8. DS-GD&amp;TE '!X8%</f>
        <v>20.673557852617542</v>
      </c>
      <c r="Y68" s="2349">
        <f>Y67/'B8. DS-GD&amp;TE '!Y8%</f>
        <v>24.913093858632674</v>
      </c>
      <c r="Z68" s="2349">
        <f>Z67/'B8. DS-GD&amp;TE '!Z8%</f>
        <v>41.892194140013416</v>
      </c>
      <c r="AA68" s="2349">
        <f>AA67/'B8. DS-GD&amp;TE '!AA8%</f>
        <v>18.237801989578401</v>
      </c>
      <c r="AB68" s="2349">
        <f>AB67/'B8. DS-GD&amp;TE '!AB8%</f>
        <v>13.268390997648639</v>
      </c>
      <c r="AC68" s="2349">
        <f>AC67/'B8. DS-GD&amp;TE '!AC8%</f>
        <v>10.770059235325794</v>
      </c>
      <c r="AD68" s="2349">
        <f>AD67/'B8. DS-GD&amp;TE '!AD8%</f>
        <v>20.187659937446686</v>
      </c>
      <c r="AE68" s="2349">
        <f>AE67/'B8. DS-GD&amp;TE '!AE8%</f>
        <v>15.037593984962406</v>
      </c>
      <c r="AF68" s="2349">
        <f>AF67/'B8. DS-GD&amp;TE '!AF8%</f>
        <v>30.176899063475549</v>
      </c>
      <c r="AG68" s="2349">
        <f>AG67/'B8. DS-GD&amp;TE '!AG8%</f>
        <v>34.109149277688601</v>
      </c>
      <c r="AH68" s="2349">
        <f>AH67/'B8. DS-GD&amp;TE '!AH8%</f>
        <v>24.979524979524978</v>
      </c>
      <c r="AI68" s="2349">
        <f>AI67/'B8. DS-GD&amp;TE '!AI8%</f>
        <v>6.5870786516853927</v>
      </c>
      <c r="AJ68" s="2349">
        <f>AJ67/'B8. DS-GD&amp;TE '!AJ8%</f>
        <v>31.240985637962908</v>
      </c>
      <c r="AK68" s="2349">
        <f>AK67/'B8. DS-GD&amp;TE '!AK8%</f>
        <v>96.253697009530072</v>
      </c>
      <c r="AL68" s="2349">
        <f ca="1">AL67/'B8. DS-GD&amp;TE '!AL8%</f>
        <v>35.83354739275623</v>
      </c>
      <c r="AM68" s="2349">
        <f ca="1">AM67/'B8. DS-GD&amp;TE '!AM8%</f>
        <v>20.627656096763648</v>
      </c>
      <c r="AN68" s="2349">
        <f ca="1">AN67/'B8. DS-GD&amp;TE '!AN8%</f>
        <v>24.321266968325791</v>
      </c>
      <c r="AO68" s="2349">
        <f ca="1">AO67/'B8. DS-GD&amp;TE '!AO8%</f>
        <v>41.302917306426842</v>
      </c>
      <c r="AP68" s="2349">
        <f ca="1">AP67/'B8. DS-GD&amp;TE '!AP8%</f>
        <v>17.644362969752521</v>
      </c>
      <c r="AQ68" s="2349">
        <f ca="1">AQ67/'B8. DS-GD&amp;TE '!AQ8%</f>
        <v>13.077679449360865</v>
      </c>
      <c r="AR68" s="2349">
        <f ca="1">AR67/'B8. DS-GD&amp;TE '!AR8%</f>
        <v>11.876484560570072</v>
      </c>
      <c r="AS68" s="2349">
        <f ca="1">AS67/'B8. DS-GD&amp;TE '!AS8%</f>
        <v>19.893527598767164</v>
      </c>
      <c r="AT68" s="2349">
        <f ca="1">AT67/'B8. DS-GD&amp;TE '!AT8%</f>
        <v>15.57935735150925</v>
      </c>
      <c r="AU68" s="2349">
        <f ca="1">AU67/'B8. DS-GD&amp;TE '!AU8%</f>
        <v>29.491068419278729</v>
      </c>
      <c r="AV68" s="2349">
        <f ca="1">AV67/'B8. DS-GD&amp;TE '!AV8%</f>
        <v>33.359466875735002</v>
      </c>
      <c r="AW68" s="2349">
        <f ca="1">AW67/'B8. DS-GD&amp;TE '!AW8%</f>
        <v>24.549459351221468</v>
      </c>
      <c r="AX68" s="2349">
        <f ca="1">AX67/'B8. DS-GD&amp;TE '!AX8%</f>
        <v>8.0394334906970286</v>
      </c>
      <c r="AY68" s="2349"/>
      <c r="AZ68" s="2340"/>
      <c r="BA68" s="2349">
        <f>BA67/'B8. DS-GD&amp;TE '!BA8*100</f>
        <v>31.476933153219534</v>
      </c>
      <c r="BB68" s="2349">
        <f>BB67/'B8. DS-GD&amp;TE '!BB8*100</f>
        <v>97.308970099667775</v>
      </c>
      <c r="BC68" s="2349">
        <f>BC67/'B8. DS-GD&amp;TE '!BC8*100</f>
        <v>36.111830183794979</v>
      </c>
      <c r="BD68" s="2349">
        <f>BD67/'B8. DS-GD&amp;TE '!BD8*100</f>
        <v>20.513654096228869</v>
      </c>
      <c r="BE68" s="2349">
        <f>BE67/'B8. DS-GD&amp;TE '!BE8*100</f>
        <v>24.2526790750141</v>
      </c>
      <c r="BF68" s="2349">
        <f>BF67/'B8. DS-GD&amp;TE '!BF8*100</f>
        <v>41.466637304558468</v>
      </c>
      <c r="BG68" s="2349">
        <f>BG67/'B8. DS-GD&amp;TE '!BG8*100</f>
        <v>17.073170731707318</v>
      </c>
      <c r="BH68" s="2349">
        <f>BH67/'B8. DS-GD&amp;TE '!BH8*100</f>
        <v>13.447927199191101</v>
      </c>
      <c r="BI68" s="2349">
        <f>BI67/'B8. DS-GD&amp;TE '!BI8*100</f>
        <v>12.119579854565043</v>
      </c>
      <c r="BJ68" s="2349">
        <f>BJ67/'B8. DS-GD&amp;TE '!BJ8*100</f>
        <v>20.15900056785917</v>
      </c>
      <c r="BK68" s="2349">
        <f>BK67/'B8. DS-GD&amp;TE '!BK8*100</f>
        <v>17.094017094017094</v>
      </c>
      <c r="BL68" s="2349">
        <f>BL67/'B8. DS-GD&amp;TE '!BL8*100</f>
        <v>33.512064343163537</v>
      </c>
      <c r="BM68" s="2349">
        <f>BM67/'B8. DS-GD&amp;TE '!BM8*100</f>
        <v>32.198259553537646</v>
      </c>
      <c r="BN68" s="2349">
        <f>BN67/'B8. DS-GD&amp;TE '!BN8*100</f>
        <v>23.722910216718265</v>
      </c>
      <c r="BO68" s="2349">
        <f>BO67/'B8. DS-GD&amp;TE '!BO8*100</f>
        <v>7.8053383661364242</v>
      </c>
      <c r="BP68" s="2349">
        <f>BP67/'B8. DS-GD&amp;TE '!BP8*100</f>
        <v>33.003880669415473</v>
      </c>
      <c r="BQ68" s="2349">
        <f>BQ67/'B8. DS-GD&amp;TE '!BP8*100</f>
        <v>32.296466973886325</v>
      </c>
      <c r="BR68" s="2349">
        <f>BR67/'B8. DS-GD&amp;TE '!BR8*100</f>
        <v>32.740292936259991</v>
      </c>
      <c r="BS68" s="2349">
        <f>BS67/'B8. DS-GD&amp;TE '!BS8*100</f>
        <v>33.003880669415473</v>
      </c>
      <c r="BT68" s="3045"/>
      <c r="BU68" s="3045">
        <f t="shared" ref="BU68:BU73" si="103">BR68/BP68%</f>
        <v>99.201343212346089</v>
      </c>
      <c r="BV68" s="3045">
        <f t="shared" ref="BV68:BV73" si="104">BS68/BP68%</f>
        <v>100</v>
      </c>
      <c r="BW68" s="2148">
        <f>SUM(BX68:CK68)</f>
        <v>16785</v>
      </c>
      <c r="BX68" s="2466">
        <v>2995</v>
      </c>
      <c r="BY68" s="2466">
        <v>1350</v>
      </c>
      <c r="BZ68" s="2466">
        <v>1180</v>
      </c>
      <c r="CA68" s="2466">
        <v>770</v>
      </c>
      <c r="CB68" s="2466">
        <v>1680</v>
      </c>
      <c r="CC68" s="2466">
        <v>850</v>
      </c>
      <c r="CD68" s="2466">
        <v>1390</v>
      </c>
      <c r="CE68" s="2466">
        <v>1190</v>
      </c>
      <c r="CF68" s="2466">
        <v>1220</v>
      </c>
      <c r="CG68" s="2466">
        <v>450</v>
      </c>
      <c r="CH68" s="2466">
        <v>770</v>
      </c>
      <c r="CI68" s="2466">
        <v>620</v>
      </c>
      <c r="CJ68" s="2466">
        <v>670</v>
      </c>
      <c r="CK68" s="2466">
        <v>1650</v>
      </c>
      <c r="CL68" s="2349"/>
      <c r="CM68" s="2349">
        <f>CM67/'B8. DS-GD&amp;TE '!CM8*100</f>
        <v>98.93998695368559</v>
      </c>
      <c r="CN68" s="2349">
        <f>CN67/'B8. DS-GD&amp;TE '!CN8*100</f>
        <v>36.372924648786721</v>
      </c>
      <c r="CO68" s="2349">
        <f>CO67/'B8. DS-GD&amp;TE '!CO8*100</f>
        <v>24.12463861227112</v>
      </c>
      <c r="CP68" s="2349">
        <f>CP67/'B8. DS-GD&amp;TE '!CP8*100</f>
        <v>23.995535714285715</v>
      </c>
      <c r="CQ68" s="2349">
        <f>CQ67/'B8. DS-GD&amp;TE '!CQ8*100</f>
        <v>41.512714627254944</v>
      </c>
      <c r="CR68" s="2349">
        <f>CR67/'B8. DS-GD&amp;TE '!CR8*100</f>
        <v>17.618629173989454</v>
      </c>
      <c r="CS68" s="2349">
        <f>CS67/'B8. DS-GD&amp;TE '!CS8*100</f>
        <v>14.162234042553193</v>
      </c>
      <c r="CT68" s="2349">
        <f>CT67/'B8. DS-GD&amp;TE '!CT8*100</f>
        <v>12.220447284345049</v>
      </c>
      <c r="CU68" s="2349">
        <f>CU67/'B8. DS-GD&amp;TE '!CU8*100</f>
        <v>20.527941589441166</v>
      </c>
      <c r="CV68" s="2349">
        <f>CV67/'B8. DS-GD&amp;TE '!CV8*100</f>
        <v>23.52941176470588</v>
      </c>
      <c r="CW68" s="2349">
        <f>CW67/'B8. DS-GD&amp;TE '!CW8*100</f>
        <v>34.851336093338354</v>
      </c>
      <c r="CX68" s="2349">
        <f>CX67/'B8. DS-GD&amp;TE '!CX8*100</f>
        <v>37.037037037037038</v>
      </c>
      <c r="CY68" s="2349">
        <f>CY67/'B8. DS-GD&amp;TE '!CY8*100</f>
        <v>29.131759329779133</v>
      </c>
      <c r="CZ68" s="2349">
        <f>CZ67/'B8. DS-GD&amp;TE '!CZ8*100</f>
        <v>8.0541409809702493</v>
      </c>
      <c r="DA68" s="2349">
        <f>BA68/U68%</f>
        <v>101.59364404743471</v>
      </c>
      <c r="DB68" s="2349">
        <f>BA68/AJ68%</f>
        <v>100.75524990789634</v>
      </c>
      <c r="DC68" s="2349">
        <f>BP68/BA68%</f>
        <v>104.85100473023611</v>
      </c>
      <c r="DD68" s="2693"/>
      <c r="DE68" s="2692"/>
      <c r="DF68" s="1369"/>
      <c r="DG68" s="903"/>
      <c r="DH68" s="1181"/>
      <c r="DI68" s="1182"/>
    </row>
    <row r="69" spans="1:113" s="1155" customFormat="1" ht="30.75" customHeight="1">
      <c r="A69" s="1565">
        <v>2</v>
      </c>
      <c r="B69" s="2669" t="s">
        <v>522</v>
      </c>
      <c r="C69" s="1540" t="s">
        <v>523</v>
      </c>
      <c r="D69" s="2689">
        <f>SUM(E69:R69)</f>
        <v>995</v>
      </c>
      <c r="E69" s="2694">
        <v>550</v>
      </c>
      <c r="F69" s="2694">
        <v>75</v>
      </c>
      <c r="G69" s="2694">
        <v>20</v>
      </c>
      <c r="H69" s="2694">
        <v>20</v>
      </c>
      <c r="I69" s="2694">
        <v>70</v>
      </c>
      <c r="J69" s="2694">
        <v>20</v>
      </c>
      <c r="K69" s="2694">
        <v>30</v>
      </c>
      <c r="L69" s="2694">
        <v>15</v>
      </c>
      <c r="M69" s="2694">
        <v>45</v>
      </c>
      <c r="N69" s="2694">
        <v>30</v>
      </c>
      <c r="O69" s="2694">
        <v>35</v>
      </c>
      <c r="P69" s="2694">
        <v>35</v>
      </c>
      <c r="Q69" s="2694">
        <v>35</v>
      </c>
      <c r="R69" s="2694">
        <v>15</v>
      </c>
      <c r="S69" s="2694">
        <v>995</v>
      </c>
      <c r="T69" s="2694">
        <v>995</v>
      </c>
      <c r="U69" s="2689">
        <f>SUM(V69:AI69)</f>
        <v>995</v>
      </c>
      <c r="V69" s="2366">
        <v>550</v>
      </c>
      <c r="W69" s="2366">
        <v>75</v>
      </c>
      <c r="X69" s="2366">
        <v>20</v>
      </c>
      <c r="Y69" s="2366">
        <v>20</v>
      </c>
      <c r="Z69" s="2366">
        <v>70</v>
      </c>
      <c r="AA69" s="2366">
        <v>20</v>
      </c>
      <c r="AB69" s="2366">
        <v>30</v>
      </c>
      <c r="AC69" s="2366">
        <v>15</v>
      </c>
      <c r="AD69" s="2366">
        <v>45</v>
      </c>
      <c r="AE69" s="2366">
        <v>30</v>
      </c>
      <c r="AF69" s="2366">
        <v>35</v>
      </c>
      <c r="AG69" s="2366">
        <v>35</v>
      </c>
      <c r="AH69" s="2366">
        <v>35</v>
      </c>
      <c r="AI69" s="2366">
        <v>15</v>
      </c>
      <c r="AJ69" s="2689">
        <f>SUM(AK69:AX69)</f>
        <v>1218</v>
      </c>
      <c r="AK69" s="2366">
        <v>560</v>
      </c>
      <c r="AL69" s="2366">
        <v>80</v>
      </c>
      <c r="AM69" s="2366">
        <v>25</v>
      </c>
      <c r="AN69" s="2366">
        <v>25</v>
      </c>
      <c r="AO69" s="2366">
        <v>80</v>
      </c>
      <c r="AP69" s="2366">
        <v>30</v>
      </c>
      <c r="AQ69" s="2366">
        <v>40</v>
      </c>
      <c r="AR69" s="2366">
        <v>25</v>
      </c>
      <c r="AS69" s="2366">
        <v>40</v>
      </c>
      <c r="AT69" s="2366">
        <v>33</v>
      </c>
      <c r="AU69" s="2366">
        <v>100</v>
      </c>
      <c r="AV69" s="2366">
        <v>100</v>
      </c>
      <c r="AW69" s="2366">
        <v>50</v>
      </c>
      <c r="AX69" s="2366">
        <v>30</v>
      </c>
      <c r="AY69" s="2366">
        <v>1218</v>
      </c>
      <c r="AZ69" s="2250">
        <v>1218</v>
      </c>
      <c r="BA69" s="2689">
        <f>SUM(BB69:BO69)</f>
        <v>1218</v>
      </c>
      <c r="BB69" s="2250">
        <v>560</v>
      </c>
      <c r="BC69" s="2250">
        <v>80</v>
      </c>
      <c r="BD69" s="2250">
        <v>25</v>
      </c>
      <c r="BE69" s="2250">
        <v>25</v>
      </c>
      <c r="BF69" s="2250">
        <v>80</v>
      </c>
      <c r="BG69" s="2250">
        <v>30</v>
      </c>
      <c r="BH69" s="2250">
        <v>40</v>
      </c>
      <c r="BI69" s="2250">
        <v>25</v>
      </c>
      <c r="BJ69" s="2250">
        <v>40</v>
      </c>
      <c r="BK69" s="2250">
        <v>33</v>
      </c>
      <c r="BL69" s="2250">
        <v>100</v>
      </c>
      <c r="BM69" s="2250">
        <v>100</v>
      </c>
      <c r="BN69" s="2250">
        <v>50</v>
      </c>
      <c r="BO69" s="2250">
        <v>30</v>
      </c>
      <c r="BP69" s="2670">
        <f t="shared" si="96"/>
        <v>1513</v>
      </c>
      <c r="BQ69" s="2670"/>
      <c r="BR69" s="2670"/>
      <c r="BS69" s="2670">
        <v>1513</v>
      </c>
      <c r="BT69" s="3045">
        <f t="shared" ref="BT69:BT73" si="105">BR69/AZ69%</f>
        <v>0</v>
      </c>
      <c r="BU69" s="3045">
        <f t="shared" si="103"/>
        <v>0</v>
      </c>
      <c r="BV69" s="3045">
        <f t="shared" si="104"/>
        <v>100</v>
      </c>
      <c r="BW69" s="2965">
        <f>BW68/BW67*100</f>
        <v>33.958485069191553</v>
      </c>
      <c r="BX69" s="2341">
        <f>BX68/BX67*100</f>
        <v>51.284246575342465</v>
      </c>
      <c r="BY69" s="2341">
        <f t="shared" ref="BY69:CK69" si="106">BY68/BY67*100</f>
        <v>34.073700151438672</v>
      </c>
      <c r="BZ69" s="2341">
        <f t="shared" si="106"/>
        <v>38.163001293661061</v>
      </c>
      <c r="CA69" s="2341">
        <f t="shared" si="106"/>
        <v>44.100801832760595</v>
      </c>
      <c r="CB69" s="2341">
        <f t="shared" si="106"/>
        <v>37.333333333333336</v>
      </c>
      <c r="CC69" s="2341">
        <f t="shared" si="106"/>
        <v>41.76904176904177</v>
      </c>
      <c r="CD69" s="2341">
        <f t="shared" si="106"/>
        <v>45.159194282001295</v>
      </c>
      <c r="CE69" s="2341">
        <f t="shared" si="106"/>
        <v>30.434782608695656</v>
      </c>
      <c r="CF69" s="2341">
        <f t="shared" si="106"/>
        <v>34.78756772169946</v>
      </c>
      <c r="CG69" s="2341">
        <f t="shared" si="106"/>
        <v>23.70916754478398</v>
      </c>
      <c r="CH69" s="2341">
        <f t="shared" si="106"/>
        <v>28.205128205128204</v>
      </c>
      <c r="CI69" s="2341">
        <f t="shared" si="106"/>
        <v>23.646071700991609</v>
      </c>
      <c r="CJ69" s="2341">
        <f t="shared" si="106"/>
        <v>22.513440860215052</v>
      </c>
      <c r="CK69" s="2341">
        <f t="shared" si="106"/>
        <v>21.906532129580455</v>
      </c>
      <c r="CL69" s="2670"/>
      <c r="CM69" s="2250">
        <v>764</v>
      </c>
      <c r="CN69" s="2250">
        <v>90</v>
      </c>
      <c r="CO69" s="2250">
        <v>30</v>
      </c>
      <c r="CP69" s="2250">
        <v>25</v>
      </c>
      <c r="CQ69" s="2250">
        <v>85</v>
      </c>
      <c r="CR69" s="2250">
        <v>32</v>
      </c>
      <c r="CS69" s="2250">
        <v>42</v>
      </c>
      <c r="CT69" s="2250">
        <v>25</v>
      </c>
      <c r="CU69" s="2250">
        <v>45</v>
      </c>
      <c r="CV69" s="2250">
        <v>40</v>
      </c>
      <c r="CW69" s="2250">
        <v>114</v>
      </c>
      <c r="CX69" s="2250">
        <v>120</v>
      </c>
      <c r="CY69" s="2250">
        <v>60</v>
      </c>
      <c r="CZ69" s="2250">
        <v>41</v>
      </c>
      <c r="DA69" s="2056">
        <f>BA69/U69%</f>
        <v>122.41206030150755</v>
      </c>
      <c r="DB69" s="2056">
        <f>BA69/AJ69%</f>
        <v>100</v>
      </c>
      <c r="DC69" s="2056">
        <f>BP69/BA69%</f>
        <v>124.2200328407225</v>
      </c>
      <c r="DD69" s="2671"/>
      <c r="DE69" s="2669"/>
      <c r="DF69" s="1370"/>
      <c r="DG69" s="1168"/>
      <c r="DH69" s="1170"/>
      <c r="DI69" s="1169"/>
    </row>
    <row r="70" spans="1:113" s="1155" customFormat="1" ht="20.100000000000001" customHeight="1">
      <c r="A70" s="1565">
        <v>3</v>
      </c>
      <c r="B70" s="2669" t="s">
        <v>524</v>
      </c>
      <c r="C70" s="1540" t="s">
        <v>525</v>
      </c>
      <c r="D70" s="2689">
        <f>SUM(E70:R70)</f>
        <v>28</v>
      </c>
      <c r="E70" s="2694">
        <v>8</v>
      </c>
      <c r="F70" s="2694">
        <v>2</v>
      </c>
      <c r="G70" s="2694">
        <v>2</v>
      </c>
      <c r="H70" s="2694">
        <v>1</v>
      </c>
      <c r="I70" s="2694">
        <v>2</v>
      </c>
      <c r="J70" s="2694">
        <v>1</v>
      </c>
      <c r="K70" s="2694">
        <v>1</v>
      </c>
      <c r="L70" s="2694">
        <v>1</v>
      </c>
      <c r="M70" s="2694">
        <v>2</v>
      </c>
      <c r="N70" s="2694">
        <v>1</v>
      </c>
      <c r="O70" s="2694">
        <v>3</v>
      </c>
      <c r="P70" s="2694">
        <v>2</v>
      </c>
      <c r="Q70" s="2694">
        <v>1</v>
      </c>
      <c r="R70" s="2694">
        <v>1</v>
      </c>
      <c r="S70" s="2694">
        <v>28</v>
      </c>
      <c r="T70" s="2694">
        <v>28</v>
      </c>
      <c r="U70" s="2689">
        <f>SUM(V70:AI70)</f>
        <v>28</v>
      </c>
      <c r="V70" s="2366">
        <v>8</v>
      </c>
      <c r="W70" s="2366">
        <v>2</v>
      </c>
      <c r="X70" s="2366">
        <v>2</v>
      </c>
      <c r="Y70" s="2366">
        <v>1</v>
      </c>
      <c r="Z70" s="2366">
        <v>2</v>
      </c>
      <c r="AA70" s="2366">
        <v>1</v>
      </c>
      <c r="AB70" s="2366">
        <v>1</v>
      </c>
      <c r="AC70" s="2366">
        <v>1</v>
      </c>
      <c r="AD70" s="2366">
        <v>2</v>
      </c>
      <c r="AE70" s="2366">
        <v>1</v>
      </c>
      <c r="AF70" s="2366">
        <v>3</v>
      </c>
      <c r="AG70" s="2366">
        <v>2</v>
      </c>
      <c r="AH70" s="2366">
        <v>1</v>
      </c>
      <c r="AI70" s="2366">
        <v>1</v>
      </c>
      <c r="AJ70" s="2689">
        <f>SUM(AK70:AX70)</f>
        <v>49</v>
      </c>
      <c r="AK70" s="2366">
        <v>10</v>
      </c>
      <c r="AL70" s="2366">
        <v>4</v>
      </c>
      <c r="AM70" s="2366">
        <v>3</v>
      </c>
      <c r="AN70" s="2366">
        <v>2</v>
      </c>
      <c r="AO70" s="2366">
        <v>4</v>
      </c>
      <c r="AP70" s="2366">
        <v>2</v>
      </c>
      <c r="AQ70" s="2366">
        <v>3</v>
      </c>
      <c r="AR70" s="2366">
        <v>2</v>
      </c>
      <c r="AS70" s="2366">
        <v>3</v>
      </c>
      <c r="AT70" s="2366">
        <v>3</v>
      </c>
      <c r="AU70" s="2366">
        <v>4</v>
      </c>
      <c r="AV70" s="2366">
        <v>4</v>
      </c>
      <c r="AW70" s="2366">
        <v>2</v>
      </c>
      <c r="AX70" s="2366">
        <v>3</v>
      </c>
      <c r="AY70" s="2366">
        <v>42</v>
      </c>
      <c r="AZ70" s="2366">
        <v>45</v>
      </c>
      <c r="BA70" s="2689">
        <f>SUM(BB70:BO70)</f>
        <v>49</v>
      </c>
      <c r="BB70" s="2366">
        <v>10</v>
      </c>
      <c r="BC70" s="2366">
        <v>4</v>
      </c>
      <c r="BD70" s="2366">
        <v>3</v>
      </c>
      <c r="BE70" s="2366">
        <v>2</v>
      </c>
      <c r="BF70" s="2366">
        <v>4</v>
      </c>
      <c r="BG70" s="2366">
        <v>2</v>
      </c>
      <c r="BH70" s="2366">
        <v>3</v>
      </c>
      <c r="BI70" s="2366">
        <v>2</v>
      </c>
      <c r="BJ70" s="2366">
        <v>3</v>
      </c>
      <c r="BK70" s="2366">
        <v>3</v>
      </c>
      <c r="BL70" s="2366">
        <v>4</v>
      </c>
      <c r="BM70" s="2366">
        <v>4</v>
      </c>
      <c r="BN70" s="2366">
        <v>2</v>
      </c>
      <c r="BO70" s="2366">
        <v>3</v>
      </c>
      <c r="BP70" s="2670">
        <f t="shared" si="96"/>
        <v>52</v>
      </c>
      <c r="BQ70" s="2670">
        <v>50</v>
      </c>
      <c r="BR70" s="2670">
        <v>50</v>
      </c>
      <c r="BS70" s="2670">
        <v>52</v>
      </c>
      <c r="BT70" s="3045">
        <f t="shared" si="105"/>
        <v>111.11111111111111</v>
      </c>
      <c r="BU70" s="3045">
        <f t="shared" si="103"/>
        <v>96.153846153846146</v>
      </c>
      <c r="BV70" s="3045">
        <f t="shared" si="104"/>
        <v>100</v>
      </c>
      <c r="BW70" s="2966">
        <f>SUM(BX70:CK70)</f>
        <v>1633</v>
      </c>
      <c r="BX70" s="2466">
        <v>350</v>
      </c>
      <c r="BY70" s="2466">
        <v>190</v>
      </c>
      <c r="BZ70" s="2466">
        <v>120</v>
      </c>
      <c r="CA70" s="2466">
        <v>70</v>
      </c>
      <c r="CB70" s="2466">
        <v>160</v>
      </c>
      <c r="CC70" s="2466">
        <v>80</v>
      </c>
      <c r="CD70" s="2466">
        <v>45</v>
      </c>
      <c r="CE70" s="2466">
        <v>90</v>
      </c>
      <c r="CF70" s="2466">
        <v>80</v>
      </c>
      <c r="CG70" s="2466">
        <v>70</v>
      </c>
      <c r="CH70" s="2466">
        <v>130</v>
      </c>
      <c r="CI70" s="2466">
        <v>150</v>
      </c>
      <c r="CJ70" s="2466">
        <v>40</v>
      </c>
      <c r="CK70" s="2466">
        <v>58</v>
      </c>
      <c r="CL70" s="2670"/>
      <c r="CM70" s="2366">
        <v>10</v>
      </c>
      <c r="CN70" s="2366">
        <v>4</v>
      </c>
      <c r="CO70" s="2366">
        <v>3</v>
      </c>
      <c r="CP70" s="2366">
        <v>2</v>
      </c>
      <c r="CQ70" s="2366">
        <v>4</v>
      </c>
      <c r="CR70" s="2366">
        <v>2</v>
      </c>
      <c r="CS70" s="2366">
        <v>3</v>
      </c>
      <c r="CT70" s="2366">
        <v>2</v>
      </c>
      <c r="CU70" s="2366">
        <v>4</v>
      </c>
      <c r="CV70" s="2366">
        <v>3</v>
      </c>
      <c r="CW70" s="2366">
        <v>4</v>
      </c>
      <c r="CX70" s="2366">
        <v>4</v>
      </c>
      <c r="CY70" s="2366">
        <v>4</v>
      </c>
      <c r="CZ70" s="2366">
        <v>3</v>
      </c>
      <c r="DA70" s="2056">
        <f>BA70/U70%</f>
        <v>174.99999999999997</v>
      </c>
      <c r="DB70" s="2056">
        <f>BA70/AJ70%</f>
        <v>100</v>
      </c>
      <c r="DC70" s="2056">
        <f>BP70/BA70%</f>
        <v>106.12244897959184</v>
      </c>
      <c r="DD70" s="2671"/>
      <c r="DE70" s="2669"/>
      <c r="DF70" s="748"/>
      <c r="DG70" s="1168"/>
      <c r="DH70" s="1170"/>
      <c r="DI70" s="1169"/>
    </row>
    <row r="71" spans="1:113" s="1155" customFormat="1" ht="20.100000000000001" customHeight="1">
      <c r="A71" s="1565">
        <v>4</v>
      </c>
      <c r="B71" s="2669" t="s">
        <v>526</v>
      </c>
      <c r="C71" s="1540"/>
      <c r="D71" s="2689">
        <f>SUM(E71:R71)</f>
        <v>0</v>
      </c>
      <c r="E71" s="2694"/>
      <c r="F71" s="2694"/>
      <c r="G71" s="2694"/>
      <c r="H71" s="2694"/>
      <c r="I71" s="2694"/>
      <c r="J71" s="2694"/>
      <c r="K71" s="2694"/>
      <c r="L71" s="2694"/>
      <c r="M71" s="2694"/>
      <c r="N71" s="2694"/>
      <c r="O71" s="2694"/>
      <c r="P71" s="2694"/>
      <c r="Q71" s="2694"/>
      <c r="R71" s="2694"/>
      <c r="S71" s="2694"/>
      <c r="T71" s="2694"/>
      <c r="U71" s="2689">
        <f>SUM(U72:U73)</f>
        <v>12</v>
      </c>
      <c r="V71" s="2366"/>
      <c r="W71" s="2366"/>
      <c r="X71" s="2366"/>
      <c r="Y71" s="2366"/>
      <c r="Z71" s="2366"/>
      <c r="AA71" s="2366"/>
      <c r="AB71" s="2366"/>
      <c r="AC71" s="2366"/>
      <c r="AD71" s="2366"/>
      <c r="AE71" s="2366"/>
      <c r="AF71" s="2366"/>
      <c r="AG71" s="2366"/>
      <c r="AH71" s="2366"/>
      <c r="AI71" s="2366"/>
      <c r="AJ71" s="2689">
        <f>SUM(AJ72:AJ73)</f>
        <v>18</v>
      </c>
      <c r="AK71" s="2366"/>
      <c r="AL71" s="2366"/>
      <c r="AM71" s="2366"/>
      <c r="AN71" s="2366"/>
      <c r="AO71" s="2366"/>
      <c r="AP71" s="2366"/>
      <c r="AQ71" s="2366"/>
      <c r="AR71" s="2366"/>
      <c r="AS71" s="2366"/>
      <c r="AT71" s="2366"/>
      <c r="AU71" s="2366"/>
      <c r="AV71" s="2366"/>
      <c r="AW71" s="2366"/>
      <c r="AX71" s="2366"/>
      <c r="AY71" s="2366"/>
      <c r="AZ71" s="2366"/>
      <c r="BA71" s="2689">
        <f>SUM(BA72:BA73)</f>
        <v>18</v>
      </c>
      <c r="BB71" s="2366"/>
      <c r="BC71" s="2366"/>
      <c r="BD71" s="2366"/>
      <c r="BE71" s="2366"/>
      <c r="BF71" s="2366"/>
      <c r="BG71" s="2366"/>
      <c r="BH71" s="2366"/>
      <c r="BI71" s="2366"/>
      <c r="BJ71" s="2366"/>
      <c r="BK71" s="2366"/>
      <c r="BL71" s="2366"/>
      <c r="BM71" s="2366"/>
      <c r="BN71" s="2366"/>
      <c r="BO71" s="2366"/>
      <c r="BP71" s="2689">
        <f>SUM(BP72:BP73)</f>
        <v>20</v>
      </c>
      <c r="BQ71" s="2670">
        <v>18</v>
      </c>
      <c r="BR71" s="2670">
        <v>18</v>
      </c>
      <c r="BS71" s="2689">
        <v>20</v>
      </c>
      <c r="BT71" s="3045"/>
      <c r="BU71" s="3045">
        <f t="shared" si="103"/>
        <v>90</v>
      </c>
      <c r="BV71" s="3045">
        <f t="shared" si="104"/>
        <v>100</v>
      </c>
      <c r="BW71" s="2689"/>
      <c r="BX71" s="2689"/>
      <c r="BY71" s="2689"/>
      <c r="BZ71" s="2689"/>
      <c r="CA71" s="2689"/>
      <c r="CB71" s="2689"/>
      <c r="CC71" s="2689"/>
      <c r="CD71" s="2689"/>
      <c r="CE71" s="2689"/>
      <c r="CF71" s="2689"/>
      <c r="CG71" s="2689"/>
      <c r="CH71" s="2689"/>
      <c r="CI71" s="2689"/>
      <c r="CJ71" s="2689"/>
      <c r="CK71" s="2689"/>
      <c r="CL71" s="2689"/>
      <c r="CM71" s="2366"/>
      <c r="CN71" s="2366"/>
      <c r="CO71" s="2366"/>
      <c r="CP71" s="2366"/>
      <c r="CQ71" s="2366"/>
      <c r="CR71" s="2366"/>
      <c r="CS71" s="2366"/>
      <c r="CT71" s="2366"/>
      <c r="CU71" s="2366"/>
      <c r="CV71" s="2366"/>
      <c r="CW71" s="2366"/>
      <c r="CX71" s="2366"/>
      <c r="CY71" s="2366"/>
      <c r="CZ71" s="2366"/>
      <c r="DA71" s="2056">
        <f t="shared" ref="DA71" si="107">BA71/U71%</f>
        <v>150</v>
      </c>
      <c r="DB71" s="2056">
        <f t="shared" ref="DB71" si="108">BA71/AJ71%</f>
        <v>100</v>
      </c>
      <c r="DC71" s="2056">
        <f t="shared" ref="DC71" si="109">BP71/BA71%</f>
        <v>111.11111111111111</v>
      </c>
      <c r="DD71" s="2671"/>
      <c r="DE71" s="2669"/>
      <c r="DF71" s="748"/>
      <c r="DG71" s="1168"/>
      <c r="DH71" s="1170"/>
      <c r="DI71" s="1169"/>
    </row>
    <row r="72" spans="1:113" s="1183" customFormat="1" ht="20.100000000000001" customHeight="1">
      <c r="A72" s="1537"/>
      <c r="B72" s="2692" t="s">
        <v>527</v>
      </c>
      <c r="C72" s="1613" t="s">
        <v>528</v>
      </c>
      <c r="D72" s="2695">
        <f>SUM(E72:R72)</f>
        <v>1</v>
      </c>
      <c r="E72" s="2696">
        <v>1</v>
      </c>
      <c r="F72" s="2696"/>
      <c r="G72" s="2696"/>
      <c r="H72" s="2696"/>
      <c r="I72" s="2696"/>
      <c r="J72" s="2696"/>
      <c r="K72" s="2696"/>
      <c r="L72" s="2696"/>
      <c r="M72" s="2696"/>
      <c r="N72" s="2696"/>
      <c r="O72" s="2696"/>
      <c r="P72" s="2696"/>
      <c r="Q72" s="2696"/>
      <c r="R72" s="2696"/>
      <c r="S72" s="2696">
        <v>1</v>
      </c>
      <c r="T72" s="2696">
        <v>1</v>
      </c>
      <c r="U72" s="2695">
        <f>SUM(V72:AI72)</f>
        <v>1</v>
      </c>
      <c r="V72" s="2697">
        <v>1</v>
      </c>
      <c r="W72" s="2697"/>
      <c r="X72" s="2697"/>
      <c r="Y72" s="2697"/>
      <c r="Z72" s="2697"/>
      <c r="AA72" s="2697"/>
      <c r="AB72" s="2697"/>
      <c r="AC72" s="2697"/>
      <c r="AD72" s="2697"/>
      <c r="AE72" s="2697"/>
      <c r="AF72" s="2697"/>
      <c r="AG72" s="2697"/>
      <c r="AH72" s="2697"/>
      <c r="AI72" s="2697"/>
      <c r="AJ72" s="2695">
        <f>SUM(AK72:AX72)</f>
        <v>4</v>
      </c>
      <c r="AK72" s="2697">
        <v>1</v>
      </c>
      <c r="AL72" s="2697"/>
      <c r="AM72" s="2697">
        <v>1</v>
      </c>
      <c r="AN72" s="2697"/>
      <c r="AO72" s="2697">
        <v>1</v>
      </c>
      <c r="AP72" s="2697"/>
      <c r="AQ72" s="2697"/>
      <c r="AR72" s="2697"/>
      <c r="AS72" s="2697"/>
      <c r="AT72" s="2697"/>
      <c r="AU72" s="2697"/>
      <c r="AV72" s="2697">
        <v>1</v>
      </c>
      <c r="AW72" s="2697"/>
      <c r="AX72" s="2697"/>
      <c r="AY72" s="2697">
        <v>4</v>
      </c>
      <c r="AZ72" s="2697">
        <v>4</v>
      </c>
      <c r="BA72" s="2695">
        <f>SUM(BB72:BO72)</f>
        <v>4</v>
      </c>
      <c r="BB72" s="2697">
        <v>1</v>
      </c>
      <c r="BC72" s="2697"/>
      <c r="BD72" s="2697">
        <v>1</v>
      </c>
      <c r="BE72" s="2697"/>
      <c r="BF72" s="2697">
        <v>1</v>
      </c>
      <c r="BG72" s="2697"/>
      <c r="BH72" s="2697"/>
      <c r="BI72" s="2697"/>
      <c r="BJ72" s="2697"/>
      <c r="BK72" s="2697"/>
      <c r="BL72" s="2697"/>
      <c r="BM72" s="2697">
        <v>1</v>
      </c>
      <c r="BN72" s="2697"/>
      <c r="BO72" s="2697"/>
      <c r="BP72" s="2698">
        <f t="shared" si="96"/>
        <v>6</v>
      </c>
      <c r="BQ72" s="2698">
        <v>4</v>
      </c>
      <c r="BR72" s="2698">
        <v>4</v>
      </c>
      <c r="BS72" s="2698">
        <v>6</v>
      </c>
      <c r="BT72" s="3045">
        <f t="shared" si="105"/>
        <v>100</v>
      </c>
      <c r="BU72" s="3045">
        <f t="shared" si="103"/>
        <v>66.666666666666671</v>
      </c>
      <c r="BV72" s="3045">
        <f t="shared" si="104"/>
        <v>100</v>
      </c>
      <c r="BW72" s="2148">
        <f t="shared" ref="BW72:BW73" si="110">SUM(BX72:CK72)</f>
        <v>6</v>
      </c>
      <c r="BX72" s="2967">
        <v>1</v>
      </c>
      <c r="BY72" s="2967">
        <v>1</v>
      </c>
      <c r="BZ72" s="2967">
        <v>1</v>
      </c>
      <c r="CA72" s="2967"/>
      <c r="CB72" s="2967">
        <v>1</v>
      </c>
      <c r="CC72" s="2968">
        <v>1</v>
      </c>
      <c r="CD72" s="2968"/>
      <c r="CE72" s="2968"/>
      <c r="CF72" s="2968"/>
      <c r="CG72" s="2968"/>
      <c r="CH72" s="2968"/>
      <c r="CI72" s="2968">
        <v>1</v>
      </c>
      <c r="CJ72" s="2968"/>
      <c r="CK72" s="2968"/>
      <c r="CL72" s="2968"/>
      <c r="CM72" s="2697">
        <v>1</v>
      </c>
      <c r="CN72" s="2697">
        <v>1</v>
      </c>
      <c r="CO72" s="2697">
        <v>1</v>
      </c>
      <c r="CP72" s="2697"/>
      <c r="CQ72" s="2697">
        <v>1</v>
      </c>
      <c r="CR72" s="2697">
        <v>1</v>
      </c>
      <c r="CS72" s="2697"/>
      <c r="CT72" s="2697"/>
      <c r="CU72" s="2697"/>
      <c r="CV72" s="2697"/>
      <c r="CW72" s="2697"/>
      <c r="CX72" s="2697">
        <v>1</v>
      </c>
      <c r="CY72" s="2697"/>
      <c r="CZ72" s="2697"/>
      <c r="DA72" s="2349">
        <f>BA72/U72%</f>
        <v>400</v>
      </c>
      <c r="DB72" s="2349">
        <f>BA72/AJ72%</f>
        <v>100</v>
      </c>
      <c r="DC72" s="2349">
        <f>BP72/BA72%</f>
        <v>150</v>
      </c>
      <c r="DD72" s="2693"/>
      <c r="DE72" s="2692"/>
      <c r="DF72" s="1180"/>
      <c r="DG72" s="1184"/>
      <c r="DH72" s="1181"/>
      <c r="DI72" s="1182"/>
    </row>
    <row r="73" spans="1:113" s="1183" customFormat="1" ht="20.100000000000001" customHeight="1">
      <c r="A73" s="2699"/>
      <c r="B73" s="2700" t="s">
        <v>529</v>
      </c>
      <c r="C73" s="2701" t="s">
        <v>509</v>
      </c>
      <c r="D73" s="2702">
        <f>SUM(E73:R73)</f>
        <v>11</v>
      </c>
      <c r="E73" s="2703">
        <v>7</v>
      </c>
      <c r="F73" s="2703"/>
      <c r="G73" s="2703"/>
      <c r="H73" s="2703"/>
      <c r="I73" s="2703"/>
      <c r="J73" s="2703"/>
      <c r="K73" s="2703"/>
      <c r="L73" s="2703">
        <v>1</v>
      </c>
      <c r="M73" s="2703"/>
      <c r="N73" s="2703"/>
      <c r="O73" s="2703">
        <v>1</v>
      </c>
      <c r="P73" s="2703">
        <v>1</v>
      </c>
      <c r="Q73" s="2703">
        <v>1</v>
      </c>
      <c r="R73" s="2703"/>
      <c r="S73" s="2704">
        <v>10</v>
      </c>
      <c r="T73" s="2704">
        <v>11</v>
      </c>
      <c r="U73" s="2702">
        <f>SUM(V73:AI73)</f>
        <v>11</v>
      </c>
      <c r="V73" s="2704">
        <v>7</v>
      </c>
      <c r="W73" s="2704"/>
      <c r="X73" s="2704"/>
      <c r="Y73" s="2704"/>
      <c r="Z73" s="2704"/>
      <c r="AA73" s="2704"/>
      <c r="AB73" s="2704"/>
      <c r="AC73" s="2704">
        <v>1</v>
      </c>
      <c r="AD73" s="2704"/>
      <c r="AE73" s="2704"/>
      <c r="AF73" s="2704">
        <v>1</v>
      </c>
      <c r="AG73" s="2704">
        <v>1</v>
      </c>
      <c r="AH73" s="2704">
        <v>1</v>
      </c>
      <c r="AI73" s="2704"/>
      <c r="AJ73" s="2702">
        <f>SUM(AK73:AX73)</f>
        <v>14</v>
      </c>
      <c r="AK73" s="2704">
        <v>9</v>
      </c>
      <c r="AL73" s="2704"/>
      <c r="AM73" s="2704"/>
      <c r="AN73" s="2704"/>
      <c r="AO73" s="2704"/>
      <c r="AP73" s="2704"/>
      <c r="AQ73" s="2704"/>
      <c r="AR73" s="2704">
        <v>1</v>
      </c>
      <c r="AS73" s="2704"/>
      <c r="AT73" s="2704"/>
      <c r="AU73" s="2704">
        <v>1</v>
      </c>
      <c r="AV73" s="2704">
        <v>1</v>
      </c>
      <c r="AW73" s="2704">
        <v>1</v>
      </c>
      <c r="AX73" s="2704">
        <v>1</v>
      </c>
      <c r="AY73" s="2704">
        <v>14</v>
      </c>
      <c r="AZ73" s="2704">
        <v>14</v>
      </c>
      <c r="BA73" s="2702">
        <f>SUM(BB73:BO73)</f>
        <v>14</v>
      </c>
      <c r="BB73" s="2704">
        <v>9</v>
      </c>
      <c r="BC73" s="2704"/>
      <c r="BD73" s="2704"/>
      <c r="BE73" s="2704"/>
      <c r="BF73" s="2704"/>
      <c r="BG73" s="2704"/>
      <c r="BH73" s="2704"/>
      <c r="BI73" s="2704">
        <v>1</v>
      </c>
      <c r="BJ73" s="2704"/>
      <c r="BK73" s="2704"/>
      <c r="BL73" s="2704">
        <v>1</v>
      </c>
      <c r="BM73" s="2704">
        <v>1</v>
      </c>
      <c r="BN73" s="2704">
        <v>1</v>
      </c>
      <c r="BO73" s="2704">
        <v>1</v>
      </c>
      <c r="BP73" s="2705">
        <f t="shared" si="96"/>
        <v>14</v>
      </c>
      <c r="BQ73" s="2705">
        <v>14</v>
      </c>
      <c r="BR73" s="2705">
        <v>14</v>
      </c>
      <c r="BS73" s="2705">
        <v>14</v>
      </c>
      <c r="BT73" s="2705">
        <f t="shared" si="105"/>
        <v>99.999999999999986</v>
      </c>
      <c r="BU73" s="2705">
        <f t="shared" si="103"/>
        <v>99.999999999999986</v>
      </c>
      <c r="BV73" s="2705">
        <f t="shared" si="104"/>
        <v>99.999999999999986</v>
      </c>
      <c r="BW73" s="2806">
        <f t="shared" si="110"/>
        <v>14</v>
      </c>
      <c r="BX73" s="2969">
        <v>9</v>
      </c>
      <c r="BY73" s="2969"/>
      <c r="BZ73" s="2969"/>
      <c r="CA73" s="2969"/>
      <c r="CB73" s="2969"/>
      <c r="CC73" s="2969"/>
      <c r="CD73" s="2969"/>
      <c r="CE73" s="2969">
        <v>1</v>
      </c>
      <c r="CF73" s="2969"/>
      <c r="CG73" s="2969"/>
      <c r="CH73" s="2969">
        <v>1</v>
      </c>
      <c r="CI73" s="2969">
        <v>1</v>
      </c>
      <c r="CJ73" s="2969">
        <v>1</v>
      </c>
      <c r="CK73" s="2969">
        <v>1</v>
      </c>
      <c r="CL73" s="2969"/>
      <c r="CM73" s="2704">
        <v>9</v>
      </c>
      <c r="CN73" s="2704"/>
      <c r="CO73" s="2704"/>
      <c r="CP73" s="2704"/>
      <c r="CQ73" s="2704"/>
      <c r="CR73" s="2704"/>
      <c r="CS73" s="2704"/>
      <c r="CT73" s="2704"/>
      <c r="CU73" s="2704"/>
      <c r="CV73" s="2704">
        <v>1</v>
      </c>
      <c r="CW73" s="2704">
        <v>1</v>
      </c>
      <c r="CX73" s="2704">
        <v>1</v>
      </c>
      <c r="CY73" s="2704">
        <v>1</v>
      </c>
      <c r="CZ73" s="2704">
        <v>1</v>
      </c>
      <c r="DA73" s="2706">
        <f>BA73/U73%</f>
        <v>127.27272727272727</v>
      </c>
      <c r="DB73" s="2706">
        <f>BA73/AJ73%</f>
        <v>99.999999999999986</v>
      </c>
      <c r="DC73" s="2706">
        <f>BP73/BA73%</f>
        <v>99.999999999999986</v>
      </c>
      <c r="DD73" s="2707"/>
      <c r="DE73" s="2700"/>
      <c r="DF73" s="1180"/>
      <c r="DG73" s="1184"/>
      <c r="DH73" s="1181"/>
      <c r="DI73" s="1182"/>
    </row>
    <row r="74" spans="1:113" ht="15.75" customHeight="1">
      <c r="A74" s="1185"/>
      <c r="B74" s="856"/>
      <c r="C74" s="895"/>
      <c r="D74" s="804"/>
      <c r="E74" s="804"/>
      <c r="F74" s="804"/>
      <c r="G74" s="804"/>
      <c r="H74" s="804"/>
      <c r="I74" s="804"/>
      <c r="J74" s="804"/>
      <c r="K74" s="804"/>
      <c r="L74" s="804"/>
      <c r="M74" s="804"/>
      <c r="N74" s="804"/>
      <c r="O74" s="804"/>
      <c r="P74" s="804"/>
      <c r="Q74" s="804"/>
      <c r="R74" s="804"/>
      <c r="S74" s="804"/>
      <c r="T74" s="804"/>
      <c r="U74" s="804"/>
      <c r="V74" s="804"/>
      <c r="W74" s="804"/>
      <c r="X74" s="804"/>
      <c r="Y74" s="804"/>
      <c r="Z74" s="804"/>
      <c r="AA74" s="804"/>
      <c r="AB74" s="804"/>
      <c r="AC74" s="804"/>
      <c r="AD74" s="804"/>
      <c r="AE74" s="804"/>
      <c r="AF74" s="804"/>
      <c r="AG74" s="804"/>
      <c r="AH74" s="804"/>
      <c r="AI74" s="804"/>
      <c r="AJ74" s="804"/>
      <c r="AK74" s="804"/>
      <c r="AL74" s="804"/>
      <c r="AM74" s="804"/>
      <c r="AN74" s="804"/>
      <c r="AO74" s="804"/>
      <c r="AP74" s="804"/>
      <c r="AQ74" s="804"/>
      <c r="AR74" s="804"/>
      <c r="AS74" s="804"/>
      <c r="AT74" s="804"/>
      <c r="AU74" s="804"/>
      <c r="AV74" s="804"/>
      <c r="AW74" s="804"/>
      <c r="AX74" s="804"/>
      <c r="AY74" s="804"/>
      <c r="AZ74" s="804"/>
      <c r="BA74" s="804"/>
      <c r="BB74" s="804"/>
      <c r="BC74" s="804"/>
      <c r="BD74" s="804"/>
      <c r="BE74" s="804"/>
      <c r="BF74" s="804"/>
      <c r="BG74" s="804"/>
      <c r="BH74" s="804"/>
      <c r="BI74" s="804"/>
      <c r="BJ74" s="804"/>
      <c r="BK74" s="804"/>
      <c r="BL74" s="804"/>
      <c r="BM74" s="804"/>
      <c r="BN74" s="804"/>
      <c r="BO74" s="804"/>
      <c r="BP74" s="804"/>
      <c r="BQ74" s="804"/>
      <c r="BR74" s="804"/>
      <c r="BS74" s="804"/>
      <c r="BT74" s="804"/>
      <c r="BU74" s="804"/>
      <c r="BV74" s="804"/>
      <c r="BW74" s="804"/>
      <c r="BX74" s="804"/>
      <c r="BY74" s="804"/>
      <c r="BZ74" s="804"/>
      <c r="CA74" s="804"/>
      <c r="CB74" s="804"/>
      <c r="CC74" s="804"/>
      <c r="CD74" s="804"/>
      <c r="CE74" s="804"/>
      <c r="CF74" s="804"/>
      <c r="CG74" s="804"/>
      <c r="CH74" s="804"/>
      <c r="CI74" s="804"/>
      <c r="CJ74" s="804"/>
      <c r="CK74" s="804"/>
      <c r="CL74" s="804"/>
      <c r="CM74" s="804"/>
      <c r="CN74" s="804"/>
      <c r="CO74" s="804"/>
      <c r="CP74" s="804"/>
      <c r="CQ74" s="804"/>
      <c r="CR74" s="804"/>
      <c r="CS74" s="804"/>
      <c r="CT74" s="804"/>
      <c r="CU74" s="804"/>
      <c r="CV74" s="804"/>
      <c r="CW74" s="804"/>
      <c r="CX74" s="804"/>
      <c r="CY74" s="804"/>
      <c r="CZ74" s="804"/>
      <c r="DA74" s="804"/>
      <c r="DB74" s="804"/>
      <c r="DC74" s="804"/>
      <c r="DD74" s="804"/>
      <c r="DE74" s="804"/>
    </row>
    <row r="75" spans="1:113" ht="15.75" customHeight="1">
      <c r="A75" s="694"/>
      <c r="B75" s="1081"/>
      <c r="C75" s="895"/>
    </row>
    <row r="76" spans="1:113" ht="15.75" hidden="1" customHeight="1">
      <c r="A76" s="694"/>
      <c r="B76" s="857"/>
      <c r="C76" s="857"/>
      <c r="U76" s="16">
        <f>SUM(V76:AI76)</f>
        <v>110</v>
      </c>
      <c r="V76" s="16">
        <v>9</v>
      </c>
      <c r="W76" s="16">
        <v>7</v>
      </c>
      <c r="X76" s="16">
        <v>6</v>
      </c>
      <c r="Y76" s="16">
        <v>4</v>
      </c>
      <c r="Z76" s="16">
        <v>7</v>
      </c>
      <c r="AA76" s="16">
        <v>5</v>
      </c>
      <c r="AB76" s="16">
        <v>12</v>
      </c>
      <c r="AC76" s="16">
        <v>11</v>
      </c>
      <c r="AD76" s="16">
        <v>7</v>
      </c>
      <c r="AE76" s="16">
        <v>6</v>
      </c>
      <c r="AF76" s="16">
        <v>8</v>
      </c>
      <c r="AG76" s="16">
        <v>9</v>
      </c>
      <c r="AH76" s="16">
        <v>8</v>
      </c>
      <c r="AI76" s="16">
        <v>11</v>
      </c>
      <c r="AJ76" s="16">
        <f>SUM(AK76:AX76)</f>
        <v>110</v>
      </c>
      <c r="AK76" s="16">
        <v>9</v>
      </c>
      <c r="AL76" s="16">
        <v>7</v>
      </c>
      <c r="AM76" s="16">
        <v>6</v>
      </c>
      <c r="AN76" s="16">
        <v>4</v>
      </c>
      <c r="AO76" s="16">
        <v>7</v>
      </c>
      <c r="AP76" s="16">
        <v>5</v>
      </c>
      <c r="AQ76" s="16">
        <v>12</v>
      </c>
      <c r="AR76" s="16">
        <v>11</v>
      </c>
      <c r="AS76" s="16">
        <v>7</v>
      </c>
      <c r="AT76" s="16">
        <v>6</v>
      </c>
      <c r="AU76" s="16">
        <v>8</v>
      </c>
      <c r="AV76" s="16">
        <v>9</v>
      </c>
      <c r="AW76" s="16">
        <v>8</v>
      </c>
      <c r="AX76" s="16">
        <v>11</v>
      </c>
    </row>
    <row r="77" spans="1:113" ht="15.75" customHeight="1">
      <c r="A77" s="694"/>
      <c r="B77" s="857"/>
      <c r="C77" s="857"/>
    </row>
    <row r="78" spans="1:113" ht="15.75" customHeight="1">
      <c r="A78" s="694"/>
      <c r="B78" s="857"/>
      <c r="C78" s="857"/>
    </row>
    <row r="79" spans="1:113" ht="15.75" customHeight="1">
      <c r="A79" s="694"/>
      <c r="B79" s="857"/>
      <c r="C79" s="857"/>
    </row>
    <row r="80" spans="1:113" ht="15.75" customHeight="1">
      <c r="A80" s="694"/>
      <c r="B80" s="857"/>
      <c r="C80" s="857"/>
    </row>
    <row r="81" spans="1:3" ht="15.75" customHeight="1">
      <c r="A81" s="694"/>
      <c r="B81" s="857"/>
      <c r="C81" s="857"/>
    </row>
    <row r="82" spans="1:3" ht="15.75" customHeight="1">
      <c r="A82" s="694"/>
      <c r="B82" s="857"/>
      <c r="C82" s="857"/>
    </row>
    <row r="83" spans="1:3" ht="15.75" customHeight="1">
      <c r="A83" s="694"/>
      <c r="B83" s="857"/>
      <c r="C83" s="857"/>
    </row>
    <row r="84" spans="1:3" ht="15.75" customHeight="1">
      <c r="A84" s="694"/>
      <c r="B84" s="857"/>
      <c r="C84" s="857"/>
    </row>
    <row r="85" spans="1:3" ht="15.75" customHeight="1">
      <c r="A85" s="694"/>
      <c r="B85" s="857"/>
      <c r="C85" s="857"/>
    </row>
    <row r="86" spans="1:3" ht="15.75" customHeight="1">
      <c r="A86" s="694"/>
      <c r="B86" s="857"/>
      <c r="C86" s="857"/>
    </row>
    <row r="87" spans="1:3" ht="15.75" customHeight="1">
      <c r="A87" s="694"/>
      <c r="B87" s="857"/>
      <c r="C87" s="857"/>
    </row>
    <row r="88" spans="1:3" ht="15.75" customHeight="1">
      <c r="A88" s="694"/>
      <c r="B88" s="857"/>
      <c r="C88" s="857"/>
    </row>
    <row r="89" spans="1:3" ht="15.75" customHeight="1">
      <c r="A89" s="694"/>
      <c r="B89" s="857"/>
      <c r="C89" s="857"/>
    </row>
    <row r="90" spans="1:3" ht="15.75" customHeight="1">
      <c r="A90" s="694"/>
      <c r="B90" s="857"/>
      <c r="C90" s="857"/>
    </row>
    <row r="91" spans="1:3" ht="15.75" customHeight="1">
      <c r="A91" s="694"/>
      <c r="B91" s="857"/>
      <c r="C91" s="857"/>
    </row>
    <row r="92" spans="1:3" ht="15.75" customHeight="1">
      <c r="A92" s="694"/>
      <c r="B92" s="857"/>
      <c r="C92" s="857"/>
    </row>
    <row r="93" spans="1:3" ht="15.75" customHeight="1">
      <c r="A93" s="694"/>
      <c r="B93" s="857"/>
      <c r="C93" s="857"/>
    </row>
    <row r="94" spans="1:3" ht="15.75" customHeight="1">
      <c r="A94" s="694"/>
      <c r="B94" s="857"/>
      <c r="C94" s="857"/>
    </row>
    <row r="95" spans="1:3" ht="15.75" customHeight="1">
      <c r="A95" s="694"/>
      <c r="B95" s="857"/>
      <c r="C95" s="857"/>
    </row>
    <row r="96" spans="1:3" ht="15.75" customHeight="1">
      <c r="A96" s="694"/>
      <c r="B96" s="857"/>
      <c r="C96" s="857"/>
    </row>
    <row r="97" spans="1:3" ht="15.75" customHeight="1">
      <c r="A97" s="694"/>
      <c r="B97" s="857"/>
      <c r="C97" s="857"/>
    </row>
    <row r="98" spans="1:3" ht="15.75" customHeight="1">
      <c r="A98" s="694"/>
      <c r="B98" s="857"/>
      <c r="C98" s="857"/>
    </row>
    <row r="99" spans="1:3" ht="15.75" customHeight="1">
      <c r="A99" s="694"/>
      <c r="B99" s="857"/>
      <c r="C99" s="857"/>
    </row>
    <row r="100" spans="1:3" ht="15.75" customHeight="1">
      <c r="A100" s="694"/>
      <c r="B100" s="857"/>
      <c r="C100" s="857"/>
    </row>
    <row r="101" spans="1:3" ht="15.75" customHeight="1">
      <c r="A101" s="694"/>
      <c r="B101" s="857"/>
      <c r="C101" s="857"/>
    </row>
    <row r="102" spans="1:3" ht="15.75" customHeight="1">
      <c r="A102" s="694"/>
      <c r="B102" s="857"/>
      <c r="C102" s="857"/>
    </row>
    <row r="103" spans="1:3" ht="15.75" customHeight="1">
      <c r="A103" s="694"/>
      <c r="B103" s="857"/>
      <c r="C103" s="857"/>
    </row>
    <row r="104" spans="1:3" ht="15.75" customHeight="1">
      <c r="A104" s="694"/>
      <c r="B104" s="857"/>
      <c r="C104" s="857"/>
    </row>
    <row r="105" spans="1:3" ht="15.75" customHeight="1">
      <c r="A105" s="694"/>
      <c r="B105" s="857"/>
      <c r="C105" s="857"/>
    </row>
    <row r="106" spans="1:3" ht="15.75" customHeight="1">
      <c r="A106" s="694"/>
      <c r="B106" s="857"/>
      <c r="C106" s="857"/>
    </row>
    <row r="107" spans="1:3" ht="15.75" customHeight="1">
      <c r="A107" s="694"/>
      <c r="B107" s="857"/>
      <c r="C107" s="857"/>
    </row>
    <row r="108" spans="1:3" ht="15.75" customHeight="1">
      <c r="A108" s="694"/>
      <c r="B108" s="857"/>
      <c r="C108" s="857"/>
    </row>
    <row r="109" spans="1:3" ht="15.75" customHeight="1">
      <c r="A109" s="694"/>
      <c r="B109" s="857"/>
      <c r="C109" s="857"/>
    </row>
    <row r="110" spans="1:3" ht="15.75" customHeight="1">
      <c r="A110" s="694"/>
      <c r="B110" s="857"/>
      <c r="C110" s="857"/>
    </row>
    <row r="111" spans="1:3" ht="15.75" customHeight="1">
      <c r="A111" s="694"/>
      <c r="B111" s="857"/>
      <c r="C111" s="857"/>
    </row>
    <row r="112" spans="1:3" ht="15.75" customHeight="1">
      <c r="A112" s="694"/>
      <c r="B112" s="857"/>
      <c r="C112" s="857"/>
    </row>
    <row r="113" spans="1:3" ht="15.75" customHeight="1">
      <c r="A113" s="694"/>
      <c r="B113" s="857"/>
      <c r="C113" s="857"/>
    </row>
    <row r="114" spans="1:3" ht="15.75" customHeight="1">
      <c r="A114" s="694"/>
      <c r="B114" s="857"/>
      <c r="C114" s="857"/>
    </row>
    <row r="115" spans="1:3" ht="15.75" customHeight="1">
      <c r="A115" s="694"/>
      <c r="B115" s="857"/>
      <c r="C115" s="857"/>
    </row>
    <row r="116" spans="1:3" ht="15.75" customHeight="1">
      <c r="A116" s="694"/>
      <c r="B116" s="857"/>
      <c r="C116" s="857"/>
    </row>
    <row r="117" spans="1:3" ht="15.75" customHeight="1">
      <c r="A117" s="694"/>
      <c r="B117" s="857"/>
      <c r="C117" s="857"/>
    </row>
    <row r="118" spans="1:3" ht="15.75" customHeight="1">
      <c r="A118" s="694"/>
      <c r="B118" s="857"/>
      <c r="C118" s="857"/>
    </row>
    <row r="119" spans="1:3" ht="15.75" customHeight="1">
      <c r="A119" s="694"/>
      <c r="B119" s="857"/>
      <c r="C119" s="857"/>
    </row>
    <row r="120" spans="1:3" ht="15.75" customHeight="1">
      <c r="A120" s="694"/>
      <c r="B120" s="857"/>
      <c r="C120" s="857"/>
    </row>
  </sheetData>
  <mergeCells count="23">
    <mergeCell ref="BB6:BO6"/>
    <mergeCell ref="CM5:CZ6"/>
    <mergeCell ref="BP5:BS5"/>
    <mergeCell ref="BT5:BV5"/>
    <mergeCell ref="BW5:BW7"/>
    <mergeCell ref="CL5:CL7"/>
    <mergeCell ref="BX5:CK5"/>
    <mergeCell ref="DE62:DE66"/>
    <mergeCell ref="DD5:DD7"/>
    <mergeCell ref="DA5:DC5"/>
    <mergeCell ref="U5:U7"/>
    <mergeCell ref="A1:DE1"/>
    <mergeCell ref="A5:A7"/>
    <mergeCell ref="B5:B7"/>
    <mergeCell ref="C5:C7"/>
    <mergeCell ref="DE5:DE7"/>
    <mergeCell ref="E7:R7"/>
    <mergeCell ref="A3:DE3"/>
    <mergeCell ref="A2:DE2"/>
    <mergeCell ref="A4:DC4"/>
    <mergeCell ref="AJ5:BO5"/>
    <mergeCell ref="AJ6:AJ7"/>
    <mergeCell ref="BA6:BA7"/>
  </mergeCells>
  <printOptions horizontalCentered="1"/>
  <pageMargins left="0.39370078740157483" right="0.19685039370078741" top="0.59055118110236227" bottom="0.39370078740157483" header="0.19685039370078741" footer="0.19685039370078741"/>
  <pageSetup paperSize="9" scale="80" orientation="portrait" r:id="rId1"/>
  <header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U117"/>
  <sheetViews>
    <sheetView zoomScale="85" zoomScaleNormal="85" zoomScaleSheetLayoutView="100" workbookViewId="0">
      <pane ySplit="7" topLeftCell="A8" activePane="bottomLeft" state="frozen"/>
      <selection pane="bottomLeft" activeCell="AQ8" sqref="AQ8"/>
    </sheetView>
  </sheetViews>
  <sheetFormatPr defaultColWidth="9" defaultRowHeight="15.75" customHeight="1"/>
  <cols>
    <col min="1" max="1" width="4.33203125" style="1036" customWidth="1"/>
    <col min="2" max="2" width="25.21875" style="1037" customWidth="1"/>
    <col min="3" max="3" width="6.109375" style="1037" customWidth="1"/>
    <col min="4" max="4" width="7.109375" style="1083" hidden="1" customWidth="1"/>
    <col min="5" max="7" width="8.21875" style="1083" hidden="1" customWidth="1"/>
    <col min="8" max="8" width="9" style="1083" hidden="1" customWidth="1"/>
    <col min="9" max="9" width="8.88671875" style="1083" hidden="1" customWidth="1"/>
    <col min="10" max="10" width="7.44140625" style="1083" customWidth="1"/>
    <col min="11" max="11" width="9.6640625" style="1083" hidden="1" customWidth="1"/>
    <col min="12" max="12" width="8.109375" style="1083" customWidth="1"/>
    <col min="13" max="13" width="8" style="1083" customWidth="1"/>
    <col min="14" max="15" width="8.109375" style="1083" customWidth="1"/>
    <col min="16" max="18" width="7" style="1083" customWidth="1"/>
    <col min="19" max="19" width="7.44140625" style="1083" hidden="1" customWidth="1"/>
    <col min="20" max="34" width="8.6640625" style="1083" hidden="1" customWidth="1"/>
    <col min="35" max="37" width="8.88671875" style="1083" hidden="1" customWidth="1"/>
    <col min="38" max="38" width="9.21875" style="1083" hidden="1" customWidth="1"/>
    <col min="39" max="39" width="4.44140625" style="1037" customWidth="1"/>
    <col min="40" max="42" width="8.77734375" style="2985" customWidth="1"/>
    <col min="43" max="43" width="9" style="2987" customWidth="1"/>
    <col min="44" max="44" width="11.77734375" style="657" customWidth="1"/>
    <col min="45" max="46" width="9" style="657" customWidth="1"/>
    <col min="47" max="47" width="15.21875" style="657" customWidth="1"/>
    <col min="48" max="48" width="0" style="657" hidden="1" customWidth="1"/>
    <col min="49" max="49" width="10.77734375" style="657" hidden="1" customWidth="1"/>
    <col min="50" max="51" width="0" style="657" hidden="1" customWidth="1"/>
    <col min="52" max="52" width="12" style="657" bestFit="1" customWidth="1"/>
    <col min="53" max="53" width="14.77734375" style="657" bestFit="1" customWidth="1"/>
    <col min="54" max="16384" width="9" style="657"/>
  </cols>
  <sheetData>
    <row r="1" spans="1:55" s="1186" customFormat="1" ht="15.75" customHeight="1">
      <c r="A1" s="3264" t="s">
        <v>467</v>
      </c>
      <c r="B1" s="3264"/>
      <c r="C1" s="3264"/>
      <c r="D1" s="3264"/>
      <c r="E1" s="3264"/>
      <c r="F1" s="3264"/>
      <c r="G1" s="3264"/>
      <c r="H1" s="3264"/>
      <c r="I1" s="3264"/>
      <c r="J1" s="3264"/>
      <c r="K1" s="3264"/>
      <c r="L1" s="3264"/>
      <c r="M1" s="3264"/>
      <c r="N1" s="3264"/>
      <c r="O1" s="3264"/>
      <c r="P1" s="3264"/>
      <c r="Q1" s="3264"/>
      <c r="R1" s="3264"/>
      <c r="S1" s="3264"/>
      <c r="T1" s="3264"/>
      <c r="U1" s="3264"/>
      <c r="V1" s="3264"/>
      <c r="W1" s="3264"/>
      <c r="X1" s="3264"/>
      <c r="Y1" s="3264"/>
      <c r="Z1" s="3264"/>
      <c r="AA1" s="3264"/>
      <c r="AB1" s="3264"/>
      <c r="AC1" s="3264"/>
      <c r="AD1" s="3264"/>
      <c r="AE1" s="3264"/>
      <c r="AF1" s="3264"/>
      <c r="AG1" s="3264"/>
      <c r="AH1" s="3264"/>
      <c r="AI1" s="3264"/>
      <c r="AJ1" s="3264"/>
      <c r="AK1" s="3264"/>
      <c r="AL1" s="3264"/>
      <c r="AM1" s="3264"/>
      <c r="AN1" s="2985"/>
      <c r="AO1" s="2985"/>
      <c r="AP1" s="2985"/>
      <c r="AQ1" s="2986"/>
    </row>
    <row r="2" spans="1:55" s="1186" customFormat="1" ht="24" customHeight="1">
      <c r="A2" s="3265" t="s">
        <v>829</v>
      </c>
      <c r="B2" s="3265"/>
      <c r="C2" s="3265"/>
      <c r="D2" s="3265"/>
      <c r="E2" s="3265"/>
      <c r="F2" s="3265"/>
      <c r="G2" s="3265"/>
      <c r="H2" s="3265"/>
      <c r="I2" s="3265"/>
      <c r="J2" s="3265"/>
      <c r="K2" s="3265"/>
      <c r="L2" s="3265"/>
      <c r="M2" s="3265"/>
      <c r="N2" s="3265"/>
      <c r="O2" s="3265"/>
      <c r="P2" s="3265"/>
      <c r="Q2" s="3265"/>
      <c r="R2" s="3265"/>
      <c r="S2" s="3265"/>
      <c r="T2" s="3265"/>
      <c r="U2" s="3265"/>
      <c r="V2" s="3265"/>
      <c r="W2" s="3265"/>
      <c r="X2" s="3265"/>
      <c r="Y2" s="3265"/>
      <c r="Z2" s="3265"/>
      <c r="AA2" s="3265"/>
      <c r="AB2" s="3265"/>
      <c r="AC2" s="3265"/>
      <c r="AD2" s="3265"/>
      <c r="AE2" s="3265"/>
      <c r="AF2" s="3265"/>
      <c r="AG2" s="3265"/>
      <c r="AH2" s="3265"/>
      <c r="AI2" s="3265"/>
      <c r="AJ2" s="3265"/>
      <c r="AK2" s="3265"/>
      <c r="AL2" s="3265"/>
      <c r="AM2" s="3265"/>
      <c r="AN2" s="2985"/>
      <c r="AO2" s="2985"/>
      <c r="AP2" s="2985"/>
      <c r="AQ2" s="2986"/>
    </row>
    <row r="3" spans="1:55" s="1186" customFormat="1" ht="22.5" customHeight="1">
      <c r="A3" s="3269" t="str">
        <f>'B11 VHTT'!A3:DC3</f>
        <v>(Kèm theo Báo cáo số 2666/BC-UBND, ngày 09 tháng 9 năm 2024 của Ủy ban nhân dân huyện Mường Tè)</v>
      </c>
      <c r="B3" s="3269"/>
      <c r="C3" s="3269"/>
      <c r="D3" s="3269"/>
      <c r="E3" s="3269"/>
      <c r="F3" s="3269"/>
      <c r="G3" s="3269"/>
      <c r="H3" s="3269"/>
      <c r="I3" s="3269"/>
      <c r="J3" s="3269"/>
      <c r="K3" s="3269"/>
      <c r="L3" s="3269"/>
      <c r="M3" s="3269"/>
      <c r="N3" s="3269"/>
      <c r="O3" s="3269"/>
      <c r="P3" s="3269"/>
      <c r="Q3" s="3269"/>
      <c r="R3" s="3269"/>
      <c r="S3" s="3269"/>
      <c r="T3" s="3269"/>
      <c r="U3" s="3269"/>
      <c r="V3" s="3269"/>
      <c r="W3" s="3269"/>
      <c r="X3" s="3269"/>
      <c r="Y3" s="3269"/>
      <c r="Z3" s="3269"/>
      <c r="AA3" s="3269"/>
      <c r="AB3" s="3269"/>
      <c r="AC3" s="3269"/>
      <c r="AD3" s="3269"/>
      <c r="AE3" s="3269"/>
      <c r="AF3" s="3269"/>
      <c r="AG3" s="3269"/>
      <c r="AH3" s="3269"/>
      <c r="AI3" s="3269"/>
      <c r="AJ3" s="3269"/>
      <c r="AK3" s="3269"/>
      <c r="AL3" s="3269"/>
      <c r="AM3" s="3269"/>
      <c r="AN3" s="2985"/>
      <c r="AO3" s="2985"/>
      <c r="AP3" s="2985"/>
      <c r="AQ3" s="2986"/>
    </row>
    <row r="4" spans="1:55" ht="12.75" customHeight="1">
      <c r="B4" s="2911"/>
      <c r="C4" s="2911"/>
      <c r="D4" s="2912"/>
      <c r="E4" s="2912"/>
      <c r="F4" s="2912"/>
      <c r="G4" s="2912"/>
      <c r="H4" s="2912"/>
      <c r="I4" s="2912"/>
      <c r="J4" s="2912"/>
      <c r="K4" s="2912"/>
      <c r="L4" s="2912"/>
      <c r="M4" s="2912"/>
      <c r="N4" s="2912"/>
      <c r="O4" s="2912"/>
      <c r="P4" s="2912"/>
      <c r="Q4" s="2912"/>
      <c r="R4" s="2912"/>
      <c r="S4" s="2912"/>
      <c r="T4" s="2912"/>
      <c r="U4" s="2912"/>
      <c r="V4" s="2912"/>
      <c r="W4" s="2912"/>
      <c r="X4" s="2912"/>
      <c r="Y4" s="2912"/>
      <c r="Z4" s="2912"/>
      <c r="AA4" s="2912"/>
      <c r="AB4" s="2912"/>
      <c r="AC4" s="2912"/>
      <c r="AD4" s="2912"/>
      <c r="AE4" s="2912"/>
      <c r="AF4" s="2912"/>
      <c r="AG4" s="2912"/>
      <c r="AH4" s="2912"/>
      <c r="AI4" s="2912"/>
      <c r="AJ4" s="2912"/>
      <c r="AK4" s="2912"/>
      <c r="AL4" s="2912"/>
      <c r="AM4" s="1186"/>
    </row>
    <row r="5" spans="1:55" s="1037" customFormat="1" ht="29.25" customHeight="1">
      <c r="A5" s="3313" t="s">
        <v>179</v>
      </c>
      <c r="B5" s="3142" t="s">
        <v>4</v>
      </c>
      <c r="C5" s="3142" t="s">
        <v>5</v>
      </c>
      <c r="D5" s="3315" t="s">
        <v>761</v>
      </c>
      <c r="E5" s="3315"/>
      <c r="F5" s="3315"/>
      <c r="G5" s="3315"/>
      <c r="H5" s="3315" t="s">
        <v>778</v>
      </c>
      <c r="I5" s="3315"/>
      <c r="J5" s="3315"/>
      <c r="K5" s="3315"/>
      <c r="L5" s="3216" t="s">
        <v>945</v>
      </c>
      <c r="M5" s="3226"/>
      <c r="N5" s="3226"/>
      <c r="O5" s="3218"/>
      <c r="P5" s="3125" t="s">
        <v>949</v>
      </c>
      <c r="Q5" s="3126"/>
      <c r="R5" s="3127"/>
      <c r="S5" s="3134" t="s">
        <v>950</v>
      </c>
      <c r="T5" s="2767"/>
      <c r="U5" s="2767"/>
      <c r="V5" s="2767"/>
      <c r="W5" s="2767"/>
      <c r="X5" s="2767"/>
      <c r="Y5" s="2767"/>
      <c r="Z5" s="2767"/>
      <c r="AA5" s="2767"/>
      <c r="AB5" s="2767"/>
      <c r="AC5" s="2767"/>
      <c r="AD5" s="2767"/>
      <c r="AE5" s="2767"/>
      <c r="AF5" s="2767"/>
      <c r="AG5" s="2767"/>
      <c r="AH5" s="3313" t="s">
        <v>681</v>
      </c>
      <c r="AI5" s="3304" t="s">
        <v>9</v>
      </c>
      <c r="AJ5" s="3304"/>
      <c r="AK5" s="3304"/>
      <c r="AL5" s="3304" t="s">
        <v>854</v>
      </c>
      <c r="AM5" s="3313" t="s">
        <v>681</v>
      </c>
      <c r="AN5" s="3324"/>
      <c r="AO5" s="3325"/>
      <c r="AP5" s="3325"/>
      <c r="AQ5" s="2988"/>
      <c r="AW5" s="3320" t="s">
        <v>685</v>
      </c>
    </row>
    <row r="6" spans="1:55" s="1037" customFormat="1" ht="15" customHeight="1">
      <c r="A6" s="3326"/>
      <c r="B6" s="3144"/>
      <c r="C6" s="3144"/>
      <c r="D6" s="3315" t="s">
        <v>11</v>
      </c>
      <c r="E6" s="3316" t="s">
        <v>766</v>
      </c>
      <c r="F6" s="3316" t="str">
        <f>'B11 VHTT'!T7:T7</f>
        <v>TH 9 tháng</v>
      </c>
      <c r="G6" s="3316" t="s">
        <v>883</v>
      </c>
      <c r="H6" s="3315" t="s">
        <v>11</v>
      </c>
      <c r="I6" s="3315" t="s">
        <v>584</v>
      </c>
      <c r="J6" s="3311" t="s">
        <v>586</v>
      </c>
      <c r="K6" s="3315" t="s">
        <v>856</v>
      </c>
      <c r="L6" s="3135" t="s">
        <v>11</v>
      </c>
      <c r="M6" s="3135" t="s">
        <v>583</v>
      </c>
      <c r="N6" s="3134" t="s">
        <v>960</v>
      </c>
      <c r="O6" s="3135" t="s">
        <v>853</v>
      </c>
      <c r="P6" s="3134" t="s">
        <v>961</v>
      </c>
      <c r="Q6" s="3134" t="s">
        <v>959</v>
      </c>
      <c r="R6" s="3134" t="s">
        <v>946</v>
      </c>
      <c r="S6" s="3135"/>
      <c r="T6" s="2768"/>
      <c r="U6" s="2768"/>
      <c r="V6" s="2768"/>
      <c r="W6" s="2768"/>
      <c r="X6" s="2768"/>
      <c r="Y6" s="2768"/>
      <c r="Z6" s="2768"/>
      <c r="AA6" s="2768"/>
      <c r="AB6" s="2768"/>
      <c r="AC6" s="2768"/>
      <c r="AD6" s="2768"/>
      <c r="AE6" s="2768"/>
      <c r="AF6" s="2768"/>
      <c r="AG6" s="2768"/>
      <c r="AH6" s="3314"/>
      <c r="AI6" s="3316" t="str">
        <f>'B11 VHTT'!DA7:DA7</f>
        <v>Ước TH năm 2023/TH năm 2022</v>
      </c>
      <c r="AJ6" s="3316" t="str">
        <f>'B11 VHTT'!DB7:DB7</f>
        <v>Ước TH năm 2023/KH giao</v>
      </c>
      <c r="AK6" s="3316" t="str">
        <f>'B11 VHTT'!DC7:DC7</f>
        <v>KH năm 2024/Ước TH năm 2023</v>
      </c>
      <c r="AL6" s="3323"/>
      <c r="AM6" s="3314"/>
      <c r="AN6" s="2989"/>
      <c r="AO6" s="2989"/>
      <c r="AP6" s="2989"/>
      <c r="AQ6" s="2990"/>
      <c r="AR6" s="1188"/>
      <c r="AS6" s="1188"/>
      <c r="AT6" s="1188"/>
      <c r="AU6" s="1188"/>
      <c r="AV6" s="1188"/>
      <c r="AW6" s="3321"/>
      <c r="AX6" s="1188"/>
      <c r="AY6" s="1188"/>
      <c r="AZ6" s="1188"/>
      <c r="BA6" s="1188"/>
      <c r="BB6" s="1188"/>
      <c r="BC6" s="1188"/>
    </row>
    <row r="7" spans="1:55" s="1037" customFormat="1" ht="75.75" customHeight="1">
      <c r="A7" s="3326"/>
      <c r="B7" s="3144"/>
      <c r="C7" s="3144"/>
      <c r="D7" s="3315"/>
      <c r="E7" s="3316"/>
      <c r="F7" s="3316"/>
      <c r="G7" s="3316"/>
      <c r="H7" s="3315"/>
      <c r="I7" s="3315"/>
      <c r="J7" s="3228"/>
      <c r="K7" s="3315"/>
      <c r="L7" s="3178"/>
      <c r="M7" s="3178"/>
      <c r="N7" s="3178"/>
      <c r="O7" s="3178"/>
      <c r="P7" s="3178"/>
      <c r="Q7" s="3178"/>
      <c r="R7" s="3178"/>
      <c r="S7" s="3178"/>
      <c r="T7" s="2769"/>
      <c r="U7" s="2769"/>
      <c r="V7" s="2769"/>
      <c r="W7" s="2769"/>
      <c r="X7" s="2769"/>
      <c r="Y7" s="2769"/>
      <c r="Z7" s="2769"/>
      <c r="AA7" s="2769"/>
      <c r="AB7" s="2769"/>
      <c r="AC7" s="2769"/>
      <c r="AD7" s="2769"/>
      <c r="AE7" s="2769"/>
      <c r="AF7" s="2769"/>
      <c r="AG7" s="2769"/>
      <c r="AH7" s="3314"/>
      <c r="AI7" s="3316"/>
      <c r="AJ7" s="3316"/>
      <c r="AK7" s="3316"/>
      <c r="AL7" s="3323"/>
      <c r="AM7" s="3314"/>
      <c r="AN7" s="2991" t="s">
        <v>180</v>
      </c>
      <c r="AO7" s="2991"/>
      <c r="AP7" s="2991"/>
      <c r="AQ7" s="2992"/>
      <c r="AR7" s="614"/>
      <c r="AS7" s="188"/>
      <c r="AT7" s="1188"/>
      <c r="AU7" s="1188"/>
      <c r="AV7" s="1188"/>
      <c r="AW7" s="3322"/>
      <c r="AX7" s="1188"/>
      <c r="AY7" s="1188"/>
      <c r="AZ7" s="1188"/>
      <c r="BA7" s="1188"/>
      <c r="BB7" s="1188"/>
      <c r="BC7" s="1188"/>
    </row>
    <row r="8" spans="1:55" s="1191" customFormat="1" ht="21.95" customHeight="1">
      <c r="A8" s="2708">
        <v>1</v>
      </c>
      <c r="B8" s="2709" t="s">
        <v>530</v>
      </c>
      <c r="C8" s="2710"/>
      <c r="D8" s="2711"/>
      <c r="E8" s="2711"/>
      <c r="F8" s="2711"/>
      <c r="G8" s="2711"/>
      <c r="H8" s="2711"/>
      <c r="I8" s="2711"/>
      <c r="J8" s="2711"/>
      <c r="K8" s="2711"/>
      <c r="L8" s="2711"/>
      <c r="M8" s="2711"/>
      <c r="N8" s="2711"/>
      <c r="O8" s="2711"/>
      <c r="P8" s="2711"/>
      <c r="Q8" s="2711"/>
      <c r="R8" s="2711"/>
      <c r="S8" s="2711"/>
      <c r="T8" s="2711"/>
      <c r="U8" s="2711"/>
      <c r="V8" s="2711"/>
      <c r="W8" s="2711"/>
      <c r="X8" s="2711"/>
      <c r="Y8" s="2711"/>
      <c r="Z8" s="2711"/>
      <c r="AA8" s="2711"/>
      <c r="AB8" s="2711"/>
      <c r="AC8" s="2711"/>
      <c r="AD8" s="2711"/>
      <c r="AE8" s="2711"/>
      <c r="AF8" s="2711"/>
      <c r="AG8" s="2711"/>
      <c r="AH8" s="2711"/>
      <c r="AI8" s="2711"/>
      <c r="AJ8" s="2711"/>
      <c r="AK8" s="2711"/>
      <c r="AL8" s="2711"/>
      <c r="AM8" s="2712"/>
      <c r="AN8" s="2991"/>
      <c r="AO8" s="2991"/>
      <c r="AP8" s="2991"/>
      <c r="AQ8" s="2990"/>
      <c r="AR8" s="1188"/>
      <c r="AS8" s="1188"/>
      <c r="AT8" s="1188"/>
      <c r="AU8" s="1188"/>
      <c r="AV8" s="1188"/>
      <c r="AW8" s="1190"/>
      <c r="AX8" s="1188"/>
      <c r="AY8" s="1188"/>
      <c r="AZ8" s="1188"/>
      <c r="BA8" s="1188"/>
      <c r="BB8" s="1188"/>
      <c r="BC8" s="1188"/>
    </row>
    <row r="9" spans="1:55" s="1191" customFormat="1" ht="21.95" customHeight="1">
      <c r="A9" s="2713"/>
      <c r="B9" s="2714" t="s">
        <v>531</v>
      </c>
      <c r="C9" s="1540" t="s">
        <v>353</v>
      </c>
      <c r="D9" s="1641">
        <v>154</v>
      </c>
      <c r="E9" s="1641">
        <v>103</v>
      </c>
      <c r="F9" s="1641">
        <v>103</v>
      </c>
      <c r="G9" s="1641">
        <v>154</v>
      </c>
      <c r="H9" s="1641">
        <v>259</v>
      </c>
      <c r="I9" s="1641">
        <v>166</v>
      </c>
      <c r="J9" s="1641">
        <v>199</v>
      </c>
      <c r="K9" s="1641">
        <v>199</v>
      </c>
      <c r="L9" s="1641">
        <v>280</v>
      </c>
      <c r="M9" s="1641">
        <v>195</v>
      </c>
      <c r="N9" s="1641">
        <v>199</v>
      </c>
      <c r="O9" s="1641">
        <v>280</v>
      </c>
      <c r="P9" s="1578">
        <f>N9/J9%</f>
        <v>100</v>
      </c>
      <c r="Q9" s="1578">
        <f>N9/L9%</f>
        <v>71.071428571428569</v>
      </c>
      <c r="R9" s="1578">
        <f>O9/L9%</f>
        <v>100</v>
      </c>
      <c r="S9" s="1641">
        <v>280</v>
      </c>
      <c r="T9" s="1641"/>
      <c r="U9" s="1641"/>
      <c r="V9" s="1641"/>
      <c r="W9" s="1641"/>
      <c r="X9" s="1641"/>
      <c r="Y9" s="1641"/>
      <c r="Z9" s="1641"/>
      <c r="AA9" s="1641"/>
      <c r="AB9" s="1641"/>
      <c r="AC9" s="1641"/>
      <c r="AD9" s="1641"/>
      <c r="AE9" s="1641"/>
      <c r="AF9" s="1641"/>
      <c r="AG9" s="1641"/>
      <c r="AH9" s="1641"/>
      <c r="AI9" s="2218">
        <f>K9/G9%</f>
        <v>129.22077922077921</v>
      </c>
      <c r="AJ9" s="2218">
        <f>K9/H9%</f>
        <v>76.833976833976834</v>
      </c>
      <c r="AK9" s="2218">
        <f>L9/K9%</f>
        <v>140.7035175879397</v>
      </c>
      <c r="AL9" s="1635"/>
      <c r="AM9" s="2715"/>
      <c r="AN9" s="2993">
        <v>280</v>
      </c>
      <c r="AO9" s="2991"/>
      <c r="AP9" s="2991"/>
      <c r="AQ9" s="2990"/>
      <c r="AR9" s="1188"/>
      <c r="AS9" s="1188"/>
      <c r="AT9" s="1188"/>
      <c r="AU9" s="1188"/>
      <c r="AV9" s="1188"/>
      <c r="AW9" s="1192">
        <v>236</v>
      </c>
      <c r="AX9" s="3317" t="s">
        <v>680</v>
      </c>
      <c r="AY9" s="1188"/>
      <c r="AZ9" s="1193">
        <v>259</v>
      </c>
      <c r="BA9" s="1188"/>
      <c r="BB9" s="1188"/>
      <c r="BC9" s="1188"/>
    </row>
    <row r="10" spans="1:55" s="1191" customFormat="1" ht="21.95" customHeight="1">
      <c r="A10" s="2716"/>
      <c r="B10" s="2717" t="s">
        <v>532</v>
      </c>
      <c r="C10" s="1540" t="s">
        <v>533</v>
      </c>
      <c r="D10" s="1641">
        <v>49100</v>
      </c>
      <c r="E10" s="1641">
        <v>40000</v>
      </c>
      <c r="F10" s="1641">
        <v>40000</v>
      </c>
      <c r="G10" s="1641">
        <v>49100</v>
      </c>
      <c r="H10" s="1641">
        <v>50000</v>
      </c>
      <c r="I10" s="1641">
        <v>53945</v>
      </c>
      <c r="J10" s="1641">
        <v>46000</v>
      </c>
      <c r="K10" s="1641">
        <v>49100</v>
      </c>
      <c r="L10" s="1641">
        <v>45269</v>
      </c>
      <c r="M10" s="1641">
        <v>22650</v>
      </c>
      <c r="N10" s="1641">
        <v>40986</v>
      </c>
      <c r="O10" s="1641">
        <v>45269</v>
      </c>
      <c r="P10" s="1578">
        <f t="shared" ref="P10:P13" si="0">N10/J10%</f>
        <v>89.1</v>
      </c>
      <c r="Q10" s="1578">
        <f t="shared" ref="Q10:Q13" si="1">N10/L10%</f>
        <v>90.538779297090727</v>
      </c>
      <c r="R10" s="1578">
        <f t="shared" ref="R10:R13" si="2">O10/L10%</f>
        <v>100</v>
      </c>
      <c r="S10" s="1641">
        <v>45269</v>
      </c>
      <c r="T10" s="1641"/>
      <c r="U10" s="1641"/>
      <c r="V10" s="1641"/>
      <c r="W10" s="1641"/>
      <c r="X10" s="1641"/>
      <c r="Y10" s="1641"/>
      <c r="Z10" s="1641"/>
      <c r="AA10" s="1641"/>
      <c r="AB10" s="1641"/>
      <c r="AC10" s="1641"/>
      <c r="AD10" s="1641"/>
      <c r="AE10" s="1641"/>
      <c r="AF10" s="1641"/>
      <c r="AG10" s="1641"/>
      <c r="AH10" s="1641"/>
      <c r="AI10" s="2218">
        <f t="shared" ref="AI10:AI25" si="3">K10/G10%</f>
        <v>100</v>
      </c>
      <c r="AJ10" s="2218">
        <f t="shared" ref="AJ10:AJ25" si="4">K10/H10%</f>
        <v>98.2</v>
      </c>
      <c r="AK10" s="2218">
        <f t="shared" ref="AK10:AK25" si="5">L10/K10%</f>
        <v>92.197556008146634</v>
      </c>
      <c r="AL10" s="1635"/>
      <c r="AM10" s="2715"/>
      <c r="AN10" s="2993">
        <v>45269</v>
      </c>
      <c r="AO10" s="2991"/>
      <c r="AP10" s="2991"/>
      <c r="AQ10" s="2990"/>
      <c r="AR10" s="1193"/>
      <c r="AS10" s="1188"/>
      <c r="AT10" s="1188"/>
      <c r="AU10" s="1188"/>
      <c r="AV10" s="1188"/>
      <c r="AW10" s="1192">
        <v>49100</v>
      </c>
      <c r="AX10" s="3318"/>
      <c r="AY10" s="1188"/>
      <c r="AZ10" s="1193">
        <v>40617</v>
      </c>
      <c r="BA10" s="1188"/>
      <c r="BB10" s="1188"/>
      <c r="BC10" s="1188"/>
    </row>
    <row r="11" spans="1:55" s="1188" customFormat="1" ht="22.5" hidden="1" customHeight="1">
      <c r="A11" s="2713"/>
      <c r="B11" s="2714" t="s">
        <v>534</v>
      </c>
      <c r="C11" s="1540" t="s">
        <v>533</v>
      </c>
      <c r="D11" s="1574">
        <f>D10/'B8. DS-GD&amp;TE '!D8%</f>
        <v>100.72414712700268</v>
      </c>
      <c r="E11" s="1621">
        <f>E10/'B8. DS-GD&amp;TE '!S8*100</f>
        <v>82.935931992535757</v>
      </c>
      <c r="F11" s="1621">
        <v>82.94</v>
      </c>
      <c r="G11" s="1574">
        <v>100.72414712700268</v>
      </c>
      <c r="H11" s="1574">
        <v>104</v>
      </c>
      <c r="I11" s="1574"/>
      <c r="J11" s="1574"/>
      <c r="K11" s="1574"/>
      <c r="L11" s="1574"/>
      <c r="M11" s="1574"/>
      <c r="N11" s="1574"/>
      <c r="O11" s="1574"/>
      <c r="P11" s="1578" t="e">
        <f t="shared" si="0"/>
        <v>#DIV/0!</v>
      </c>
      <c r="Q11" s="1578" t="e">
        <f t="shared" si="1"/>
        <v>#DIV/0!</v>
      </c>
      <c r="R11" s="1578" t="e">
        <f t="shared" si="2"/>
        <v>#DIV/0!</v>
      </c>
      <c r="S11" s="1574"/>
      <c r="T11" s="1574"/>
      <c r="U11" s="1574"/>
      <c r="V11" s="1574"/>
      <c r="W11" s="1574"/>
      <c r="X11" s="1574"/>
      <c r="Y11" s="1574"/>
      <c r="Z11" s="1574"/>
      <c r="AA11" s="1574"/>
      <c r="AB11" s="1574"/>
      <c r="AC11" s="1574"/>
      <c r="AD11" s="1574"/>
      <c r="AE11" s="1574"/>
      <c r="AF11" s="1574"/>
      <c r="AG11" s="1574"/>
      <c r="AH11" s="1574"/>
      <c r="AI11" s="2218">
        <f t="shared" si="3"/>
        <v>0</v>
      </c>
      <c r="AJ11" s="2218">
        <f t="shared" si="4"/>
        <v>0</v>
      </c>
      <c r="AK11" s="2218" t="e">
        <f t="shared" si="5"/>
        <v>#DIV/0!</v>
      </c>
      <c r="AL11" s="1637"/>
      <c r="AM11" s="2715"/>
      <c r="AN11" s="2991"/>
      <c r="AO11" s="2991"/>
      <c r="AP11" s="2991"/>
      <c r="AQ11" s="2991"/>
      <c r="AR11" s="1193"/>
      <c r="AW11" s="1194"/>
      <c r="AX11" s="3318"/>
      <c r="AZ11" s="1193"/>
    </row>
    <row r="12" spans="1:55" s="1191" customFormat="1" ht="21.95" customHeight="1">
      <c r="A12" s="2713"/>
      <c r="B12" s="2717" t="s">
        <v>535</v>
      </c>
      <c r="C12" s="1540" t="s">
        <v>533</v>
      </c>
      <c r="D12" s="1641">
        <v>4100</v>
      </c>
      <c r="E12" s="1641">
        <v>3840</v>
      </c>
      <c r="F12" s="1641">
        <v>3840</v>
      </c>
      <c r="G12" s="1641">
        <v>4100</v>
      </c>
      <c r="H12" s="1641">
        <v>4293</v>
      </c>
      <c r="I12" s="1641">
        <v>7851</v>
      </c>
      <c r="J12" s="1641">
        <v>4000</v>
      </c>
      <c r="K12" s="1641">
        <v>4100</v>
      </c>
      <c r="L12" s="1641">
        <v>5251</v>
      </c>
      <c r="M12" s="1641">
        <v>2630</v>
      </c>
      <c r="N12" s="1641">
        <v>4056</v>
      </c>
      <c r="O12" s="1641">
        <v>5251</v>
      </c>
      <c r="P12" s="1578">
        <f t="shared" si="0"/>
        <v>101.4</v>
      </c>
      <c r="Q12" s="1578">
        <f t="shared" si="1"/>
        <v>77.242430013330804</v>
      </c>
      <c r="R12" s="1578">
        <f t="shared" si="2"/>
        <v>100</v>
      </c>
      <c r="S12" s="1641">
        <v>5251</v>
      </c>
      <c r="T12" s="1641"/>
      <c r="U12" s="1641"/>
      <c r="V12" s="1641"/>
      <c r="W12" s="1641"/>
      <c r="X12" s="1641"/>
      <c r="Y12" s="1641"/>
      <c r="Z12" s="1641"/>
      <c r="AA12" s="1641"/>
      <c r="AB12" s="1641"/>
      <c r="AC12" s="1641"/>
      <c r="AD12" s="1641"/>
      <c r="AE12" s="1641"/>
      <c r="AF12" s="1641"/>
      <c r="AG12" s="1641"/>
      <c r="AH12" s="1641"/>
      <c r="AI12" s="2218">
        <f t="shared" si="3"/>
        <v>100</v>
      </c>
      <c r="AJ12" s="2218">
        <f t="shared" si="4"/>
        <v>95.50430934078733</v>
      </c>
      <c r="AK12" s="2218">
        <f t="shared" si="5"/>
        <v>128.07317073170731</v>
      </c>
      <c r="AL12" s="1635"/>
      <c r="AM12" s="2715"/>
      <c r="AN12" s="2993">
        <v>5251</v>
      </c>
      <c r="AO12" s="2991"/>
      <c r="AP12" s="2991"/>
      <c r="AQ12" s="2991"/>
      <c r="AR12" s="1193"/>
      <c r="AS12" s="1188"/>
      <c r="AT12" s="1188">
        <f>3634+3626+3631</f>
        <v>10891</v>
      </c>
      <c r="AU12" s="1195">
        <f>664038+1323540</f>
        <v>1987578</v>
      </c>
      <c r="AV12" s="1188"/>
      <c r="AW12" s="1194">
        <v>4011</v>
      </c>
      <c r="AX12" s="3319"/>
      <c r="AY12" s="1188"/>
      <c r="AZ12" s="1193">
        <v>4293</v>
      </c>
      <c r="BA12" s="1188"/>
      <c r="BB12" s="1188"/>
      <c r="BC12" s="1188"/>
    </row>
    <row r="13" spans="1:55" s="1191" customFormat="1" ht="21.95" customHeight="1">
      <c r="A13" s="2713"/>
      <c r="B13" s="2718" t="s">
        <v>538</v>
      </c>
      <c r="C13" s="2719" t="s">
        <v>33</v>
      </c>
      <c r="D13" s="1641">
        <v>14</v>
      </c>
      <c r="E13" s="1641">
        <v>14</v>
      </c>
      <c r="F13" s="1641">
        <v>14</v>
      </c>
      <c r="G13" s="1641">
        <v>14</v>
      </c>
      <c r="H13" s="1641">
        <v>14</v>
      </c>
      <c r="I13" s="1641">
        <v>14</v>
      </c>
      <c r="J13" s="1641">
        <v>14</v>
      </c>
      <c r="K13" s="1641">
        <v>14</v>
      </c>
      <c r="L13" s="1641">
        <v>14</v>
      </c>
      <c r="M13" s="1641">
        <v>14</v>
      </c>
      <c r="N13" s="1641">
        <v>14</v>
      </c>
      <c r="O13" s="1641">
        <v>14</v>
      </c>
      <c r="P13" s="1578">
        <f t="shared" si="0"/>
        <v>99.999999999999986</v>
      </c>
      <c r="Q13" s="1578">
        <f t="shared" si="1"/>
        <v>99.999999999999986</v>
      </c>
      <c r="R13" s="1578">
        <f t="shared" si="2"/>
        <v>99.999999999999986</v>
      </c>
      <c r="S13" s="1641">
        <v>14</v>
      </c>
      <c r="T13" s="1641"/>
      <c r="U13" s="1641"/>
      <c r="V13" s="1641"/>
      <c r="W13" s="1641"/>
      <c r="X13" s="1641"/>
      <c r="Y13" s="1641"/>
      <c r="Z13" s="1641"/>
      <c r="AA13" s="1641"/>
      <c r="AB13" s="1641"/>
      <c r="AC13" s="1641"/>
      <c r="AD13" s="1641"/>
      <c r="AE13" s="1641"/>
      <c r="AF13" s="1641"/>
      <c r="AG13" s="1641"/>
      <c r="AH13" s="1641"/>
      <c r="AI13" s="2218">
        <f t="shared" si="3"/>
        <v>99.999999999999986</v>
      </c>
      <c r="AJ13" s="2218">
        <f t="shared" si="4"/>
        <v>99.999999999999986</v>
      </c>
      <c r="AK13" s="2218">
        <f t="shared" si="5"/>
        <v>99.999999999999986</v>
      </c>
      <c r="AL13" s="1635"/>
      <c r="AM13" s="2715"/>
      <c r="AN13" s="2993">
        <v>14</v>
      </c>
      <c r="AO13" s="2991"/>
      <c r="AP13" s="2991"/>
      <c r="AQ13" s="2991"/>
      <c r="AR13" s="1188"/>
      <c r="AS13" s="1188"/>
      <c r="AT13" s="1188">
        <f>474+465+439</f>
        <v>1378</v>
      </c>
      <c r="AU13" s="1188"/>
      <c r="AV13" s="1188"/>
      <c r="AW13" s="1194">
        <v>14</v>
      </c>
      <c r="AX13" s="1188"/>
      <c r="AY13" s="1188"/>
      <c r="AZ13" s="1193">
        <v>14</v>
      </c>
      <c r="BA13" s="1188"/>
      <c r="BB13" s="1188"/>
      <c r="BC13" s="1188"/>
    </row>
    <row r="14" spans="1:55" s="1191" customFormat="1" ht="21.95" customHeight="1">
      <c r="A14" s="2720">
        <v>2</v>
      </c>
      <c r="B14" s="2721" t="s">
        <v>539</v>
      </c>
      <c r="C14" s="2722"/>
      <c r="D14" s="1578"/>
      <c r="E14" s="1578"/>
      <c r="F14" s="1578"/>
      <c r="G14" s="1578"/>
      <c r="H14" s="1578"/>
      <c r="I14" s="1578"/>
      <c r="J14" s="1578"/>
      <c r="K14" s="1578"/>
      <c r="L14" s="1578"/>
      <c r="M14" s="1578"/>
      <c r="N14" s="1578"/>
      <c r="O14" s="1578"/>
      <c r="P14" s="1578"/>
      <c r="Q14" s="1578"/>
      <c r="R14" s="1578"/>
      <c r="S14" s="1578"/>
      <c r="T14" s="1578"/>
      <c r="U14" s="1578"/>
      <c r="V14" s="1578"/>
      <c r="W14" s="1578"/>
      <c r="X14" s="1578"/>
      <c r="Y14" s="1578"/>
      <c r="Z14" s="1578"/>
      <c r="AA14" s="1578"/>
      <c r="AB14" s="1578"/>
      <c r="AC14" s="1578"/>
      <c r="AD14" s="1578"/>
      <c r="AE14" s="1578"/>
      <c r="AF14" s="1578"/>
      <c r="AG14" s="1578"/>
      <c r="AH14" s="1578"/>
      <c r="AI14" s="2218"/>
      <c r="AJ14" s="2218"/>
      <c r="AK14" s="2218"/>
      <c r="AL14" s="1574"/>
      <c r="AM14" s="2715"/>
      <c r="AN14" s="2991"/>
      <c r="AO14" s="2991"/>
      <c r="AP14" s="2991"/>
      <c r="AQ14" s="2991"/>
      <c r="AR14" s="1188"/>
      <c r="AS14" s="1188"/>
      <c r="AT14" s="1188">
        <f>SUM(AT12:AT13)</f>
        <v>12269</v>
      </c>
      <c r="AU14" s="1188"/>
      <c r="AV14" s="1188"/>
      <c r="AW14" s="1196"/>
      <c r="AX14" s="1188"/>
      <c r="AY14" s="1188"/>
      <c r="AZ14" s="1188"/>
      <c r="BA14" s="1188"/>
      <c r="BB14" s="1188"/>
      <c r="BC14" s="1188"/>
    </row>
    <row r="15" spans="1:55" s="1191" customFormat="1" ht="45">
      <c r="A15" s="2723" t="s">
        <v>151</v>
      </c>
      <c r="B15" s="2724" t="s">
        <v>787</v>
      </c>
      <c r="C15" s="2722" t="s">
        <v>26</v>
      </c>
      <c r="D15" s="1566">
        <v>80</v>
      </c>
      <c r="E15" s="1578">
        <v>73.8</v>
      </c>
      <c r="F15" s="1566"/>
      <c r="G15" s="1566">
        <v>75</v>
      </c>
      <c r="H15" s="1566">
        <v>90</v>
      </c>
      <c r="I15" s="1641">
        <v>75</v>
      </c>
      <c r="J15" s="1641">
        <v>78</v>
      </c>
      <c r="K15" s="1634">
        <v>93.3</v>
      </c>
      <c r="L15" s="1641">
        <v>95</v>
      </c>
      <c r="M15" s="1641" t="s">
        <v>954</v>
      </c>
      <c r="N15" s="1641" t="s">
        <v>969</v>
      </c>
      <c r="O15" s="1641">
        <v>95</v>
      </c>
      <c r="P15" s="1578">
        <f t="shared" ref="P15" si="6">N15/J15%</f>
        <v>120.25641025641025</v>
      </c>
      <c r="Q15" s="1578">
        <f t="shared" ref="Q15" si="7">N15/L15%</f>
        <v>98.736842105263165</v>
      </c>
      <c r="R15" s="1578">
        <f t="shared" ref="R15" si="8">O15/L15%</f>
        <v>100</v>
      </c>
      <c r="S15" s="1641">
        <v>95</v>
      </c>
      <c r="T15" s="1641"/>
      <c r="U15" s="1641"/>
      <c r="V15" s="1641"/>
      <c r="W15" s="1641"/>
      <c r="X15" s="1641"/>
      <c r="Y15" s="1641"/>
      <c r="Z15" s="1641"/>
      <c r="AA15" s="1641"/>
      <c r="AB15" s="1641"/>
      <c r="AC15" s="1641"/>
      <c r="AD15" s="1641"/>
      <c r="AE15" s="1641"/>
      <c r="AF15" s="1641"/>
      <c r="AG15" s="1641"/>
      <c r="AH15" s="1641"/>
      <c r="AI15" s="2218">
        <f t="shared" si="3"/>
        <v>124.39999999999999</v>
      </c>
      <c r="AJ15" s="2218">
        <f t="shared" si="4"/>
        <v>103.66666666666666</v>
      </c>
      <c r="AK15" s="2218">
        <f t="shared" si="5"/>
        <v>101.82207931404074</v>
      </c>
      <c r="AL15" s="2725"/>
      <c r="AM15" s="2715"/>
      <c r="AN15" s="2993">
        <v>90</v>
      </c>
      <c r="AO15" s="1189"/>
      <c r="AP15" s="2991"/>
      <c r="AQ15" s="2991"/>
      <c r="AR15" s="1188"/>
      <c r="AS15" s="1188"/>
      <c r="AT15" s="1188"/>
      <c r="AU15" s="1188"/>
      <c r="AV15" s="1188"/>
      <c r="AW15" s="1196"/>
      <c r="AX15" s="1188"/>
      <c r="AY15" s="1188"/>
      <c r="AZ15" s="1188">
        <v>90</v>
      </c>
      <c r="BA15" s="1188"/>
      <c r="BB15" s="1188"/>
      <c r="BC15" s="1188"/>
    </row>
    <row r="16" spans="1:55" s="1191" customFormat="1" ht="21.95" customHeight="1">
      <c r="A16" s="2723" t="s">
        <v>154</v>
      </c>
      <c r="B16" s="2726" t="s">
        <v>540</v>
      </c>
      <c r="C16" s="2727" t="s">
        <v>541</v>
      </c>
      <c r="D16" s="2728">
        <v>6935</v>
      </c>
      <c r="E16" s="1572">
        <v>3240</v>
      </c>
      <c r="F16" s="1572">
        <v>4860</v>
      </c>
      <c r="G16" s="1572">
        <v>6935</v>
      </c>
      <c r="H16" s="2729">
        <v>6853</v>
      </c>
      <c r="I16" s="2729" t="s">
        <v>858</v>
      </c>
      <c r="J16" s="2729">
        <v>5162</v>
      </c>
      <c r="K16" s="2729">
        <v>6853</v>
      </c>
      <c r="L16" s="2730">
        <v>6800</v>
      </c>
      <c r="M16" s="2730">
        <v>3508</v>
      </c>
      <c r="N16" s="2730">
        <v>5160</v>
      </c>
      <c r="O16" s="2730">
        <v>6800</v>
      </c>
      <c r="P16" s="1578">
        <f t="shared" ref="P16:P25" si="9">N16/J16%</f>
        <v>99.961255327392493</v>
      </c>
      <c r="Q16" s="1578">
        <f t="shared" ref="Q16:Q25" si="10">N16/L16%</f>
        <v>75.882352941176464</v>
      </c>
      <c r="R16" s="1578">
        <f t="shared" ref="R16:R25" si="11">O16/L16%</f>
        <v>100</v>
      </c>
      <c r="S16" s="2730">
        <v>6800</v>
      </c>
      <c r="T16" s="2730"/>
      <c r="U16" s="2730"/>
      <c r="V16" s="2730"/>
      <c r="W16" s="2730"/>
      <c r="X16" s="2730"/>
      <c r="Y16" s="2730"/>
      <c r="Z16" s="2730"/>
      <c r="AA16" s="2730"/>
      <c r="AB16" s="2730"/>
      <c r="AC16" s="2730"/>
      <c r="AD16" s="2730"/>
      <c r="AE16" s="2730"/>
      <c r="AF16" s="2730"/>
      <c r="AG16" s="2730"/>
      <c r="AH16" s="2730"/>
      <c r="AI16" s="2218">
        <f t="shared" si="3"/>
        <v>98.817591925018036</v>
      </c>
      <c r="AJ16" s="2218">
        <f t="shared" si="4"/>
        <v>100</v>
      </c>
      <c r="AK16" s="2218">
        <f t="shared" si="5"/>
        <v>99.226616080548666</v>
      </c>
      <c r="AL16" s="2731"/>
      <c r="AM16" s="2715"/>
      <c r="AN16" s="2993">
        <v>6800</v>
      </c>
      <c r="AO16" s="1189"/>
      <c r="AP16" s="2991">
        <f>89+9058</f>
        <v>9147</v>
      </c>
      <c r="AQ16" s="2991"/>
      <c r="AR16" s="1197"/>
      <c r="AS16" s="1198"/>
      <c r="AT16" s="1188"/>
      <c r="AU16" s="1188"/>
      <c r="AV16" s="1188"/>
      <c r="AW16" s="1194">
        <v>6935</v>
      </c>
      <c r="AX16" s="1188"/>
      <c r="AY16" s="1188"/>
      <c r="AZ16" s="1193">
        <v>6835</v>
      </c>
      <c r="BA16" s="1188"/>
      <c r="BB16" s="1188"/>
      <c r="BC16" s="1188"/>
    </row>
    <row r="17" spans="1:55" s="1191" customFormat="1" ht="21.95" customHeight="1">
      <c r="A17" s="2723"/>
      <c r="B17" s="2732" t="s">
        <v>788</v>
      </c>
      <c r="C17" s="2727" t="s">
        <v>541</v>
      </c>
      <c r="D17" s="2728">
        <v>104</v>
      </c>
      <c r="E17" s="1572">
        <v>110</v>
      </c>
      <c r="F17" s="1572">
        <v>165</v>
      </c>
      <c r="G17" s="1572">
        <v>208</v>
      </c>
      <c r="H17" s="2729">
        <v>160</v>
      </c>
      <c r="I17" s="2729">
        <v>82</v>
      </c>
      <c r="J17" s="2729">
        <f>J19</f>
        <v>125</v>
      </c>
      <c r="K17" s="2729">
        <v>160</v>
      </c>
      <c r="L17" s="2733">
        <v>160</v>
      </c>
      <c r="M17" s="2733">
        <v>82</v>
      </c>
      <c r="N17" s="2733">
        <f>N19</f>
        <v>125</v>
      </c>
      <c r="O17" s="2733">
        <f>O19</f>
        <v>160</v>
      </c>
      <c r="P17" s="1578">
        <f t="shared" si="9"/>
        <v>100</v>
      </c>
      <c r="Q17" s="1578">
        <f t="shared" si="10"/>
        <v>78.125</v>
      </c>
      <c r="R17" s="1578">
        <f t="shared" si="11"/>
        <v>100</v>
      </c>
      <c r="S17" s="2733">
        <v>160</v>
      </c>
      <c r="T17" s="2733"/>
      <c r="U17" s="2733"/>
      <c r="V17" s="2733"/>
      <c r="W17" s="2733"/>
      <c r="X17" s="2733"/>
      <c r="Y17" s="2733"/>
      <c r="Z17" s="2733"/>
      <c r="AA17" s="2733"/>
      <c r="AB17" s="2733"/>
      <c r="AC17" s="2733"/>
      <c r="AD17" s="2733"/>
      <c r="AE17" s="2733"/>
      <c r="AF17" s="2733"/>
      <c r="AG17" s="2733"/>
      <c r="AH17" s="2733"/>
      <c r="AI17" s="2218">
        <f t="shared" si="3"/>
        <v>76.92307692307692</v>
      </c>
      <c r="AJ17" s="2218">
        <f t="shared" si="4"/>
        <v>100</v>
      </c>
      <c r="AK17" s="2218">
        <f t="shared" si="5"/>
        <v>100</v>
      </c>
      <c r="AL17" s="2731"/>
      <c r="AM17" s="2715"/>
      <c r="AN17" s="2991">
        <v>160</v>
      </c>
      <c r="AO17" s="1189"/>
      <c r="AP17" s="2991"/>
      <c r="AQ17" s="2991"/>
      <c r="AR17" s="1188"/>
      <c r="AS17" s="1188"/>
      <c r="AT17" s="1188"/>
      <c r="AU17" s="1188"/>
      <c r="AV17" s="1188"/>
      <c r="AW17" s="1194"/>
      <c r="AX17" s="1188"/>
      <c r="AY17" s="1188"/>
      <c r="AZ17" s="1188">
        <v>160</v>
      </c>
      <c r="BA17" s="1188"/>
      <c r="BB17" s="1188"/>
      <c r="BC17" s="1188"/>
    </row>
    <row r="18" spans="1:55" s="1199" customFormat="1" ht="21.95" hidden="1" customHeight="1">
      <c r="A18" s="2734"/>
      <c r="B18" s="2735" t="s">
        <v>542</v>
      </c>
      <c r="C18" s="2736" t="s">
        <v>541</v>
      </c>
      <c r="D18" s="2737"/>
      <c r="E18" s="2738"/>
      <c r="F18" s="2738"/>
      <c r="G18" s="2738"/>
      <c r="H18" s="2155"/>
      <c r="I18" s="2155"/>
      <c r="J18" s="2155"/>
      <c r="K18" s="2155"/>
      <c r="L18" s="2739"/>
      <c r="M18" s="2739"/>
      <c r="N18" s="2739"/>
      <c r="O18" s="2739"/>
      <c r="P18" s="1578" t="e">
        <f t="shared" si="9"/>
        <v>#DIV/0!</v>
      </c>
      <c r="Q18" s="1578" t="e">
        <f t="shared" si="10"/>
        <v>#DIV/0!</v>
      </c>
      <c r="R18" s="1578" t="e">
        <f t="shared" si="11"/>
        <v>#DIV/0!</v>
      </c>
      <c r="S18" s="2739"/>
      <c r="T18" s="2739"/>
      <c r="U18" s="2739"/>
      <c r="V18" s="2739"/>
      <c r="W18" s="2739"/>
      <c r="X18" s="2739"/>
      <c r="Y18" s="2739"/>
      <c r="Z18" s="2739"/>
      <c r="AA18" s="2739"/>
      <c r="AB18" s="2739"/>
      <c r="AC18" s="2739"/>
      <c r="AD18" s="2739"/>
      <c r="AE18" s="2739"/>
      <c r="AF18" s="2739"/>
      <c r="AG18" s="2739"/>
      <c r="AH18" s="2739"/>
      <c r="AI18" s="2225"/>
      <c r="AJ18" s="2225"/>
      <c r="AK18" s="2225"/>
      <c r="AL18" s="2740"/>
      <c r="AM18" s="2741"/>
      <c r="AN18" s="2994"/>
      <c r="AO18" s="3048"/>
      <c r="AP18" s="2994"/>
      <c r="AQ18" s="2994"/>
      <c r="AW18" s="1200"/>
    </row>
    <row r="19" spans="1:55" s="1199" customFormat="1" ht="21.95" hidden="1" customHeight="1">
      <c r="A19" s="2734"/>
      <c r="B19" s="2735" t="s">
        <v>574</v>
      </c>
      <c r="C19" s="2736" t="s">
        <v>541</v>
      </c>
      <c r="D19" s="2737">
        <v>208</v>
      </c>
      <c r="E19" s="2738">
        <v>110</v>
      </c>
      <c r="F19" s="2738">
        <v>165</v>
      </c>
      <c r="G19" s="2738">
        <v>208</v>
      </c>
      <c r="H19" s="2742">
        <v>160</v>
      </c>
      <c r="I19" s="2742">
        <v>82</v>
      </c>
      <c r="J19" s="2742">
        <v>125</v>
      </c>
      <c r="K19" s="2742">
        <v>160</v>
      </c>
      <c r="L19" s="2743">
        <v>160</v>
      </c>
      <c r="M19" s="2743">
        <v>82</v>
      </c>
      <c r="N19" s="2743">
        <v>125</v>
      </c>
      <c r="O19" s="2743">
        <v>160</v>
      </c>
      <c r="P19" s="1578">
        <f t="shared" si="9"/>
        <v>100</v>
      </c>
      <c r="Q19" s="1578">
        <f t="shared" si="10"/>
        <v>78.125</v>
      </c>
      <c r="R19" s="1578">
        <f t="shared" si="11"/>
        <v>100</v>
      </c>
      <c r="S19" s="2743">
        <v>160</v>
      </c>
      <c r="T19" s="2743"/>
      <c r="U19" s="2743"/>
      <c r="V19" s="2743"/>
      <c r="W19" s="2743"/>
      <c r="X19" s="2743"/>
      <c r="Y19" s="2743"/>
      <c r="Z19" s="2743"/>
      <c r="AA19" s="2743"/>
      <c r="AB19" s="2743"/>
      <c r="AC19" s="2743"/>
      <c r="AD19" s="2743"/>
      <c r="AE19" s="2743"/>
      <c r="AF19" s="2743"/>
      <c r="AG19" s="2743"/>
      <c r="AH19" s="2743"/>
      <c r="AI19" s="2225">
        <f t="shared" si="3"/>
        <v>76.92307692307692</v>
      </c>
      <c r="AJ19" s="2225">
        <f t="shared" si="4"/>
        <v>100</v>
      </c>
      <c r="AK19" s="2225">
        <f t="shared" si="5"/>
        <v>100</v>
      </c>
      <c r="AL19" s="2740"/>
      <c r="AM19" s="2741"/>
      <c r="AN19" s="2994">
        <v>160</v>
      </c>
      <c r="AO19" s="3048"/>
      <c r="AP19" s="2994"/>
      <c r="AQ19" s="2994"/>
      <c r="AW19" s="1201">
        <v>208</v>
      </c>
      <c r="AZ19" s="1199">
        <v>160</v>
      </c>
    </row>
    <row r="20" spans="1:55" s="1191" customFormat="1" ht="56.25" hidden="1" customHeight="1">
      <c r="A20" s="2723" t="s">
        <v>154</v>
      </c>
      <c r="B20" s="2732" t="s">
        <v>536</v>
      </c>
      <c r="C20" s="2727" t="s">
        <v>541</v>
      </c>
      <c r="D20" s="2728">
        <v>6570</v>
      </c>
      <c r="E20" s="1572"/>
      <c r="F20" s="1572"/>
      <c r="G20" s="1572"/>
      <c r="H20" s="1572"/>
      <c r="I20" s="1572"/>
      <c r="J20" s="1572"/>
      <c r="K20" s="1572"/>
      <c r="L20" s="2744"/>
      <c r="M20" s="2744"/>
      <c r="N20" s="2744"/>
      <c r="O20" s="2744"/>
      <c r="P20" s="1578" t="e">
        <f t="shared" si="9"/>
        <v>#DIV/0!</v>
      </c>
      <c r="Q20" s="1578" t="e">
        <f t="shared" si="10"/>
        <v>#DIV/0!</v>
      </c>
      <c r="R20" s="1578" t="e">
        <f t="shared" si="11"/>
        <v>#DIV/0!</v>
      </c>
      <c r="S20" s="2744"/>
      <c r="T20" s="2744"/>
      <c r="U20" s="2744"/>
      <c r="V20" s="2744"/>
      <c r="W20" s="2744"/>
      <c r="X20" s="2744"/>
      <c r="Y20" s="2744"/>
      <c r="Z20" s="2744"/>
      <c r="AA20" s="2744"/>
      <c r="AB20" s="2744"/>
      <c r="AC20" s="2744"/>
      <c r="AD20" s="2744"/>
      <c r="AE20" s="2744"/>
      <c r="AF20" s="2744"/>
      <c r="AG20" s="2744"/>
      <c r="AH20" s="2744"/>
      <c r="AI20" s="2218" t="e">
        <f t="shared" si="3"/>
        <v>#DIV/0!</v>
      </c>
      <c r="AJ20" s="2218" t="e">
        <f t="shared" si="4"/>
        <v>#DIV/0!</v>
      </c>
      <c r="AK20" s="2218" t="e">
        <f t="shared" si="5"/>
        <v>#DIV/0!</v>
      </c>
      <c r="AL20" s="2731"/>
      <c r="AM20" s="2715"/>
      <c r="AN20" s="2991"/>
      <c r="AO20" s="1189"/>
      <c r="AP20" s="2991"/>
      <c r="AQ20" s="2991"/>
      <c r="AR20" s="1197"/>
      <c r="AS20" s="1198"/>
      <c r="AT20" s="1188"/>
      <c r="AU20" s="1188"/>
      <c r="AV20" s="1188"/>
      <c r="AW20" s="1202"/>
      <c r="AX20" s="1188"/>
      <c r="AY20" s="3317" t="s">
        <v>679</v>
      </c>
      <c r="AZ20" s="1188"/>
      <c r="BA20" s="1188"/>
      <c r="BB20" s="1188"/>
      <c r="BC20" s="1188"/>
    </row>
    <row r="21" spans="1:55" s="1191" customFormat="1" ht="34.5" hidden="1" customHeight="1">
      <c r="A21" s="2723"/>
      <c r="B21" s="2732" t="s">
        <v>675</v>
      </c>
      <c r="C21" s="2727" t="s">
        <v>541</v>
      </c>
      <c r="D21" s="2728">
        <v>208</v>
      </c>
      <c r="E21" s="1572"/>
      <c r="F21" s="1572"/>
      <c r="G21" s="1572"/>
      <c r="H21" s="1572"/>
      <c r="I21" s="1572"/>
      <c r="J21" s="1572"/>
      <c r="K21" s="1572"/>
      <c r="L21" s="2744"/>
      <c r="M21" s="2744"/>
      <c r="N21" s="2744"/>
      <c r="O21" s="2744"/>
      <c r="P21" s="1578" t="e">
        <f t="shared" si="9"/>
        <v>#DIV/0!</v>
      </c>
      <c r="Q21" s="1578" t="e">
        <f t="shared" si="10"/>
        <v>#DIV/0!</v>
      </c>
      <c r="R21" s="1578" t="e">
        <f t="shared" si="11"/>
        <v>#DIV/0!</v>
      </c>
      <c r="S21" s="2744"/>
      <c r="T21" s="2744"/>
      <c r="U21" s="2744"/>
      <c r="V21" s="2744"/>
      <c r="W21" s="2744"/>
      <c r="X21" s="2744"/>
      <c r="Y21" s="2744"/>
      <c r="Z21" s="2744"/>
      <c r="AA21" s="2744"/>
      <c r="AB21" s="2744"/>
      <c r="AC21" s="2744"/>
      <c r="AD21" s="2744"/>
      <c r="AE21" s="2744"/>
      <c r="AF21" s="2744"/>
      <c r="AG21" s="2744"/>
      <c r="AH21" s="2744"/>
      <c r="AI21" s="2218" t="e">
        <f t="shared" si="3"/>
        <v>#DIV/0!</v>
      </c>
      <c r="AJ21" s="2218" t="e">
        <f t="shared" si="4"/>
        <v>#DIV/0!</v>
      </c>
      <c r="AK21" s="2218" t="e">
        <f t="shared" si="5"/>
        <v>#DIV/0!</v>
      </c>
      <c r="AL21" s="2731"/>
      <c r="AM21" s="2715"/>
      <c r="AN21" s="2991"/>
      <c r="AO21" s="1189"/>
      <c r="AP21" s="2991"/>
      <c r="AQ21" s="2991"/>
      <c r="AR21" s="1203"/>
      <c r="AS21" s="1188"/>
      <c r="AT21" s="1188"/>
      <c r="AU21" s="1188"/>
      <c r="AV21" s="1188"/>
      <c r="AW21" s="1196">
        <v>208</v>
      </c>
      <c r="AX21" s="1188"/>
      <c r="AY21" s="3319"/>
      <c r="AZ21" s="1188"/>
      <c r="BA21" s="1188"/>
      <c r="BB21" s="1188"/>
      <c r="BC21" s="1188"/>
    </row>
    <row r="22" spans="1:55" s="1191" customFormat="1" ht="21.95" customHeight="1">
      <c r="A22" s="2720">
        <v>3</v>
      </c>
      <c r="B22" s="2721" t="s">
        <v>669</v>
      </c>
      <c r="C22" s="2722" t="s">
        <v>541</v>
      </c>
      <c r="D22" s="1566">
        <v>14</v>
      </c>
      <c r="E22" s="1578">
        <v>14</v>
      </c>
      <c r="F22" s="1566">
        <v>14</v>
      </c>
      <c r="G22" s="1566">
        <f>SUM(G24:G25)</f>
        <v>13</v>
      </c>
      <c r="H22" s="1566">
        <f>SUM(H24:H25)</f>
        <v>13</v>
      </c>
      <c r="I22" s="1566">
        <f t="shared" ref="I22:M22" si="12">SUM(I24:I25)</f>
        <v>14</v>
      </c>
      <c r="J22" s="1566">
        <f t="shared" si="12"/>
        <v>14</v>
      </c>
      <c r="K22" s="1566">
        <f t="shared" si="12"/>
        <v>14</v>
      </c>
      <c r="L22" s="1566">
        <f t="shared" si="12"/>
        <v>14</v>
      </c>
      <c r="M22" s="1566">
        <f t="shared" si="12"/>
        <v>13</v>
      </c>
      <c r="N22" s="1566">
        <f>N24+N25</f>
        <v>13</v>
      </c>
      <c r="O22" s="1566">
        <f>O24+O25</f>
        <v>13</v>
      </c>
      <c r="P22" s="1578">
        <f t="shared" si="9"/>
        <v>92.857142857142847</v>
      </c>
      <c r="Q22" s="1578">
        <f t="shared" si="10"/>
        <v>92.857142857142847</v>
      </c>
      <c r="R22" s="1578">
        <f t="shared" si="11"/>
        <v>92.857142857142847</v>
      </c>
      <c r="S22" s="1566">
        <f t="shared" ref="S22" si="13">SUM(S24:S25)</f>
        <v>14</v>
      </c>
      <c r="T22" s="1566"/>
      <c r="U22" s="1566"/>
      <c r="V22" s="1566"/>
      <c r="W22" s="1566"/>
      <c r="X22" s="1566"/>
      <c r="Y22" s="1566"/>
      <c r="Z22" s="1566"/>
      <c r="AA22" s="1566"/>
      <c r="AB22" s="1566"/>
      <c r="AC22" s="1566"/>
      <c r="AD22" s="1566"/>
      <c r="AE22" s="1566"/>
      <c r="AF22" s="1566"/>
      <c r="AG22" s="1566"/>
      <c r="AH22" s="1566"/>
      <c r="AI22" s="2218">
        <f t="shared" si="3"/>
        <v>107.69230769230769</v>
      </c>
      <c r="AJ22" s="2218">
        <f t="shared" si="4"/>
        <v>107.69230769230769</v>
      </c>
      <c r="AK22" s="2218">
        <f t="shared" si="5"/>
        <v>99.999999999999986</v>
      </c>
      <c r="AL22" s="1572"/>
      <c r="AM22" s="2715"/>
      <c r="AN22" s="2914">
        <v>14</v>
      </c>
      <c r="AO22" s="197"/>
      <c r="AP22" s="2914"/>
      <c r="AQ22" s="2991"/>
      <c r="AR22" s="1203"/>
      <c r="AS22" s="1188"/>
      <c r="AT22" s="1188"/>
      <c r="AU22" s="1188"/>
      <c r="AV22" s="1188"/>
      <c r="AW22" s="1204">
        <v>14</v>
      </c>
      <c r="AX22" s="1188"/>
      <c r="AY22" s="1188"/>
      <c r="AZ22" s="1188">
        <v>13</v>
      </c>
      <c r="BA22" s="1193"/>
      <c r="BB22" s="1188"/>
      <c r="BC22" s="1188"/>
    </row>
    <row r="23" spans="1:55" s="1191" customFormat="1" ht="21.95" customHeight="1">
      <c r="A23" s="2720"/>
      <c r="B23" s="2726" t="s">
        <v>207</v>
      </c>
      <c r="C23" s="2727"/>
      <c r="D23" s="2745"/>
      <c r="E23" s="2746"/>
      <c r="F23" s="2746"/>
      <c r="G23" s="1566"/>
      <c r="H23" s="1566"/>
      <c r="I23" s="1566"/>
      <c r="J23" s="1566"/>
      <c r="K23" s="1566"/>
      <c r="L23" s="2747"/>
      <c r="M23" s="2747"/>
      <c r="N23" s="2747"/>
      <c r="O23" s="2747"/>
      <c r="P23" s="1578"/>
      <c r="Q23" s="1578"/>
      <c r="R23" s="1578"/>
      <c r="S23" s="2747"/>
      <c r="T23" s="2747"/>
      <c r="U23" s="2747"/>
      <c r="V23" s="2747"/>
      <c r="W23" s="2747"/>
      <c r="X23" s="2747"/>
      <c r="Y23" s="2747"/>
      <c r="Z23" s="2747"/>
      <c r="AA23" s="2747"/>
      <c r="AB23" s="2747"/>
      <c r="AC23" s="2747"/>
      <c r="AD23" s="2747"/>
      <c r="AE23" s="2747"/>
      <c r="AF23" s="2747"/>
      <c r="AG23" s="2747"/>
      <c r="AH23" s="2747"/>
      <c r="AI23" s="2218"/>
      <c r="AJ23" s="2218"/>
      <c r="AK23" s="2218"/>
      <c r="AL23" s="1572"/>
      <c r="AM23" s="2715"/>
      <c r="AN23" s="2914"/>
      <c r="AO23" s="197"/>
      <c r="AP23" s="2914"/>
      <c r="AQ23" s="2991"/>
      <c r="AR23" s="1203"/>
      <c r="AS23" s="1188"/>
      <c r="AT23" s="1188"/>
      <c r="AU23" s="1188"/>
      <c r="AV23" s="1188"/>
      <c r="AW23" s="1205"/>
      <c r="AX23" s="1188"/>
      <c r="AY23" s="1188"/>
      <c r="AZ23" s="1188"/>
      <c r="BA23" s="1193"/>
      <c r="BB23" s="1188"/>
      <c r="BC23" s="1188"/>
    </row>
    <row r="24" spans="1:55" s="1191" customFormat="1" ht="21.95" customHeight="1">
      <c r="A24" s="2720"/>
      <c r="B24" s="2726" t="s">
        <v>797</v>
      </c>
      <c r="C24" s="2727" t="s">
        <v>353</v>
      </c>
      <c r="D24" s="2745"/>
      <c r="E24" s="2746"/>
      <c r="F24" s="2746"/>
      <c r="G24" s="1566">
        <v>8</v>
      </c>
      <c r="H24" s="1566">
        <v>8</v>
      </c>
      <c r="I24" s="1566">
        <v>6</v>
      </c>
      <c r="J24" s="1566">
        <v>6</v>
      </c>
      <c r="K24" s="1566">
        <v>6</v>
      </c>
      <c r="L24" s="2747">
        <v>6</v>
      </c>
      <c r="M24" s="2747">
        <v>5</v>
      </c>
      <c r="N24" s="2747">
        <v>5</v>
      </c>
      <c r="O24" s="2747">
        <v>5</v>
      </c>
      <c r="P24" s="1578">
        <f t="shared" si="9"/>
        <v>83.333333333333343</v>
      </c>
      <c r="Q24" s="1578">
        <f t="shared" si="10"/>
        <v>83.333333333333343</v>
      </c>
      <c r="R24" s="1578">
        <f t="shared" si="11"/>
        <v>83.333333333333343</v>
      </c>
      <c r="S24" s="2747">
        <v>6</v>
      </c>
      <c r="T24" s="2747"/>
      <c r="U24" s="2747"/>
      <c r="V24" s="2747"/>
      <c r="W24" s="2747"/>
      <c r="X24" s="2747"/>
      <c r="Y24" s="2747"/>
      <c r="Z24" s="2747"/>
      <c r="AA24" s="2747"/>
      <c r="AB24" s="2747"/>
      <c r="AC24" s="2747"/>
      <c r="AD24" s="2747"/>
      <c r="AE24" s="2747"/>
      <c r="AF24" s="2747"/>
      <c r="AG24" s="2747"/>
      <c r="AH24" s="2747"/>
      <c r="AI24" s="2218">
        <f t="shared" si="3"/>
        <v>75</v>
      </c>
      <c r="AJ24" s="2218">
        <f t="shared" si="4"/>
        <v>75</v>
      </c>
      <c r="AK24" s="2218">
        <f t="shared" si="5"/>
        <v>100</v>
      </c>
      <c r="AL24" s="1572"/>
      <c r="AM24" s="2715"/>
      <c r="AN24" s="2914">
        <v>6</v>
      </c>
      <c r="AO24" s="2914"/>
      <c r="AP24" s="2914"/>
      <c r="AQ24" s="2991"/>
      <c r="AR24" s="1203"/>
      <c r="AS24" s="1188"/>
      <c r="AT24" s="1188"/>
      <c r="AU24" s="1188"/>
      <c r="AV24" s="1188"/>
      <c r="AW24" s="1205"/>
      <c r="AX24" s="1188"/>
      <c r="AY24" s="1188"/>
      <c r="AZ24" s="1188">
        <v>8</v>
      </c>
      <c r="BA24" s="1193"/>
      <c r="BB24" s="1188"/>
      <c r="BC24" s="1188"/>
    </row>
    <row r="25" spans="1:55" s="1162" customFormat="1" ht="21.95" customHeight="1">
      <c r="A25" s="2748"/>
      <c r="B25" s="2749" t="s">
        <v>798</v>
      </c>
      <c r="C25" s="2750" t="s">
        <v>353</v>
      </c>
      <c r="D25" s="2751"/>
      <c r="E25" s="2751"/>
      <c r="F25" s="2751"/>
      <c r="G25" s="2752">
        <v>5</v>
      </c>
      <c r="H25" s="2752">
        <v>5</v>
      </c>
      <c r="I25" s="2752">
        <v>8</v>
      </c>
      <c r="J25" s="2752">
        <v>8</v>
      </c>
      <c r="K25" s="2752">
        <v>8</v>
      </c>
      <c r="L25" s="2753">
        <v>8</v>
      </c>
      <c r="M25" s="2753">
        <v>8</v>
      </c>
      <c r="N25" s="2753">
        <v>8</v>
      </c>
      <c r="O25" s="2753">
        <v>8</v>
      </c>
      <c r="P25" s="3043">
        <f t="shared" si="9"/>
        <v>100</v>
      </c>
      <c r="Q25" s="3043">
        <f t="shared" si="10"/>
        <v>100</v>
      </c>
      <c r="R25" s="3043">
        <f t="shared" si="11"/>
        <v>100</v>
      </c>
      <c r="S25" s="2753">
        <v>8</v>
      </c>
      <c r="T25" s="2753"/>
      <c r="U25" s="2753"/>
      <c r="V25" s="2753"/>
      <c r="W25" s="2753"/>
      <c r="X25" s="2753"/>
      <c r="Y25" s="2753"/>
      <c r="Z25" s="2753"/>
      <c r="AA25" s="2753"/>
      <c r="AB25" s="2753"/>
      <c r="AC25" s="2753"/>
      <c r="AD25" s="2753"/>
      <c r="AE25" s="2753"/>
      <c r="AF25" s="2753"/>
      <c r="AG25" s="2753"/>
      <c r="AH25" s="2753"/>
      <c r="AI25" s="2410">
        <f t="shared" si="3"/>
        <v>160</v>
      </c>
      <c r="AJ25" s="2410">
        <f t="shared" si="4"/>
        <v>160</v>
      </c>
      <c r="AK25" s="2410">
        <f t="shared" si="5"/>
        <v>100</v>
      </c>
      <c r="AL25" s="2754"/>
      <c r="AM25" s="2755"/>
      <c r="AN25" s="2985">
        <v>8</v>
      </c>
      <c r="AO25" s="2985"/>
      <c r="AP25" s="2985"/>
      <c r="AQ25" s="2986"/>
      <c r="AR25" s="693"/>
      <c r="AS25" s="693"/>
      <c r="AT25" s="693"/>
      <c r="AU25" s="693"/>
      <c r="AV25" s="693"/>
      <c r="AW25" s="693"/>
      <c r="AX25" s="693"/>
      <c r="AY25" s="693"/>
      <c r="AZ25" s="693">
        <v>5</v>
      </c>
      <c r="BA25" s="693"/>
      <c r="BB25" s="693"/>
      <c r="BC25" s="693"/>
    </row>
    <row r="26" spans="1:55" ht="75" customHeight="1">
      <c r="A26" s="1206"/>
      <c r="B26" s="1207"/>
      <c r="C26" s="1208"/>
      <c r="D26" s="1210"/>
      <c r="E26" s="1210"/>
      <c r="F26" s="1210"/>
      <c r="G26" s="1210"/>
      <c r="H26" s="1210"/>
      <c r="I26" s="1210"/>
      <c r="J26" s="1210"/>
      <c r="K26" s="1210"/>
      <c r="L26" s="1210"/>
      <c r="M26" s="1210"/>
      <c r="N26" s="1210"/>
      <c r="O26" s="1210"/>
      <c r="P26" s="1210"/>
      <c r="Q26" s="1210"/>
      <c r="R26" s="1210"/>
      <c r="S26" s="1210"/>
      <c r="T26" s="1210"/>
      <c r="U26" s="1210"/>
      <c r="V26" s="1210"/>
      <c r="W26" s="1210"/>
      <c r="X26" s="1210"/>
      <c r="Y26" s="1210"/>
      <c r="Z26" s="1210"/>
      <c r="AA26" s="1210"/>
      <c r="AB26" s="1210"/>
      <c r="AC26" s="1210"/>
      <c r="AD26" s="1210"/>
      <c r="AE26" s="1210"/>
      <c r="AF26" s="1210"/>
      <c r="AG26" s="1210"/>
      <c r="AH26" s="1210"/>
      <c r="AI26" s="1210"/>
      <c r="AJ26" s="1210"/>
      <c r="AK26" s="1210"/>
      <c r="AL26" s="1209"/>
      <c r="AM26" s="1211"/>
      <c r="AQ26" s="2986"/>
      <c r="AR26" s="693"/>
      <c r="AS26" s="693"/>
      <c r="AT26" s="693"/>
      <c r="AU26" s="693"/>
      <c r="AV26" s="693"/>
      <c r="AW26" s="693"/>
      <c r="AX26" s="693"/>
      <c r="AY26" s="693"/>
      <c r="AZ26" s="693"/>
      <c r="BA26" s="693"/>
      <c r="BB26" s="693"/>
      <c r="BC26" s="693"/>
    </row>
    <row r="27" spans="1:55" ht="15.75" customHeight="1">
      <c r="A27" s="1134"/>
      <c r="B27" s="1211"/>
      <c r="C27" s="1211"/>
      <c r="D27" s="1132"/>
      <c r="E27" s="1132"/>
      <c r="F27" s="1132"/>
      <c r="G27" s="1132"/>
      <c r="H27" s="1132"/>
      <c r="I27" s="1132"/>
      <c r="J27" s="1132"/>
      <c r="K27" s="1132"/>
      <c r="L27" s="1132"/>
      <c r="M27" s="1132"/>
      <c r="N27" s="1132"/>
      <c r="O27" s="1132"/>
      <c r="P27" s="1132"/>
      <c r="Q27" s="1132"/>
      <c r="R27" s="1132"/>
      <c r="S27" s="1132"/>
      <c r="T27" s="1132"/>
      <c r="U27" s="1132"/>
      <c r="V27" s="1132"/>
      <c r="W27" s="1132"/>
      <c r="X27" s="1132"/>
      <c r="Y27" s="1132"/>
      <c r="Z27" s="1132"/>
      <c r="AA27" s="1132"/>
      <c r="AB27" s="1132"/>
      <c r="AC27" s="1132"/>
      <c r="AD27" s="1132"/>
      <c r="AE27" s="1132"/>
      <c r="AF27" s="1132"/>
      <c r="AG27" s="1132"/>
      <c r="AH27" s="1132"/>
      <c r="AI27" s="1132"/>
      <c r="AJ27" s="1132"/>
      <c r="AK27" s="1132"/>
      <c r="AL27" s="1132"/>
      <c r="AM27" s="1211"/>
      <c r="AQ27" s="2986"/>
      <c r="AR27" s="693"/>
      <c r="AS27" s="693"/>
      <c r="AT27" s="693"/>
      <c r="AU27" s="693"/>
      <c r="AV27" s="693"/>
      <c r="AW27" s="693"/>
      <c r="AX27" s="693"/>
      <c r="AY27" s="693"/>
      <c r="AZ27" s="693"/>
      <c r="BA27" s="693"/>
      <c r="BB27" s="693"/>
      <c r="BC27" s="693"/>
    </row>
    <row r="28" spans="1:55" ht="21" customHeight="1">
      <c r="A28" s="3312"/>
      <c r="B28" s="3312"/>
      <c r="C28" s="3312"/>
      <c r="D28" s="3312"/>
      <c r="E28" s="3312"/>
      <c r="F28" s="3312"/>
      <c r="G28" s="3312"/>
      <c r="H28" s="3312"/>
      <c r="I28" s="3312"/>
      <c r="J28" s="3312"/>
      <c r="K28" s="3312"/>
      <c r="L28" s="3312"/>
      <c r="M28" s="3312"/>
      <c r="N28" s="3312"/>
      <c r="O28" s="3312"/>
      <c r="P28" s="3312"/>
      <c r="Q28" s="3312"/>
      <c r="R28" s="3312"/>
      <c r="S28" s="3312"/>
      <c r="T28" s="3312"/>
      <c r="U28" s="3312"/>
      <c r="V28" s="3312"/>
      <c r="W28" s="3312"/>
      <c r="X28" s="3312"/>
      <c r="Y28" s="3312"/>
      <c r="Z28" s="3312"/>
      <c r="AA28" s="3312"/>
      <c r="AB28" s="3312"/>
      <c r="AC28" s="3312"/>
      <c r="AD28" s="3312"/>
      <c r="AE28" s="3312"/>
      <c r="AF28" s="3312"/>
      <c r="AG28" s="3312"/>
      <c r="AH28" s="3312"/>
      <c r="AI28" s="3312"/>
      <c r="AJ28" s="3312"/>
      <c r="AK28" s="3312"/>
      <c r="AL28" s="3312"/>
      <c r="AM28" s="3312"/>
      <c r="AQ28" s="2986"/>
      <c r="AR28" s="693"/>
      <c r="AS28" s="693"/>
      <c r="AT28" s="693"/>
      <c r="AU28" s="693"/>
      <c r="AV28" s="693"/>
      <c r="AW28" s="693"/>
      <c r="AX28" s="693"/>
      <c r="AY28" s="693"/>
      <c r="AZ28" s="693"/>
      <c r="BA28" s="693"/>
      <c r="BB28" s="693"/>
      <c r="BC28" s="693"/>
    </row>
    <row r="29" spans="1:55" ht="15.75" customHeight="1">
      <c r="A29" s="1094"/>
      <c r="B29" s="1188"/>
      <c r="C29" s="1188"/>
      <c r="D29" s="1131"/>
      <c r="E29" s="1131"/>
      <c r="F29" s="1131"/>
      <c r="G29" s="1131"/>
      <c r="H29" s="1131"/>
      <c r="I29" s="1131"/>
      <c r="J29" s="1131"/>
      <c r="K29" s="1131"/>
      <c r="L29" s="1131"/>
      <c r="M29" s="1131"/>
      <c r="N29" s="1131"/>
      <c r="O29" s="1131"/>
      <c r="P29" s="1131"/>
      <c r="Q29" s="1131"/>
      <c r="R29" s="1131"/>
      <c r="S29" s="1131"/>
      <c r="T29" s="1131"/>
      <c r="U29" s="1131"/>
      <c r="V29" s="1131"/>
      <c r="W29" s="1131"/>
      <c r="X29" s="1131"/>
      <c r="Y29" s="1131"/>
      <c r="Z29" s="1131"/>
      <c r="AA29" s="1131"/>
      <c r="AB29" s="1131"/>
      <c r="AC29" s="1131"/>
      <c r="AD29" s="1131"/>
      <c r="AE29" s="1131"/>
      <c r="AF29" s="1131"/>
      <c r="AG29" s="1131"/>
      <c r="AH29" s="1131"/>
      <c r="AI29" s="1131"/>
      <c r="AJ29" s="1131"/>
      <c r="AK29" s="1131"/>
      <c r="AL29" s="1131"/>
      <c r="AM29" s="1188"/>
      <c r="AQ29" s="2986"/>
      <c r="AR29" s="693"/>
      <c r="AS29" s="693"/>
      <c r="AT29" s="693"/>
      <c r="AU29" s="693"/>
      <c r="AV29" s="693"/>
      <c r="AW29" s="693"/>
      <c r="AX29" s="693"/>
      <c r="AY29" s="693"/>
      <c r="AZ29" s="693"/>
      <c r="BA29" s="693"/>
      <c r="BB29" s="693"/>
      <c r="BC29" s="693"/>
    </row>
    <row r="30" spans="1:55" ht="15.75" customHeight="1">
      <c r="A30" s="1094"/>
      <c r="B30" s="1188"/>
      <c r="C30" s="1188"/>
      <c r="D30" s="1131"/>
      <c r="E30" s="1131"/>
      <c r="F30" s="1131"/>
      <c r="G30" s="1131"/>
      <c r="H30" s="1131"/>
      <c r="I30" s="1131"/>
      <c r="J30" s="1131"/>
      <c r="K30" s="1131"/>
      <c r="L30" s="1131"/>
      <c r="M30" s="1131"/>
      <c r="N30" s="1131"/>
      <c r="O30" s="1131"/>
      <c r="P30" s="1131"/>
      <c r="Q30" s="1131"/>
      <c r="R30" s="1131"/>
      <c r="S30" s="1131"/>
      <c r="T30" s="1131"/>
      <c r="U30" s="1131"/>
      <c r="V30" s="1131"/>
      <c r="W30" s="1131"/>
      <c r="X30" s="1131"/>
      <c r="Y30" s="1131"/>
      <c r="Z30" s="1131"/>
      <c r="AA30" s="1131"/>
      <c r="AB30" s="1131"/>
      <c r="AC30" s="1131"/>
      <c r="AD30" s="1131"/>
      <c r="AE30" s="1131"/>
      <c r="AF30" s="1131"/>
      <c r="AG30" s="1131"/>
      <c r="AH30" s="1131"/>
      <c r="AI30" s="1131"/>
      <c r="AJ30" s="1131"/>
      <c r="AK30" s="1131"/>
      <c r="AL30" s="1131"/>
      <c r="AM30" s="1188"/>
      <c r="AQ30" s="2986"/>
      <c r="AR30" s="693"/>
      <c r="AS30" s="693"/>
      <c r="AT30" s="693"/>
      <c r="AU30" s="693"/>
      <c r="AV30" s="693"/>
      <c r="AW30" s="693"/>
      <c r="AX30" s="693"/>
      <c r="AY30" s="693"/>
      <c r="AZ30" s="693"/>
      <c r="BA30" s="693"/>
      <c r="BB30" s="693"/>
      <c r="BC30" s="693"/>
    </row>
    <row r="31" spans="1:55" ht="15.75" customHeight="1">
      <c r="A31" s="1094"/>
      <c r="B31" s="1188"/>
      <c r="C31" s="1188"/>
      <c r="D31" s="1131"/>
      <c r="E31" s="1131"/>
      <c r="F31" s="1131"/>
      <c r="G31" s="1131"/>
      <c r="H31" s="1131"/>
      <c r="I31" s="1131"/>
      <c r="J31" s="1131"/>
      <c r="K31" s="1131"/>
      <c r="L31" s="1131"/>
      <c r="M31" s="1131"/>
      <c r="N31" s="1131"/>
      <c r="O31" s="1131"/>
      <c r="P31" s="1131"/>
      <c r="Q31" s="1131"/>
      <c r="R31" s="1131"/>
      <c r="S31" s="1131"/>
      <c r="T31" s="1131"/>
      <c r="U31" s="1131"/>
      <c r="V31" s="1131"/>
      <c r="W31" s="1131"/>
      <c r="X31" s="1131"/>
      <c r="Y31" s="1131"/>
      <c r="Z31" s="1131"/>
      <c r="AA31" s="1131"/>
      <c r="AB31" s="1131"/>
      <c r="AC31" s="1131"/>
      <c r="AD31" s="1131"/>
      <c r="AE31" s="1131"/>
      <c r="AF31" s="1131"/>
      <c r="AG31" s="1131"/>
      <c r="AH31" s="1131"/>
      <c r="AI31" s="1131"/>
      <c r="AJ31" s="1131"/>
      <c r="AK31" s="1131"/>
      <c r="AL31" s="1131"/>
      <c r="AM31" s="1188"/>
      <c r="AQ31" s="2986"/>
      <c r="AR31" s="693"/>
      <c r="AS31" s="693"/>
      <c r="AT31" s="693"/>
      <c r="AU31" s="693"/>
      <c r="AV31" s="693"/>
      <c r="AW31" s="693"/>
      <c r="AX31" s="693"/>
      <c r="AY31" s="693"/>
      <c r="AZ31" s="693"/>
      <c r="BA31" s="693"/>
      <c r="BB31" s="693"/>
      <c r="BC31" s="693"/>
    </row>
    <row r="32" spans="1:55" ht="15.75" customHeight="1">
      <c r="A32" s="1094"/>
      <c r="B32" s="1188"/>
      <c r="C32" s="1188"/>
      <c r="D32" s="1131"/>
      <c r="E32" s="1131"/>
      <c r="F32" s="1131"/>
      <c r="G32" s="1131"/>
      <c r="H32" s="1131"/>
      <c r="I32" s="1131"/>
      <c r="J32" s="1131"/>
      <c r="K32" s="1131"/>
      <c r="L32" s="1131"/>
      <c r="M32" s="1131"/>
      <c r="N32" s="1131"/>
      <c r="O32" s="1131"/>
      <c r="P32" s="1131"/>
      <c r="Q32" s="1131"/>
      <c r="R32" s="1131"/>
      <c r="S32" s="1131"/>
      <c r="T32" s="1131"/>
      <c r="U32" s="1131"/>
      <c r="V32" s="1131"/>
      <c r="W32" s="1131"/>
      <c r="X32" s="1131"/>
      <c r="Y32" s="1131"/>
      <c r="Z32" s="1131"/>
      <c r="AA32" s="1131"/>
      <c r="AB32" s="1131"/>
      <c r="AC32" s="1131"/>
      <c r="AD32" s="1131"/>
      <c r="AE32" s="1131"/>
      <c r="AF32" s="1131"/>
      <c r="AG32" s="1131"/>
      <c r="AH32" s="1131"/>
      <c r="AI32" s="1131"/>
      <c r="AJ32" s="1131"/>
      <c r="AK32" s="1131"/>
      <c r="AL32" s="1131"/>
      <c r="AM32" s="1188"/>
      <c r="AQ32" s="2986"/>
      <c r="AR32" s="693"/>
      <c r="AS32" s="693"/>
      <c r="AT32" s="693"/>
      <c r="AU32" s="693"/>
      <c r="AV32" s="693"/>
      <c r="AW32" s="693"/>
      <c r="AX32" s="693"/>
      <c r="AY32" s="693"/>
      <c r="AZ32" s="693"/>
      <c r="BA32" s="693"/>
      <c r="BB32" s="693"/>
      <c r="BC32" s="693"/>
    </row>
    <row r="33" spans="1:55" ht="15.75" customHeight="1">
      <c r="A33" s="1094"/>
      <c r="B33" s="1188"/>
      <c r="C33" s="1188"/>
      <c r="D33" s="1131"/>
      <c r="E33" s="1131"/>
      <c r="F33" s="1131"/>
      <c r="G33" s="1131"/>
      <c r="H33" s="1131"/>
      <c r="I33" s="1131"/>
      <c r="J33" s="1131"/>
      <c r="K33" s="1131"/>
      <c r="L33" s="1131"/>
      <c r="M33" s="1131"/>
      <c r="N33" s="1131"/>
      <c r="O33" s="1131"/>
      <c r="P33" s="1131"/>
      <c r="Q33" s="1131"/>
      <c r="R33" s="1131"/>
      <c r="S33" s="1131"/>
      <c r="T33" s="1131"/>
      <c r="U33" s="1131"/>
      <c r="V33" s="1131"/>
      <c r="W33" s="1131"/>
      <c r="X33" s="1131"/>
      <c r="Y33" s="1131"/>
      <c r="Z33" s="1131"/>
      <c r="AA33" s="1131"/>
      <c r="AB33" s="1131"/>
      <c r="AC33" s="1131"/>
      <c r="AD33" s="1131"/>
      <c r="AE33" s="1131"/>
      <c r="AF33" s="1131"/>
      <c r="AG33" s="1131"/>
      <c r="AH33" s="1131"/>
      <c r="AI33" s="1131"/>
      <c r="AJ33" s="1131"/>
      <c r="AK33" s="1131"/>
      <c r="AL33" s="1131"/>
      <c r="AM33" s="1188"/>
      <c r="AQ33" s="2986"/>
      <c r="AR33" s="693"/>
      <c r="AS33" s="693"/>
      <c r="AT33" s="693"/>
      <c r="AU33" s="693"/>
      <c r="AV33" s="693"/>
      <c r="AW33" s="693"/>
      <c r="AX33" s="693"/>
      <c r="AY33" s="693"/>
      <c r="AZ33" s="693"/>
      <c r="BA33" s="693"/>
      <c r="BB33" s="693"/>
      <c r="BC33" s="693"/>
    </row>
    <row r="34" spans="1:55" ht="15.75" customHeight="1">
      <c r="A34" s="1094"/>
      <c r="B34" s="1188"/>
      <c r="C34" s="1188"/>
      <c r="D34" s="1131"/>
      <c r="E34" s="1131"/>
      <c r="F34" s="1131"/>
      <c r="G34" s="1131"/>
      <c r="H34" s="1131"/>
      <c r="I34" s="1131"/>
      <c r="J34" s="1131"/>
      <c r="K34" s="1131"/>
      <c r="L34" s="1131"/>
      <c r="M34" s="1131"/>
      <c r="N34" s="1131"/>
      <c r="O34" s="1131"/>
      <c r="P34" s="1131"/>
      <c r="Q34" s="1131"/>
      <c r="R34" s="1131"/>
      <c r="S34" s="1131"/>
      <c r="T34" s="1131"/>
      <c r="U34" s="1131"/>
      <c r="V34" s="1131"/>
      <c r="W34" s="1131"/>
      <c r="X34" s="1131"/>
      <c r="Y34" s="1131"/>
      <c r="Z34" s="1131"/>
      <c r="AA34" s="1131"/>
      <c r="AB34" s="1131"/>
      <c r="AC34" s="1131"/>
      <c r="AD34" s="1131"/>
      <c r="AE34" s="1131"/>
      <c r="AF34" s="1131"/>
      <c r="AG34" s="1131"/>
      <c r="AH34" s="1131"/>
      <c r="AI34" s="1131"/>
      <c r="AJ34" s="1131"/>
      <c r="AK34" s="1131"/>
      <c r="AL34" s="1131"/>
      <c r="AM34" s="1188"/>
      <c r="AQ34" s="2986"/>
      <c r="AR34" s="693"/>
      <c r="AS34" s="693"/>
      <c r="AT34" s="693"/>
      <c r="AU34" s="693"/>
      <c r="AV34" s="693"/>
      <c r="AW34" s="693"/>
      <c r="AX34" s="693"/>
      <c r="AY34" s="693"/>
      <c r="AZ34" s="693"/>
      <c r="BA34" s="693"/>
      <c r="BB34" s="693"/>
      <c r="BC34" s="693"/>
    </row>
    <row r="35" spans="1:55" ht="15.75" customHeight="1">
      <c r="A35" s="1094"/>
      <c r="B35" s="1188"/>
      <c r="C35" s="1188"/>
      <c r="D35" s="1131"/>
      <c r="E35" s="1131"/>
      <c r="F35" s="1131"/>
      <c r="G35" s="1131"/>
      <c r="H35" s="1131"/>
      <c r="I35" s="1131"/>
      <c r="J35" s="1131"/>
      <c r="K35" s="1131"/>
      <c r="L35" s="1131"/>
      <c r="M35" s="1131"/>
      <c r="N35" s="1131"/>
      <c r="O35" s="1131"/>
      <c r="P35" s="1131"/>
      <c r="Q35" s="1131"/>
      <c r="R35" s="1131"/>
      <c r="S35" s="1131"/>
      <c r="T35" s="1131"/>
      <c r="U35" s="1131"/>
      <c r="V35" s="1131"/>
      <c r="W35" s="1131"/>
      <c r="X35" s="1131"/>
      <c r="Y35" s="1131"/>
      <c r="Z35" s="1131"/>
      <c r="AA35" s="1131"/>
      <c r="AB35" s="1131"/>
      <c r="AC35" s="1131"/>
      <c r="AD35" s="1131"/>
      <c r="AE35" s="1131"/>
      <c r="AF35" s="1131"/>
      <c r="AG35" s="1131"/>
      <c r="AH35" s="1131"/>
      <c r="AI35" s="1131"/>
      <c r="AJ35" s="1131"/>
      <c r="AK35" s="1131"/>
      <c r="AL35" s="1131"/>
      <c r="AM35" s="1188"/>
      <c r="AQ35" s="2986"/>
      <c r="AR35" s="693"/>
      <c r="AS35" s="693"/>
      <c r="AT35" s="693"/>
      <c r="AU35" s="693"/>
      <c r="AV35" s="693"/>
      <c r="AW35" s="693"/>
      <c r="AX35" s="693"/>
      <c r="AY35" s="693"/>
      <c r="AZ35" s="693"/>
      <c r="BA35" s="693"/>
      <c r="BB35" s="693"/>
      <c r="BC35" s="693"/>
    </row>
    <row r="36" spans="1:55" ht="15.75" customHeight="1">
      <c r="A36" s="1094"/>
      <c r="B36" s="1188"/>
      <c r="C36" s="1188"/>
      <c r="D36" s="1131"/>
      <c r="E36" s="1131"/>
      <c r="F36" s="1131"/>
      <c r="G36" s="1131"/>
      <c r="H36" s="1131"/>
      <c r="I36" s="1131"/>
      <c r="J36" s="1131"/>
      <c r="K36" s="1131"/>
      <c r="L36" s="1131"/>
      <c r="M36" s="1131"/>
      <c r="N36" s="1131"/>
      <c r="O36" s="1131"/>
      <c r="P36" s="1131"/>
      <c r="Q36" s="1131"/>
      <c r="R36" s="1131"/>
      <c r="S36" s="1131"/>
      <c r="T36" s="1131"/>
      <c r="U36" s="1131"/>
      <c r="V36" s="1131"/>
      <c r="W36" s="1131"/>
      <c r="X36" s="1131"/>
      <c r="Y36" s="1131"/>
      <c r="Z36" s="1131"/>
      <c r="AA36" s="1131"/>
      <c r="AB36" s="1131"/>
      <c r="AC36" s="1131"/>
      <c r="AD36" s="1131"/>
      <c r="AE36" s="1131"/>
      <c r="AF36" s="1131"/>
      <c r="AG36" s="1131"/>
      <c r="AH36" s="1131"/>
      <c r="AI36" s="1131"/>
      <c r="AJ36" s="1131"/>
      <c r="AK36" s="1131"/>
      <c r="AL36" s="1131"/>
      <c r="AM36" s="1188"/>
      <c r="AQ36" s="2986"/>
      <c r="AR36" s="693"/>
      <c r="AS36" s="693"/>
      <c r="AT36" s="693"/>
      <c r="AU36" s="693"/>
      <c r="AV36" s="693"/>
      <c r="AW36" s="693"/>
      <c r="AX36" s="693"/>
      <c r="AY36" s="693"/>
      <c r="AZ36" s="693"/>
      <c r="BA36" s="693"/>
      <c r="BB36" s="693"/>
      <c r="BC36" s="693"/>
    </row>
    <row r="37" spans="1:55" ht="15.75" customHeight="1">
      <c r="A37" s="1094"/>
      <c r="B37" s="1188"/>
      <c r="C37" s="1188"/>
      <c r="D37" s="1131"/>
      <c r="E37" s="1131"/>
      <c r="F37" s="1131"/>
      <c r="G37" s="1131"/>
      <c r="H37" s="1131"/>
      <c r="I37" s="1131"/>
      <c r="J37" s="1131"/>
      <c r="K37" s="1131"/>
      <c r="L37" s="1131"/>
      <c r="M37" s="1131"/>
      <c r="N37" s="1131"/>
      <c r="O37" s="1131"/>
      <c r="P37" s="1131"/>
      <c r="Q37" s="1131"/>
      <c r="R37" s="1131"/>
      <c r="S37" s="1131"/>
      <c r="T37" s="1131"/>
      <c r="U37" s="1131"/>
      <c r="V37" s="1131"/>
      <c r="W37" s="1131"/>
      <c r="X37" s="1131"/>
      <c r="Y37" s="1131"/>
      <c r="Z37" s="1131"/>
      <c r="AA37" s="1131"/>
      <c r="AB37" s="1131"/>
      <c r="AC37" s="1131"/>
      <c r="AD37" s="1131"/>
      <c r="AE37" s="1131"/>
      <c r="AF37" s="1131"/>
      <c r="AG37" s="1131"/>
      <c r="AH37" s="1131"/>
      <c r="AI37" s="1131"/>
      <c r="AJ37" s="1131"/>
      <c r="AK37" s="1131"/>
      <c r="AL37" s="1131"/>
      <c r="AM37" s="1188"/>
      <c r="AQ37" s="2986"/>
      <c r="AR37" s="693"/>
      <c r="AS37" s="693"/>
      <c r="AT37" s="693"/>
      <c r="AU37" s="693"/>
      <c r="AV37" s="693"/>
      <c r="AW37" s="693"/>
      <c r="AX37" s="693"/>
      <c r="AY37" s="693"/>
      <c r="AZ37" s="693"/>
      <c r="BA37" s="693"/>
      <c r="BB37" s="693"/>
      <c r="BC37" s="693"/>
    </row>
    <row r="38" spans="1:55" ht="15.75" customHeight="1">
      <c r="A38" s="1094"/>
      <c r="B38" s="1188"/>
      <c r="C38" s="1188"/>
      <c r="D38" s="1131"/>
      <c r="E38" s="1131"/>
      <c r="F38" s="1131"/>
      <c r="G38" s="1131"/>
      <c r="H38" s="1131"/>
      <c r="I38" s="1131"/>
      <c r="J38" s="1131"/>
      <c r="K38" s="1131"/>
      <c r="L38" s="1131"/>
      <c r="M38" s="1131"/>
      <c r="N38" s="1131"/>
      <c r="O38" s="1131"/>
      <c r="P38" s="1131"/>
      <c r="Q38" s="1131"/>
      <c r="R38" s="1131"/>
      <c r="S38" s="1131"/>
      <c r="T38" s="1131"/>
      <c r="U38" s="1131"/>
      <c r="V38" s="1131"/>
      <c r="W38" s="1131"/>
      <c r="X38" s="1131"/>
      <c r="Y38" s="1131"/>
      <c r="Z38" s="1131"/>
      <c r="AA38" s="1131"/>
      <c r="AB38" s="1131"/>
      <c r="AC38" s="1131"/>
      <c r="AD38" s="1131"/>
      <c r="AE38" s="1131"/>
      <c r="AF38" s="1131"/>
      <c r="AG38" s="1131"/>
      <c r="AH38" s="1131"/>
      <c r="AI38" s="1131"/>
      <c r="AJ38" s="1131"/>
      <c r="AK38" s="1131"/>
      <c r="AL38" s="1131"/>
      <c r="AM38" s="1188"/>
      <c r="AQ38" s="2986"/>
      <c r="AR38" s="693"/>
      <c r="AS38" s="693"/>
      <c r="AT38" s="693"/>
      <c r="AU38" s="693"/>
      <c r="AV38" s="693"/>
      <c r="AW38" s="693"/>
      <c r="AX38" s="693"/>
      <c r="AY38" s="693"/>
      <c r="AZ38" s="693"/>
      <c r="BA38" s="693"/>
      <c r="BB38" s="693"/>
      <c r="BC38" s="693"/>
    </row>
    <row r="39" spans="1:55" ht="15.75" customHeight="1">
      <c r="A39" s="1094"/>
      <c r="B39" s="1188"/>
      <c r="C39" s="1188"/>
      <c r="D39" s="1131"/>
      <c r="E39" s="1131"/>
      <c r="F39" s="1131"/>
      <c r="G39" s="1131"/>
      <c r="H39" s="1131"/>
      <c r="I39" s="1131"/>
      <c r="J39" s="1131"/>
      <c r="K39" s="1131"/>
      <c r="L39" s="1131"/>
      <c r="M39" s="1131"/>
      <c r="N39" s="1131"/>
      <c r="O39" s="1131"/>
      <c r="P39" s="1131"/>
      <c r="Q39" s="1131"/>
      <c r="R39" s="1131"/>
      <c r="S39" s="1131"/>
      <c r="T39" s="1131"/>
      <c r="U39" s="1131"/>
      <c r="V39" s="1131"/>
      <c r="W39" s="1131"/>
      <c r="X39" s="1131"/>
      <c r="Y39" s="1131"/>
      <c r="Z39" s="1131"/>
      <c r="AA39" s="1131"/>
      <c r="AB39" s="1131"/>
      <c r="AC39" s="1131"/>
      <c r="AD39" s="1131"/>
      <c r="AE39" s="1131"/>
      <c r="AF39" s="1131"/>
      <c r="AG39" s="1131"/>
      <c r="AH39" s="1131"/>
      <c r="AI39" s="1131"/>
      <c r="AJ39" s="1131"/>
      <c r="AK39" s="1131"/>
      <c r="AL39" s="1131"/>
      <c r="AM39" s="1188"/>
      <c r="AQ39" s="2986"/>
      <c r="AR39" s="693"/>
      <c r="AS39" s="693"/>
      <c r="AT39" s="693"/>
      <c r="AU39" s="693"/>
      <c r="AV39" s="693"/>
      <c r="AW39" s="693"/>
      <c r="AX39" s="693"/>
      <c r="AY39" s="693"/>
      <c r="AZ39" s="693"/>
      <c r="BA39" s="693"/>
      <c r="BB39" s="693"/>
      <c r="BC39" s="693"/>
    </row>
    <row r="40" spans="1:55" ht="15.75" customHeight="1">
      <c r="A40" s="1094"/>
      <c r="B40" s="1188"/>
      <c r="C40" s="1188"/>
      <c r="D40" s="1131"/>
      <c r="E40" s="1131"/>
      <c r="F40" s="1131"/>
      <c r="G40" s="1131"/>
      <c r="H40" s="1131"/>
      <c r="I40" s="1131"/>
      <c r="J40" s="1131"/>
      <c r="K40" s="1131"/>
      <c r="L40" s="1131"/>
      <c r="M40" s="1131"/>
      <c r="N40" s="1131"/>
      <c r="O40" s="1131"/>
      <c r="P40" s="1131"/>
      <c r="Q40" s="1131"/>
      <c r="R40" s="1131"/>
      <c r="S40" s="1131"/>
      <c r="T40" s="1131"/>
      <c r="U40" s="1131"/>
      <c r="V40" s="1131"/>
      <c r="W40" s="1131"/>
      <c r="X40" s="1131"/>
      <c r="Y40" s="1131"/>
      <c r="Z40" s="1131"/>
      <c r="AA40" s="1131"/>
      <c r="AB40" s="1131"/>
      <c r="AC40" s="1131"/>
      <c r="AD40" s="1131"/>
      <c r="AE40" s="1131"/>
      <c r="AF40" s="1131"/>
      <c r="AG40" s="1131"/>
      <c r="AH40" s="1131"/>
      <c r="AI40" s="1131"/>
      <c r="AJ40" s="1131"/>
      <c r="AK40" s="1131"/>
      <c r="AL40" s="1131"/>
      <c r="AM40" s="1188"/>
      <c r="AQ40" s="2986"/>
      <c r="AR40" s="693"/>
      <c r="AS40" s="693"/>
      <c r="AT40" s="693"/>
      <c r="AU40" s="693"/>
      <c r="AV40" s="693"/>
      <c r="AW40" s="693"/>
      <c r="AX40" s="693"/>
      <c r="AY40" s="693"/>
      <c r="AZ40" s="693"/>
      <c r="BA40" s="693"/>
      <c r="BB40" s="693"/>
      <c r="BC40" s="693"/>
    </row>
    <row r="41" spans="1:55" ht="15.75" customHeight="1">
      <c r="A41" s="1094"/>
      <c r="B41" s="1188"/>
      <c r="C41" s="1188"/>
      <c r="D41" s="1131"/>
      <c r="E41" s="1131"/>
      <c r="F41" s="1131"/>
      <c r="G41" s="1131"/>
      <c r="H41" s="1131"/>
      <c r="I41" s="1131"/>
      <c r="J41" s="1131"/>
      <c r="K41" s="1131"/>
      <c r="L41" s="1131"/>
      <c r="M41" s="1131"/>
      <c r="N41" s="1131"/>
      <c r="O41" s="1131"/>
      <c r="P41" s="1131"/>
      <c r="Q41" s="1131"/>
      <c r="R41" s="1131"/>
      <c r="S41" s="1131"/>
      <c r="T41" s="1131"/>
      <c r="U41" s="1131"/>
      <c r="V41" s="1131"/>
      <c r="W41" s="1131"/>
      <c r="X41" s="1131"/>
      <c r="Y41" s="1131"/>
      <c r="Z41" s="1131"/>
      <c r="AA41" s="1131"/>
      <c r="AB41" s="1131"/>
      <c r="AC41" s="1131"/>
      <c r="AD41" s="1131"/>
      <c r="AE41" s="1131"/>
      <c r="AF41" s="1131"/>
      <c r="AG41" s="1131"/>
      <c r="AH41" s="1131"/>
      <c r="AI41" s="1131"/>
      <c r="AJ41" s="1131"/>
      <c r="AK41" s="1131"/>
      <c r="AL41" s="1131"/>
      <c r="AM41" s="1188"/>
      <c r="AQ41" s="2986"/>
      <c r="AR41" s="693"/>
      <c r="AS41" s="693"/>
      <c r="AT41" s="693"/>
      <c r="AU41" s="693"/>
      <c r="AV41" s="693"/>
      <c r="AW41" s="693"/>
      <c r="AX41" s="693"/>
      <c r="AY41" s="693"/>
      <c r="AZ41" s="693"/>
      <c r="BA41" s="693"/>
      <c r="BB41" s="693"/>
      <c r="BC41" s="693"/>
    </row>
    <row r="42" spans="1:55" ht="15.75" customHeight="1">
      <c r="A42" s="1094"/>
      <c r="B42" s="1188"/>
      <c r="C42" s="1188"/>
      <c r="D42" s="1131"/>
      <c r="E42" s="1131"/>
      <c r="F42" s="1131"/>
      <c r="G42" s="1131"/>
      <c r="H42" s="1131"/>
      <c r="I42" s="1131"/>
      <c r="J42" s="1131"/>
      <c r="K42" s="1131"/>
      <c r="L42" s="1131"/>
      <c r="M42" s="1131"/>
      <c r="N42" s="1131"/>
      <c r="O42" s="1131"/>
      <c r="P42" s="1131"/>
      <c r="Q42" s="1131"/>
      <c r="R42" s="1131"/>
      <c r="S42" s="1131"/>
      <c r="T42" s="1131"/>
      <c r="U42" s="1131"/>
      <c r="V42" s="1131"/>
      <c r="W42" s="1131"/>
      <c r="X42" s="1131"/>
      <c r="Y42" s="1131"/>
      <c r="Z42" s="1131"/>
      <c r="AA42" s="1131"/>
      <c r="AB42" s="1131"/>
      <c r="AC42" s="1131"/>
      <c r="AD42" s="1131"/>
      <c r="AE42" s="1131"/>
      <c r="AF42" s="1131"/>
      <c r="AG42" s="1131"/>
      <c r="AH42" s="1131"/>
      <c r="AI42" s="1131"/>
      <c r="AJ42" s="1131"/>
      <c r="AK42" s="1131"/>
      <c r="AL42" s="1131"/>
      <c r="AM42" s="1188"/>
      <c r="AQ42" s="2986"/>
      <c r="AR42" s="693"/>
      <c r="AS42" s="693"/>
      <c r="AT42" s="693"/>
      <c r="AU42" s="693"/>
      <c r="AV42" s="693"/>
      <c r="AW42" s="693"/>
      <c r="AX42" s="693"/>
      <c r="AY42" s="693"/>
      <c r="AZ42" s="693"/>
      <c r="BA42" s="693"/>
      <c r="BB42" s="693"/>
      <c r="BC42" s="693"/>
    </row>
    <row r="43" spans="1:55" ht="15.75" customHeight="1">
      <c r="A43" s="1094"/>
      <c r="B43" s="1188"/>
      <c r="C43" s="1188"/>
      <c r="D43" s="1131"/>
      <c r="E43" s="1131"/>
      <c r="F43" s="1131"/>
      <c r="G43" s="1131"/>
      <c r="H43" s="1131"/>
      <c r="I43" s="1131"/>
      <c r="J43" s="1131"/>
      <c r="K43" s="1131"/>
      <c r="L43" s="1131"/>
      <c r="M43" s="1131"/>
      <c r="N43" s="1131"/>
      <c r="O43" s="1131"/>
      <c r="P43" s="1131"/>
      <c r="Q43" s="1131"/>
      <c r="R43" s="1131"/>
      <c r="S43" s="1131"/>
      <c r="T43" s="1131"/>
      <c r="U43" s="1131"/>
      <c r="V43" s="1131"/>
      <c r="W43" s="1131"/>
      <c r="X43" s="1131"/>
      <c r="Y43" s="1131"/>
      <c r="Z43" s="1131"/>
      <c r="AA43" s="1131"/>
      <c r="AB43" s="1131"/>
      <c r="AC43" s="1131"/>
      <c r="AD43" s="1131"/>
      <c r="AE43" s="1131"/>
      <c r="AF43" s="1131"/>
      <c r="AG43" s="1131"/>
      <c r="AH43" s="1131"/>
      <c r="AI43" s="1131"/>
      <c r="AJ43" s="1131"/>
      <c r="AK43" s="1131"/>
      <c r="AL43" s="1131"/>
      <c r="AM43" s="1188"/>
      <c r="AQ43" s="2986"/>
      <c r="AR43" s="693"/>
      <c r="AS43" s="693"/>
      <c r="AT43" s="693"/>
      <c r="AU43" s="693"/>
      <c r="AV43" s="693"/>
      <c r="AW43" s="693"/>
      <c r="AX43" s="693"/>
      <c r="AY43" s="693"/>
      <c r="AZ43" s="693"/>
      <c r="BA43" s="693"/>
      <c r="BB43" s="693"/>
      <c r="BC43" s="693"/>
    </row>
    <row r="44" spans="1:55" ht="15.75" customHeight="1">
      <c r="A44" s="1094"/>
      <c r="B44" s="1188"/>
      <c r="C44" s="1188"/>
      <c r="D44" s="1131"/>
      <c r="E44" s="1131"/>
      <c r="F44" s="1131"/>
      <c r="G44" s="1131"/>
      <c r="H44" s="1131"/>
      <c r="I44" s="1131"/>
      <c r="J44" s="1131"/>
      <c r="K44" s="1131"/>
      <c r="L44" s="1131"/>
      <c r="M44" s="1131"/>
      <c r="N44" s="1131"/>
      <c r="O44" s="1131"/>
      <c r="P44" s="1131"/>
      <c r="Q44" s="1131"/>
      <c r="R44" s="1131"/>
      <c r="S44" s="1131"/>
      <c r="T44" s="1131"/>
      <c r="U44" s="1131"/>
      <c r="V44" s="1131"/>
      <c r="W44" s="1131"/>
      <c r="X44" s="1131"/>
      <c r="Y44" s="1131"/>
      <c r="Z44" s="1131"/>
      <c r="AA44" s="1131"/>
      <c r="AB44" s="1131"/>
      <c r="AC44" s="1131"/>
      <c r="AD44" s="1131"/>
      <c r="AE44" s="1131"/>
      <c r="AF44" s="1131"/>
      <c r="AG44" s="1131"/>
      <c r="AH44" s="1131"/>
      <c r="AI44" s="1131"/>
      <c r="AJ44" s="1131"/>
      <c r="AK44" s="1131"/>
      <c r="AL44" s="1131"/>
      <c r="AM44" s="1188"/>
      <c r="AQ44" s="2986"/>
      <c r="AR44" s="693"/>
      <c r="AS44" s="693"/>
      <c r="AT44" s="693"/>
      <c r="AU44" s="693"/>
      <c r="AV44" s="693"/>
      <c r="AW44" s="693"/>
      <c r="AX44" s="693"/>
      <c r="AY44" s="693"/>
      <c r="AZ44" s="693"/>
      <c r="BA44" s="693"/>
      <c r="BB44" s="693"/>
      <c r="BC44" s="693"/>
    </row>
    <row r="45" spans="1:55" ht="15.75" customHeight="1">
      <c r="A45" s="1094"/>
      <c r="B45" s="1188"/>
      <c r="C45" s="1188"/>
      <c r="D45" s="1131"/>
      <c r="E45" s="1131"/>
      <c r="F45" s="1131"/>
      <c r="G45" s="1131"/>
      <c r="H45" s="1131"/>
      <c r="I45" s="1131"/>
      <c r="J45" s="1131"/>
      <c r="K45" s="1131"/>
      <c r="L45" s="1131"/>
      <c r="M45" s="1131"/>
      <c r="N45" s="1131"/>
      <c r="O45" s="1131"/>
      <c r="P45" s="1131"/>
      <c r="Q45" s="1131"/>
      <c r="R45" s="1131"/>
      <c r="S45" s="1131"/>
      <c r="T45" s="1131"/>
      <c r="U45" s="1131"/>
      <c r="V45" s="1131"/>
      <c r="W45" s="1131"/>
      <c r="X45" s="1131"/>
      <c r="Y45" s="1131"/>
      <c r="Z45" s="1131"/>
      <c r="AA45" s="1131"/>
      <c r="AB45" s="1131"/>
      <c r="AC45" s="1131"/>
      <c r="AD45" s="1131"/>
      <c r="AE45" s="1131"/>
      <c r="AF45" s="1131"/>
      <c r="AG45" s="1131"/>
      <c r="AH45" s="1131"/>
      <c r="AI45" s="1131"/>
      <c r="AJ45" s="1131"/>
      <c r="AK45" s="1131"/>
      <c r="AL45" s="1131"/>
      <c r="AM45" s="1188"/>
      <c r="AQ45" s="2986"/>
      <c r="AR45" s="693"/>
      <c r="AS45" s="693"/>
      <c r="AT45" s="693"/>
      <c r="AU45" s="693"/>
      <c r="AV45" s="693"/>
      <c r="AW45" s="693"/>
      <c r="AX45" s="693"/>
      <c r="AY45" s="693"/>
      <c r="AZ45" s="693"/>
      <c r="BA45" s="693"/>
      <c r="BB45" s="693"/>
      <c r="BC45" s="693"/>
    </row>
    <row r="46" spans="1:55" ht="15.75" customHeight="1">
      <c r="A46" s="1094"/>
      <c r="B46" s="1188"/>
      <c r="C46" s="1188"/>
      <c r="D46" s="1131"/>
      <c r="E46" s="1131"/>
      <c r="F46" s="1131"/>
      <c r="G46" s="1131"/>
      <c r="H46" s="1131"/>
      <c r="I46" s="1131"/>
      <c r="J46" s="1131"/>
      <c r="K46" s="1131"/>
      <c r="L46" s="1131"/>
      <c r="M46" s="1131"/>
      <c r="N46" s="1131"/>
      <c r="O46" s="1131"/>
      <c r="P46" s="1131"/>
      <c r="Q46" s="1131"/>
      <c r="R46" s="1131"/>
      <c r="S46" s="1131"/>
      <c r="T46" s="1131"/>
      <c r="U46" s="1131"/>
      <c r="V46" s="1131"/>
      <c r="W46" s="1131"/>
      <c r="X46" s="1131"/>
      <c r="Y46" s="1131"/>
      <c r="Z46" s="1131"/>
      <c r="AA46" s="1131"/>
      <c r="AB46" s="1131"/>
      <c r="AC46" s="1131"/>
      <c r="AD46" s="1131"/>
      <c r="AE46" s="1131"/>
      <c r="AF46" s="1131"/>
      <c r="AG46" s="1131"/>
      <c r="AH46" s="1131"/>
      <c r="AI46" s="1131"/>
      <c r="AJ46" s="1131"/>
      <c r="AK46" s="1131"/>
      <c r="AL46" s="1131"/>
      <c r="AM46" s="1188"/>
      <c r="AQ46" s="2986"/>
      <c r="AR46" s="693"/>
      <c r="AS46" s="693"/>
      <c r="AT46" s="693"/>
      <c r="AU46" s="693"/>
      <c r="AV46" s="693"/>
      <c r="AW46" s="693"/>
      <c r="AX46" s="693"/>
      <c r="AY46" s="693"/>
      <c r="AZ46" s="693"/>
      <c r="BA46" s="693"/>
      <c r="BB46" s="693"/>
      <c r="BC46" s="693"/>
    </row>
    <row r="47" spans="1:55" ht="15.75" customHeight="1">
      <c r="A47" s="1094"/>
      <c r="B47" s="1188"/>
      <c r="C47" s="1188"/>
      <c r="D47" s="1131"/>
      <c r="E47" s="1131"/>
      <c r="F47" s="1131"/>
      <c r="G47" s="1131"/>
      <c r="H47" s="1131"/>
      <c r="I47" s="1131"/>
      <c r="J47" s="1131"/>
      <c r="K47" s="1131"/>
      <c r="L47" s="1131"/>
      <c r="M47" s="1131"/>
      <c r="N47" s="1131"/>
      <c r="O47" s="1131"/>
      <c r="P47" s="1131"/>
      <c r="Q47" s="1131"/>
      <c r="R47" s="1131"/>
      <c r="S47" s="1131"/>
      <c r="T47" s="1131"/>
      <c r="U47" s="1131"/>
      <c r="V47" s="1131"/>
      <c r="W47" s="1131"/>
      <c r="X47" s="1131"/>
      <c r="Y47" s="1131"/>
      <c r="Z47" s="1131"/>
      <c r="AA47" s="1131"/>
      <c r="AB47" s="1131"/>
      <c r="AC47" s="1131"/>
      <c r="AD47" s="1131"/>
      <c r="AE47" s="1131"/>
      <c r="AF47" s="1131"/>
      <c r="AG47" s="1131"/>
      <c r="AH47" s="1131"/>
      <c r="AI47" s="1131"/>
      <c r="AJ47" s="1131"/>
      <c r="AK47" s="1131"/>
      <c r="AL47" s="1131"/>
      <c r="AM47" s="1188"/>
      <c r="AQ47" s="2986"/>
      <c r="AR47" s="693"/>
      <c r="AS47" s="693"/>
      <c r="AT47" s="693"/>
      <c r="AU47" s="693"/>
      <c r="AV47" s="693"/>
      <c r="AW47" s="693"/>
      <c r="AX47" s="693"/>
      <c r="AY47" s="693"/>
      <c r="AZ47" s="693"/>
      <c r="BA47" s="693"/>
      <c r="BB47" s="693"/>
      <c r="BC47" s="693"/>
    </row>
    <row r="48" spans="1:55" ht="15.75" customHeight="1">
      <c r="A48" s="1094"/>
      <c r="B48" s="1188"/>
      <c r="C48" s="1188"/>
      <c r="D48" s="1131"/>
      <c r="E48" s="1131"/>
      <c r="F48" s="1131"/>
      <c r="G48" s="1131"/>
      <c r="H48" s="1131"/>
      <c r="I48" s="1131"/>
      <c r="J48" s="1131"/>
      <c r="K48" s="1131"/>
      <c r="L48" s="1131"/>
      <c r="M48" s="1131"/>
      <c r="N48" s="1131"/>
      <c r="O48" s="1131"/>
      <c r="P48" s="1131"/>
      <c r="Q48" s="1131"/>
      <c r="R48" s="1131"/>
      <c r="S48" s="1131"/>
      <c r="T48" s="1131"/>
      <c r="U48" s="1131"/>
      <c r="V48" s="1131"/>
      <c r="W48" s="1131"/>
      <c r="X48" s="1131"/>
      <c r="Y48" s="1131"/>
      <c r="Z48" s="1131"/>
      <c r="AA48" s="1131"/>
      <c r="AB48" s="1131"/>
      <c r="AC48" s="1131"/>
      <c r="AD48" s="1131"/>
      <c r="AE48" s="1131"/>
      <c r="AF48" s="1131"/>
      <c r="AG48" s="1131"/>
      <c r="AH48" s="1131"/>
      <c r="AI48" s="1131"/>
      <c r="AJ48" s="1131"/>
      <c r="AK48" s="1131"/>
      <c r="AL48" s="1131"/>
      <c r="AM48" s="1188"/>
      <c r="AQ48" s="2986"/>
      <c r="AR48" s="693"/>
      <c r="AS48" s="693"/>
      <c r="AT48" s="693"/>
      <c r="AU48" s="693"/>
      <c r="AV48" s="693"/>
      <c r="AW48" s="693"/>
      <c r="AX48" s="693"/>
      <c r="AY48" s="693"/>
      <c r="AZ48" s="693"/>
      <c r="BA48" s="693"/>
      <c r="BB48" s="693"/>
      <c r="BC48" s="693"/>
    </row>
    <row r="49" spans="1:55" ht="15.75" customHeight="1">
      <c r="A49" s="1094"/>
      <c r="B49" s="1188"/>
      <c r="C49" s="1188"/>
      <c r="D49" s="1131"/>
      <c r="E49" s="1131"/>
      <c r="F49" s="1131"/>
      <c r="G49" s="1131"/>
      <c r="H49" s="1131"/>
      <c r="I49" s="1131"/>
      <c r="J49" s="1131"/>
      <c r="K49" s="1131"/>
      <c r="L49" s="1131"/>
      <c r="M49" s="1131"/>
      <c r="N49" s="1131"/>
      <c r="O49" s="1131"/>
      <c r="P49" s="1131"/>
      <c r="Q49" s="1131"/>
      <c r="R49" s="1131"/>
      <c r="S49" s="1131"/>
      <c r="T49" s="1131"/>
      <c r="U49" s="1131"/>
      <c r="V49" s="1131"/>
      <c r="W49" s="1131"/>
      <c r="X49" s="1131"/>
      <c r="Y49" s="1131"/>
      <c r="Z49" s="1131"/>
      <c r="AA49" s="1131"/>
      <c r="AB49" s="1131"/>
      <c r="AC49" s="1131"/>
      <c r="AD49" s="1131"/>
      <c r="AE49" s="1131"/>
      <c r="AF49" s="1131"/>
      <c r="AG49" s="1131"/>
      <c r="AH49" s="1131"/>
      <c r="AI49" s="1131"/>
      <c r="AJ49" s="1131"/>
      <c r="AK49" s="1131"/>
      <c r="AL49" s="1131"/>
      <c r="AM49" s="1188"/>
      <c r="AQ49" s="2986"/>
      <c r="AR49" s="693"/>
      <c r="AS49" s="693"/>
      <c r="AT49" s="693"/>
      <c r="AU49" s="693"/>
      <c r="AV49" s="693"/>
      <c r="AW49" s="693"/>
      <c r="AX49" s="693"/>
      <c r="AY49" s="693"/>
      <c r="AZ49" s="693"/>
      <c r="BA49" s="693"/>
      <c r="BB49" s="693"/>
      <c r="BC49" s="693"/>
    </row>
    <row r="50" spans="1:55" ht="15.75" customHeight="1">
      <c r="A50" s="1094"/>
      <c r="B50" s="1188"/>
      <c r="C50" s="1188"/>
      <c r="D50" s="1131"/>
      <c r="E50" s="1131"/>
      <c r="F50" s="1131"/>
      <c r="G50" s="1131"/>
      <c r="H50" s="1131"/>
      <c r="I50" s="1131"/>
      <c r="J50" s="1131"/>
      <c r="K50" s="1131"/>
      <c r="L50" s="1131"/>
      <c r="M50" s="1131"/>
      <c r="N50" s="1131"/>
      <c r="O50" s="1131"/>
      <c r="P50" s="1131"/>
      <c r="Q50" s="1131"/>
      <c r="R50" s="1131"/>
      <c r="S50" s="1131"/>
      <c r="T50" s="1131"/>
      <c r="U50" s="1131"/>
      <c r="V50" s="1131"/>
      <c r="W50" s="1131"/>
      <c r="X50" s="1131"/>
      <c r="Y50" s="1131"/>
      <c r="Z50" s="1131"/>
      <c r="AA50" s="1131"/>
      <c r="AB50" s="1131"/>
      <c r="AC50" s="1131"/>
      <c r="AD50" s="1131"/>
      <c r="AE50" s="1131"/>
      <c r="AF50" s="1131"/>
      <c r="AG50" s="1131"/>
      <c r="AH50" s="1131"/>
      <c r="AI50" s="1131"/>
      <c r="AJ50" s="1131"/>
      <c r="AK50" s="1131"/>
      <c r="AL50" s="1131"/>
      <c r="AM50" s="1188"/>
      <c r="AQ50" s="2986"/>
      <c r="AR50" s="693"/>
      <c r="AS50" s="693"/>
      <c r="AT50" s="693"/>
      <c r="AU50" s="693"/>
      <c r="AV50" s="693"/>
      <c r="AW50" s="693"/>
      <c r="AX50" s="693"/>
      <c r="AY50" s="693"/>
      <c r="AZ50" s="693"/>
      <c r="BA50" s="693"/>
      <c r="BB50" s="693"/>
      <c r="BC50" s="693"/>
    </row>
    <row r="51" spans="1:55" ht="15.75" customHeight="1">
      <c r="A51" s="1094"/>
      <c r="B51" s="1188"/>
      <c r="C51" s="1188"/>
      <c r="D51" s="1131"/>
      <c r="E51" s="1131"/>
      <c r="F51" s="1131"/>
      <c r="G51" s="1131"/>
      <c r="H51" s="1131"/>
      <c r="I51" s="1131"/>
      <c r="J51" s="1131"/>
      <c r="K51" s="1131"/>
      <c r="L51" s="1131"/>
      <c r="M51" s="1131"/>
      <c r="N51" s="1131"/>
      <c r="O51" s="1131"/>
      <c r="P51" s="1131"/>
      <c r="Q51" s="1131"/>
      <c r="R51" s="1131"/>
      <c r="S51" s="1131"/>
      <c r="T51" s="1131"/>
      <c r="U51" s="1131"/>
      <c r="V51" s="1131"/>
      <c r="W51" s="1131"/>
      <c r="X51" s="1131"/>
      <c r="Y51" s="1131"/>
      <c r="Z51" s="1131"/>
      <c r="AA51" s="1131"/>
      <c r="AB51" s="1131"/>
      <c r="AC51" s="1131"/>
      <c r="AD51" s="1131"/>
      <c r="AE51" s="1131"/>
      <c r="AF51" s="1131"/>
      <c r="AG51" s="1131"/>
      <c r="AH51" s="1131"/>
      <c r="AI51" s="1131"/>
      <c r="AJ51" s="1131"/>
      <c r="AK51" s="1131"/>
      <c r="AL51" s="1131"/>
      <c r="AM51" s="1188"/>
      <c r="AQ51" s="2986"/>
      <c r="AR51" s="693"/>
      <c r="AS51" s="693"/>
      <c r="AT51" s="693"/>
      <c r="AU51" s="693"/>
      <c r="AV51" s="693"/>
      <c r="AW51" s="693"/>
      <c r="AX51" s="693"/>
      <c r="AY51" s="693"/>
      <c r="AZ51" s="693"/>
      <c r="BA51" s="693"/>
      <c r="BB51" s="693"/>
      <c r="BC51" s="693"/>
    </row>
    <row r="52" spans="1:55" ht="15.75" customHeight="1">
      <c r="A52" s="1094"/>
      <c r="B52" s="1188"/>
      <c r="C52" s="1188"/>
      <c r="D52" s="1131"/>
      <c r="E52" s="1131"/>
      <c r="F52" s="1131"/>
      <c r="G52" s="1131"/>
      <c r="H52" s="1131"/>
      <c r="I52" s="1131"/>
      <c r="J52" s="1131"/>
      <c r="K52" s="1131"/>
      <c r="L52" s="1131"/>
      <c r="M52" s="1131"/>
      <c r="N52" s="1131"/>
      <c r="O52" s="1131"/>
      <c r="P52" s="1131"/>
      <c r="Q52" s="1131"/>
      <c r="R52" s="1131"/>
      <c r="S52" s="1131"/>
      <c r="T52" s="1131"/>
      <c r="U52" s="1131"/>
      <c r="V52" s="1131"/>
      <c r="W52" s="1131"/>
      <c r="X52" s="1131"/>
      <c r="Y52" s="1131"/>
      <c r="Z52" s="1131"/>
      <c r="AA52" s="1131"/>
      <c r="AB52" s="1131"/>
      <c r="AC52" s="1131"/>
      <c r="AD52" s="1131"/>
      <c r="AE52" s="1131"/>
      <c r="AF52" s="1131"/>
      <c r="AG52" s="1131"/>
      <c r="AH52" s="1131"/>
      <c r="AI52" s="1131"/>
      <c r="AJ52" s="1131"/>
      <c r="AK52" s="1131"/>
      <c r="AL52" s="1131"/>
      <c r="AM52" s="1188"/>
      <c r="AQ52" s="2986"/>
      <c r="AR52" s="693"/>
      <c r="AS52" s="693"/>
      <c r="AT52" s="693"/>
      <c r="AU52" s="693"/>
      <c r="AV52" s="693"/>
      <c r="AW52" s="693"/>
      <c r="AX52" s="693"/>
      <c r="AY52" s="693"/>
      <c r="AZ52" s="693"/>
      <c r="BA52" s="693"/>
      <c r="BB52" s="693"/>
      <c r="BC52" s="693"/>
    </row>
    <row r="53" spans="1:55" ht="15.75" customHeight="1">
      <c r="A53" s="1094"/>
      <c r="B53" s="1188"/>
      <c r="C53" s="1188"/>
      <c r="D53" s="1131"/>
      <c r="E53" s="1131"/>
      <c r="F53" s="1131"/>
      <c r="G53" s="1131"/>
      <c r="H53" s="1131"/>
      <c r="I53" s="1131"/>
      <c r="J53" s="1131"/>
      <c r="K53" s="1131"/>
      <c r="L53" s="1131"/>
      <c r="M53" s="1131"/>
      <c r="N53" s="1131"/>
      <c r="O53" s="1131"/>
      <c r="P53" s="1131"/>
      <c r="Q53" s="1131"/>
      <c r="R53" s="1131"/>
      <c r="S53" s="1131"/>
      <c r="T53" s="1131"/>
      <c r="U53" s="1131"/>
      <c r="V53" s="1131"/>
      <c r="W53" s="1131"/>
      <c r="X53" s="1131"/>
      <c r="Y53" s="1131"/>
      <c r="Z53" s="1131"/>
      <c r="AA53" s="1131"/>
      <c r="AB53" s="1131"/>
      <c r="AC53" s="1131"/>
      <c r="AD53" s="1131"/>
      <c r="AE53" s="1131"/>
      <c r="AF53" s="1131"/>
      <c r="AG53" s="1131"/>
      <c r="AH53" s="1131"/>
      <c r="AI53" s="1131"/>
      <c r="AJ53" s="1131"/>
      <c r="AK53" s="1131"/>
      <c r="AL53" s="1131"/>
      <c r="AM53" s="1188"/>
      <c r="AQ53" s="2986"/>
      <c r="AR53" s="693"/>
      <c r="AS53" s="693"/>
      <c r="AT53" s="693"/>
      <c r="AU53" s="693"/>
      <c r="AV53" s="693"/>
      <c r="AW53" s="693"/>
      <c r="AX53" s="693"/>
      <c r="AY53" s="693"/>
      <c r="AZ53" s="693"/>
      <c r="BA53" s="693"/>
      <c r="BB53" s="693"/>
      <c r="BC53" s="693"/>
    </row>
    <row r="54" spans="1:55" ht="15.75" customHeight="1">
      <c r="A54" s="1094"/>
      <c r="B54" s="1188"/>
      <c r="C54" s="1188"/>
      <c r="D54" s="1131"/>
      <c r="E54" s="1131"/>
      <c r="F54" s="1131"/>
      <c r="G54" s="1131"/>
      <c r="H54" s="1131"/>
      <c r="I54" s="1131"/>
      <c r="J54" s="1131"/>
      <c r="K54" s="1131"/>
      <c r="L54" s="1131"/>
      <c r="M54" s="1131"/>
      <c r="N54" s="1131"/>
      <c r="O54" s="1131"/>
      <c r="P54" s="1131"/>
      <c r="Q54" s="1131"/>
      <c r="R54" s="1131"/>
      <c r="S54" s="1131"/>
      <c r="T54" s="1131"/>
      <c r="U54" s="1131"/>
      <c r="V54" s="1131"/>
      <c r="W54" s="1131"/>
      <c r="X54" s="1131"/>
      <c r="Y54" s="1131"/>
      <c r="Z54" s="1131"/>
      <c r="AA54" s="1131"/>
      <c r="AB54" s="1131"/>
      <c r="AC54" s="1131"/>
      <c r="AD54" s="1131"/>
      <c r="AE54" s="1131"/>
      <c r="AF54" s="1131"/>
      <c r="AG54" s="1131"/>
      <c r="AH54" s="1131"/>
      <c r="AI54" s="1131"/>
      <c r="AJ54" s="1131"/>
      <c r="AK54" s="1131"/>
      <c r="AL54" s="1131"/>
      <c r="AM54" s="1188"/>
      <c r="AQ54" s="2986"/>
      <c r="AR54" s="693"/>
      <c r="AS54" s="693"/>
      <c r="AT54" s="693"/>
      <c r="AU54" s="693"/>
      <c r="AV54" s="693"/>
      <c r="AW54" s="693"/>
      <c r="AX54" s="693"/>
      <c r="AY54" s="693"/>
      <c r="AZ54" s="693"/>
      <c r="BA54" s="693"/>
      <c r="BB54" s="693"/>
      <c r="BC54" s="693"/>
    </row>
    <row r="55" spans="1:55" ht="15.75" customHeight="1">
      <c r="A55" s="1094"/>
      <c r="B55" s="1188"/>
      <c r="C55" s="1188"/>
      <c r="D55" s="1131"/>
      <c r="E55" s="1131"/>
      <c r="F55" s="1131"/>
      <c r="G55" s="1131"/>
      <c r="H55" s="1131"/>
      <c r="I55" s="1131"/>
      <c r="J55" s="1131"/>
      <c r="K55" s="1131"/>
      <c r="L55" s="1131"/>
      <c r="M55" s="1131"/>
      <c r="N55" s="1131"/>
      <c r="O55" s="1131"/>
      <c r="P55" s="1131"/>
      <c r="Q55" s="1131"/>
      <c r="R55" s="1131"/>
      <c r="S55" s="1131"/>
      <c r="T55" s="1131"/>
      <c r="U55" s="1131"/>
      <c r="V55" s="1131"/>
      <c r="W55" s="1131"/>
      <c r="X55" s="1131"/>
      <c r="Y55" s="1131"/>
      <c r="Z55" s="1131"/>
      <c r="AA55" s="1131"/>
      <c r="AB55" s="1131"/>
      <c r="AC55" s="1131"/>
      <c r="AD55" s="1131"/>
      <c r="AE55" s="1131"/>
      <c r="AF55" s="1131"/>
      <c r="AG55" s="1131"/>
      <c r="AH55" s="1131"/>
      <c r="AI55" s="1131"/>
      <c r="AJ55" s="1131"/>
      <c r="AK55" s="1131"/>
      <c r="AL55" s="1131"/>
      <c r="AM55" s="1188"/>
      <c r="AQ55" s="2986"/>
      <c r="AR55" s="693"/>
      <c r="AS55" s="693"/>
      <c r="AT55" s="693"/>
      <c r="AU55" s="693"/>
      <c r="AV55" s="693"/>
      <c r="AW55" s="693"/>
      <c r="AX55" s="693"/>
      <c r="AY55" s="693"/>
      <c r="AZ55" s="693"/>
      <c r="BA55" s="693"/>
      <c r="BB55" s="693"/>
      <c r="BC55" s="693"/>
    </row>
    <row r="56" spans="1:55" ht="15.75" customHeight="1">
      <c r="A56" s="1094"/>
      <c r="B56" s="1188"/>
      <c r="C56" s="1188"/>
      <c r="D56" s="1131"/>
      <c r="E56" s="1131"/>
      <c r="F56" s="1131"/>
      <c r="G56" s="1131"/>
      <c r="H56" s="1131"/>
      <c r="I56" s="1131"/>
      <c r="J56" s="1131"/>
      <c r="K56" s="1131"/>
      <c r="L56" s="1131"/>
      <c r="M56" s="1131"/>
      <c r="N56" s="1131"/>
      <c r="O56" s="1131"/>
      <c r="P56" s="1131"/>
      <c r="Q56" s="1131"/>
      <c r="R56" s="1131"/>
      <c r="S56" s="1131"/>
      <c r="T56" s="1131"/>
      <c r="U56" s="1131"/>
      <c r="V56" s="1131"/>
      <c r="W56" s="1131"/>
      <c r="X56" s="1131"/>
      <c r="Y56" s="1131"/>
      <c r="Z56" s="1131"/>
      <c r="AA56" s="1131"/>
      <c r="AB56" s="1131"/>
      <c r="AC56" s="1131"/>
      <c r="AD56" s="1131"/>
      <c r="AE56" s="1131"/>
      <c r="AF56" s="1131"/>
      <c r="AG56" s="1131"/>
      <c r="AH56" s="1131"/>
      <c r="AI56" s="1131"/>
      <c r="AJ56" s="1131"/>
      <c r="AK56" s="1131"/>
      <c r="AL56" s="1131"/>
      <c r="AM56" s="1188"/>
      <c r="AQ56" s="2986"/>
      <c r="AR56" s="693"/>
      <c r="AS56" s="693"/>
      <c r="AT56" s="693"/>
      <c r="AU56" s="693"/>
      <c r="AV56" s="693"/>
      <c r="AW56" s="693"/>
      <c r="AX56" s="693"/>
      <c r="AY56" s="693"/>
      <c r="AZ56" s="693"/>
      <c r="BA56" s="693"/>
      <c r="BB56" s="693"/>
      <c r="BC56" s="693"/>
    </row>
    <row r="57" spans="1:55" ht="15.75" customHeight="1">
      <c r="A57" s="1094"/>
      <c r="B57" s="1188"/>
      <c r="C57" s="1188"/>
      <c r="D57" s="1131"/>
      <c r="E57" s="1131"/>
      <c r="F57" s="1131"/>
      <c r="G57" s="1131"/>
      <c r="H57" s="1131"/>
      <c r="I57" s="1131"/>
      <c r="J57" s="1131"/>
      <c r="K57" s="1131"/>
      <c r="L57" s="1131"/>
      <c r="M57" s="1131"/>
      <c r="N57" s="1131"/>
      <c r="O57" s="1131"/>
      <c r="P57" s="1131"/>
      <c r="Q57" s="1131"/>
      <c r="R57" s="1131"/>
      <c r="S57" s="1131"/>
      <c r="T57" s="1131"/>
      <c r="U57" s="1131"/>
      <c r="V57" s="1131"/>
      <c r="W57" s="1131"/>
      <c r="X57" s="1131"/>
      <c r="Y57" s="1131"/>
      <c r="Z57" s="1131"/>
      <c r="AA57" s="1131"/>
      <c r="AB57" s="1131"/>
      <c r="AC57" s="1131"/>
      <c r="AD57" s="1131"/>
      <c r="AE57" s="1131"/>
      <c r="AF57" s="1131"/>
      <c r="AG57" s="1131"/>
      <c r="AH57" s="1131"/>
      <c r="AI57" s="1131"/>
      <c r="AJ57" s="1131"/>
      <c r="AK57" s="1131"/>
      <c r="AL57" s="1131"/>
      <c r="AM57" s="1188"/>
      <c r="AQ57" s="2986"/>
      <c r="AR57" s="693"/>
      <c r="AS57" s="693"/>
      <c r="AT57" s="693"/>
      <c r="AU57" s="693"/>
      <c r="AV57" s="693"/>
      <c r="AW57" s="693"/>
      <c r="AX57" s="693"/>
      <c r="AY57" s="693"/>
      <c r="AZ57" s="693"/>
      <c r="BA57" s="693"/>
      <c r="BB57" s="693"/>
      <c r="BC57" s="693"/>
    </row>
    <row r="58" spans="1:55" ht="15.75" customHeight="1">
      <c r="A58" s="1094"/>
      <c r="B58" s="1188"/>
      <c r="C58" s="1188"/>
      <c r="D58" s="1131"/>
      <c r="E58" s="1131"/>
      <c r="F58" s="1131"/>
      <c r="G58" s="1131"/>
      <c r="H58" s="1131"/>
      <c r="I58" s="1131"/>
      <c r="J58" s="1131"/>
      <c r="K58" s="1131"/>
      <c r="L58" s="1131"/>
      <c r="M58" s="1131"/>
      <c r="N58" s="1131"/>
      <c r="O58" s="1131"/>
      <c r="P58" s="1131"/>
      <c r="Q58" s="1131"/>
      <c r="R58" s="1131"/>
      <c r="S58" s="1131"/>
      <c r="T58" s="1131"/>
      <c r="U58" s="1131"/>
      <c r="V58" s="1131"/>
      <c r="W58" s="1131"/>
      <c r="X58" s="1131"/>
      <c r="Y58" s="1131"/>
      <c r="Z58" s="1131"/>
      <c r="AA58" s="1131"/>
      <c r="AB58" s="1131"/>
      <c r="AC58" s="1131"/>
      <c r="AD58" s="1131"/>
      <c r="AE58" s="1131"/>
      <c r="AF58" s="1131"/>
      <c r="AG58" s="1131"/>
      <c r="AH58" s="1131"/>
      <c r="AI58" s="1131"/>
      <c r="AJ58" s="1131"/>
      <c r="AK58" s="1131"/>
      <c r="AL58" s="1131"/>
      <c r="AM58" s="1188"/>
      <c r="AQ58" s="2986"/>
      <c r="AR58" s="693"/>
      <c r="AS58" s="693"/>
      <c r="AT58" s="693"/>
      <c r="AU58" s="693"/>
      <c r="AV58" s="693"/>
      <c r="AW58" s="693"/>
      <c r="AX58" s="693"/>
      <c r="AY58" s="693"/>
      <c r="AZ58" s="693"/>
      <c r="BA58" s="693"/>
      <c r="BB58" s="693"/>
      <c r="BC58" s="693"/>
    </row>
    <row r="59" spans="1:55" ht="15.75" customHeight="1">
      <c r="A59" s="1094"/>
      <c r="B59" s="1188"/>
      <c r="C59" s="1188"/>
      <c r="D59" s="1131"/>
      <c r="E59" s="1131"/>
      <c r="F59" s="1131"/>
      <c r="G59" s="1131"/>
      <c r="H59" s="1131"/>
      <c r="I59" s="1131"/>
      <c r="J59" s="1131"/>
      <c r="K59" s="1131"/>
      <c r="L59" s="1131"/>
      <c r="M59" s="1131"/>
      <c r="N59" s="1131"/>
      <c r="O59" s="1131"/>
      <c r="P59" s="1131"/>
      <c r="Q59" s="1131"/>
      <c r="R59" s="1131"/>
      <c r="S59" s="1131"/>
      <c r="T59" s="1131"/>
      <c r="U59" s="1131"/>
      <c r="V59" s="1131"/>
      <c r="W59" s="1131"/>
      <c r="X59" s="1131"/>
      <c r="Y59" s="1131"/>
      <c r="Z59" s="1131"/>
      <c r="AA59" s="1131"/>
      <c r="AB59" s="1131"/>
      <c r="AC59" s="1131"/>
      <c r="AD59" s="1131"/>
      <c r="AE59" s="1131"/>
      <c r="AF59" s="1131"/>
      <c r="AG59" s="1131"/>
      <c r="AH59" s="1131"/>
      <c r="AI59" s="1131"/>
      <c r="AJ59" s="1131"/>
      <c r="AK59" s="1131"/>
      <c r="AL59" s="1131"/>
      <c r="AM59" s="1188"/>
      <c r="AQ59" s="2986"/>
      <c r="AR59" s="693"/>
      <c r="AS59" s="693"/>
      <c r="AT59" s="693"/>
      <c r="AU59" s="693"/>
      <c r="AV59" s="693"/>
      <c r="AW59" s="693"/>
      <c r="AX59" s="693"/>
      <c r="AY59" s="693"/>
      <c r="AZ59" s="693"/>
      <c r="BA59" s="693"/>
      <c r="BB59" s="693"/>
      <c r="BC59" s="693"/>
    </row>
    <row r="60" spans="1:55" ht="15.75" customHeight="1">
      <c r="A60" s="1094"/>
      <c r="B60" s="1188"/>
      <c r="C60" s="1188"/>
      <c r="D60" s="1131"/>
      <c r="E60" s="1131"/>
      <c r="F60" s="1131"/>
      <c r="G60" s="1131"/>
      <c r="H60" s="1131"/>
      <c r="I60" s="1131"/>
      <c r="J60" s="1131"/>
      <c r="K60" s="1131"/>
      <c r="L60" s="1131"/>
      <c r="M60" s="1131"/>
      <c r="N60" s="1131"/>
      <c r="O60" s="1131"/>
      <c r="P60" s="1131"/>
      <c r="Q60" s="1131"/>
      <c r="R60" s="1131"/>
      <c r="S60" s="1131"/>
      <c r="T60" s="1131"/>
      <c r="U60" s="1131"/>
      <c r="V60" s="1131"/>
      <c r="W60" s="1131"/>
      <c r="X60" s="1131"/>
      <c r="Y60" s="1131"/>
      <c r="Z60" s="1131"/>
      <c r="AA60" s="1131"/>
      <c r="AB60" s="1131"/>
      <c r="AC60" s="1131"/>
      <c r="AD60" s="1131"/>
      <c r="AE60" s="1131"/>
      <c r="AF60" s="1131"/>
      <c r="AG60" s="1131"/>
      <c r="AH60" s="1131"/>
      <c r="AI60" s="1131"/>
      <c r="AJ60" s="1131"/>
      <c r="AK60" s="1131"/>
      <c r="AL60" s="1131"/>
      <c r="AM60" s="1188"/>
      <c r="AQ60" s="2986"/>
      <c r="AR60" s="693"/>
      <c r="AS60" s="693"/>
      <c r="AT60" s="693"/>
      <c r="AU60" s="693"/>
      <c r="AV60" s="693"/>
      <c r="AW60" s="693"/>
      <c r="AX60" s="693"/>
      <c r="AY60" s="693"/>
      <c r="AZ60" s="693"/>
      <c r="BA60" s="693"/>
      <c r="BB60" s="693"/>
      <c r="BC60" s="693"/>
    </row>
    <row r="61" spans="1:55" ht="15.75" customHeight="1">
      <c r="A61" s="1094"/>
      <c r="B61" s="1188"/>
      <c r="C61" s="1188"/>
      <c r="D61" s="1131"/>
      <c r="E61" s="1131"/>
      <c r="F61" s="1131"/>
      <c r="G61" s="1131"/>
      <c r="H61" s="1131"/>
      <c r="I61" s="1131"/>
      <c r="J61" s="1131"/>
      <c r="K61" s="1131"/>
      <c r="L61" s="1131"/>
      <c r="M61" s="1131"/>
      <c r="N61" s="1131"/>
      <c r="O61" s="1131"/>
      <c r="P61" s="1131"/>
      <c r="Q61" s="1131"/>
      <c r="R61" s="1131"/>
      <c r="S61" s="1131"/>
      <c r="T61" s="1131"/>
      <c r="U61" s="1131"/>
      <c r="V61" s="1131"/>
      <c r="W61" s="1131"/>
      <c r="X61" s="1131"/>
      <c r="Y61" s="1131"/>
      <c r="Z61" s="1131"/>
      <c r="AA61" s="1131"/>
      <c r="AB61" s="1131"/>
      <c r="AC61" s="1131"/>
      <c r="AD61" s="1131"/>
      <c r="AE61" s="1131"/>
      <c r="AF61" s="1131"/>
      <c r="AG61" s="1131"/>
      <c r="AH61" s="1131"/>
      <c r="AI61" s="1131"/>
      <c r="AJ61" s="1131"/>
      <c r="AK61" s="1131"/>
      <c r="AL61" s="1131"/>
      <c r="AM61" s="1188"/>
      <c r="AQ61" s="2986"/>
      <c r="AR61" s="693"/>
      <c r="AS61" s="693"/>
      <c r="AT61" s="693"/>
      <c r="AU61" s="693"/>
      <c r="AV61" s="693"/>
      <c r="AW61" s="693"/>
      <c r="AX61" s="693"/>
      <c r="AY61" s="693"/>
      <c r="AZ61" s="693"/>
      <c r="BA61" s="693"/>
      <c r="BB61" s="693"/>
      <c r="BC61" s="693"/>
    </row>
    <row r="62" spans="1:55" ht="15.75" customHeight="1">
      <c r="A62" s="1094"/>
      <c r="B62" s="1188"/>
      <c r="C62" s="1188"/>
      <c r="D62" s="1131"/>
      <c r="E62" s="1131"/>
      <c r="F62" s="1131"/>
      <c r="G62" s="1131"/>
      <c r="H62" s="1131"/>
      <c r="I62" s="1131"/>
      <c r="J62" s="1131"/>
      <c r="K62" s="1131"/>
      <c r="L62" s="1131"/>
      <c r="M62" s="1131"/>
      <c r="N62" s="1131"/>
      <c r="O62" s="1131"/>
      <c r="P62" s="1131"/>
      <c r="Q62" s="1131"/>
      <c r="R62" s="1131"/>
      <c r="S62" s="1131"/>
      <c r="T62" s="1131"/>
      <c r="U62" s="1131"/>
      <c r="V62" s="1131"/>
      <c r="W62" s="1131"/>
      <c r="X62" s="1131"/>
      <c r="Y62" s="1131"/>
      <c r="Z62" s="1131"/>
      <c r="AA62" s="1131"/>
      <c r="AB62" s="1131"/>
      <c r="AC62" s="1131"/>
      <c r="AD62" s="1131"/>
      <c r="AE62" s="1131"/>
      <c r="AF62" s="1131"/>
      <c r="AG62" s="1131"/>
      <c r="AH62" s="1131"/>
      <c r="AI62" s="1131"/>
      <c r="AJ62" s="1131"/>
      <c r="AK62" s="1131"/>
      <c r="AL62" s="1131"/>
      <c r="AM62" s="1188"/>
      <c r="AQ62" s="2986"/>
      <c r="AR62" s="693"/>
      <c r="AS62" s="693"/>
      <c r="AT62" s="693"/>
      <c r="AU62" s="693"/>
      <c r="AV62" s="693"/>
      <c r="AW62" s="693"/>
      <c r="AX62" s="693"/>
      <c r="AY62" s="693"/>
      <c r="AZ62" s="693"/>
      <c r="BA62" s="693"/>
      <c r="BB62" s="693"/>
      <c r="BC62" s="693"/>
    </row>
    <row r="63" spans="1:55" ht="15.75" customHeight="1">
      <c r="A63" s="1094"/>
      <c r="B63" s="1188"/>
      <c r="C63" s="1188"/>
      <c r="D63" s="1131"/>
      <c r="E63" s="1131"/>
      <c r="F63" s="1131"/>
      <c r="G63" s="1131"/>
      <c r="H63" s="1131"/>
      <c r="I63" s="1131"/>
      <c r="J63" s="1131"/>
      <c r="K63" s="1131"/>
      <c r="L63" s="1131"/>
      <c r="M63" s="1131"/>
      <c r="N63" s="1131"/>
      <c r="O63" s="1131"/>
      <c r="P63" s="1131"/>
      <c r="Q63" s="1131"/>
      <c r="R63" s="1131"/>
      <c r="S63" s="1131"/>
      <c r="T63" s="1131"/>
      <c r="U63" s="1131"/>
      <c r="V63" s="1131"/>
      <c r="W63" s="1131"/>
      <c r="X63" s="1131"/>
      <c r="Y63" s="1131"/>
      <c r="Z63" s="1131"/>
      <c r="AA63" s="1131"/>
      <c r="AB63" s="1131"/>
      <c r="AC63" s="1131"/>
      <c r="AD63" s="1131"/>
      <c r="AE63" s="1131"/>
      <c r="AF63" s="1131"/>
      <c r="AG63" s="1131"/>
      <c r="AH63" s="1131"/>
      <c r="AI63" s="1131"/>
      <c r="AJ63" s="1131"/>
      <c r="AK63" s="1131"/>
      <c r="AL63" s="1131"/>
      <c r="AM63" s="1188"/>
      <c r="AQ63" s="2986"/>
      <c r="AR63" s="693"/>
      <c r="AS63" s="693"/>
      <c r="AT63" s="693"/>
      <c r="AU63" s="693"/>
      <c r="AV63" s="693"/>
      <c r="AW63" s="693"/>
      <c r="AX63" s="693"/>
      <c r="AY63" s="693"/>
      <c r="AZ63" s="693"/>
      <c r="BA63" s="693"/>
      <c r="BB63" s="693"/>
      <c r="BC63" s="693"/>
    </row>
    <row r="64" spans="1:55" ht="15.75" customHeight="1">
      <c r="A64" s="1094"/>
      <c r="B64" s="1188"/>
      <c r="C64" s="1188"/>
      <c r="D64" s="1131"/>
      <c r="E64" s="1131"/>
      <c r="F64" s="1131"/>
      <c r="G64" s="1131"/>
      <c r="H64" s="1131"/>
      <c r="I64" s="1131"/>
      <c r="J64" s="1131"/>
      <c r="K64" s="1131"/>
      <c r="L64" s="1131"/>
      <c r="M64" s="1131"/>
      <c r="N64" s="1131"/>
      <c r="O64" s="1131"/>
      <c r="P64" s="1131"/>
      <c r="Q64" s="1131"/>
      <c r="R64" s="1131"/>
      <c r="S64" s="1131"/>
      <c r="T64" s="1131"/>
      <c r="U64" s="1131"/>
      <c r="V64" s="1131"/>
      <c r="W64" s="1131"/>
      <c r="X64" s="1131"/>
      <c r="Y64" s="1131"/>
      <c r="Z64" s="1131"/>
      <c r="AA64" s="1131"/>
      <c r="AB64" s="1131"/>
      <c r="AC64" s="1131"/>
      <c r="AD64" s="1131"/>
      <c r="AE64" s="1131"/>
      <c r="AF64" s="1131"/>
      <c r="AG64" s="1131"/>
      <c r="AH64" s="1131"/>
      <c r="AI64" s="1131"/>
      <c r="AJ64" s="1131"/>
      <c r="AK64" s="1131"/>
      <c r="AL64" s="1131"/>
      <c r="AM64" s="1188"/>
      <c r="AQ64" s="2986"/>
      <c r="AR64" s="693"/>
      <c r="AS64" s="693"/>
      <c r="AT64" s="693"/>
      <c r="AU64" s="693"/>
      <c r="AV64" s="693"/>
      <c r="AW64" s="693"/>
      <c r="AX64" s="693"/>
      <c r="AY64" s="693"/>
      <c r="AZ64" s="693"/>
      <c r="BA64" s="693"/>
      <c r="BB64" s="693"/>
      <c r="BC64" s="693"/>
    </row>
    <row r="65" spans="1:55" ht="15.75" customHeight="1">
      <c r="A65" s="1094"/>
      <c r="B65" s="1188"/>
      <c r="C65" s="1188"/>
      <c r="D65" s="1131"/>
      <c r="E65" s="1131"/>
      <c r="F65" s="1131"/>
      <c r="G65" s="1131"/>
      <c r="H65" s="1131"/>
      <c r="I65" s="1131"/>
      <c r="J65" s="1131"/>
      <c r="K65" s="1131"/>
      <c r="L65" s="1131"/>
      <c r="M65" s="1131"/>
      <c r="N65" s="1131"/>
      <c r="O65" s="1131"/>
      <c r="P65" s="1131"/>
      <c r="Q65" s="1131"/>
      <c r="R65" s="1131"/>
      <c r="S65" s="1131"/>
      <c r="T65" s="1131"/>
      <c r="U65" s="1131"/>
      <c r="V65" s="1131"/>
      <c r="W65" s="1131"/>
      <c r="X65" s="1131"/>
      <c r="Y65" s="1131"/>
      <c r="Z65" s="1131"/>
      <c r="AA65" s="1131"/>
      <c r="AB65" s="1131"/>
      <c r="AC65" s="1131"/>
      <c r="AD65" s="1131"/>
      <c r="AE65" s="1131"/>
      <c r="AF65" s="1131"/>
      <c r="AG65" s="1131"/>
      <c r="AH65" s="1131"/>
      <c r="AI65" s="1131"/>
      <c r="AJ65" s="1131"/>
      <c r="AK65" s="1131"/>
      <c r="AL65" s="1131"/>
      <c r="AM65" s="1188"/>
      <c r="AQ65" s="2986"/>
      <c r="AR65" s="693"/>
      <c r="AS65" s="693"/>
      <c r="AT65" s="693"/>
      <c r="AU65" s="693"/>
      <c r="AV65" s="693"/>
      <c r="AW65" s="693"/>
      <c r="AX65" s="693"/>
      <c r="AY65" s="693"/>
      <c r="AZ65" s="693"/>
      <c r="BA65" s="693"/>
      <c r="BB65" s="693"/>
      <c r="BC65" s="693"/>
    </row>
    <row r="66" spans="1:55" ht="15.75" customHeight="1">
      <c r="A66" s="1094"/>
      <c r="B66" s="1188"/>
      <c r="C66" s="1188"/>
      <c r="D66" s="1131"/>
      <c r="E66" s="1131"/>
      <c r="F66" s="1131"/>
      <c r="G66" s="1131"/>
      <c r="H66" s="1131"/>
      <c r="I66" s="1131"/>
      <c r="J66" s="1131"/>
      <c r="K66" s="1131"/>
      <c r="L66" s="1131"/>
      <c r="M66" s="1131"/>
      <c r="N66" s="1131"/>
      <c r="O66" s="1131"/>
      <c r="P66" s="1131"/>
      <c r="Q66" s="1131"/>
      <c r="R66" s="1131"/>
      <c r="S66" s="1131"/>
      <c r="T66" s="1131"/>
      <c r="U66" s="1131"/>
      <c r="V66" s="1131"/>
      <c r="W66" s="1131"/>
      <c r="X66" s="1131"/>
      <c r="Y66" s="1131"/>
      <c r="Z66" s="1131"/>
      <c r="AA66" s="1131"/>
      <c r="AB66" s="1131"/>
      <c r="AC66" s="1131"/>
      <c r="AD66" s="1131"/>
      <c r="AE66" s="1131"/>
      <c r="AF66" s="1131"/>
      <c r="AG66" s="1131"/>
      <c r="AH66" s="1131"/>
      <c r="AI66" s="1131"/>
      <c r="AJ66" s="1131"/>
      <c r="AK66" s="1131"/>
      <c r="AL66" s="1131"/>
      <c r="AM66" s="1188"/>
      <c r="AQ66" s="2986"/>
      <c r="AR66" s="693"/>
      <c r="AS66" s="693"/>
      <c r="AT66" s="693"/>
      <c r="AU66" s="693"/>
      <c r="AV66" s="693"/>
      <c r="AW66" s="693"/>
      <c r="AX66" s="693"/>
      <c r="AY66" s="693"/>
      <c r="AZ66" s="693"/>
      <c r="BA66" s="693"/>
      <c r="BB66" s="693"/>
      <c r="BC66" s="693"/>
    </row>
    <row r="67" spans="1:55" ht="15.75" customHeight="1">
      <c r="A67" s="1094"/>
      <c r="B67" s="1188"/>
      <c r="C67" s="1188"/>
      <c r="D67" s="1131"/>
      <c r="E67" s="1131"/>
      <c r="F67" s="1131"/>
      <c r="G67" s="1131"/>
      <c r="H67" s="1131"/>
      <c r="I67" s="1131"/>
      <c r="J67" s="1131"/>
      <c r="K67" s="1131"/>
      <c r="L67" s="1131"/>
      <c r="M67" s="1131"/>
      <c r="N67" s="1131"/>
      <c r="O67" s="1131"/>
      <c r="P67" s="1131"/>
      <c r="Q67" s="1131"/>
      <c r="R67" s="1131"/>
      <c r="S67" s="1131"/>
      <c r="T67" s="1131"/>
      <c r="U67" s="1131"/>
      <c r="V67" s="1131"/>
      <c r="W67" s="1131"/>
      <c r="X67" s="1131"/>
      <c r="Y67" s="1131"/>
      <c r="Z67" s="1131"/>
      <c r="AA67" s="1131"/>
      <c r="AB67" s="1131"/>
      <c r="AC67" s="1131"/>
      <c r="AD67" s="1131"/>
      <c r="AE67" s="1131"/>
      <c r="AF67" s="1131"/>
      <c r="AG67" s="1131"/>
      <c r="AH67" s="1131"/>
      <c r="AI67" s="1131"/>
      <c r="AJ67" s="1131"/>
      <c r="AK67" s="1131"/>
      <c r="AL67" s="1131"/>
      <c r="AM67" s="1188"/>
      <c r="AQ67" s="2986"/>
      <c r="AR67" s="693"/>
      <c r="AS67" s="693"/>
      <c r="AT67" s="693"/>
      <c r="AU67" s="693"/>
      <c r="AV67" s="693"/>
      <c r="AW67" s="693"/>
      <c r="AX67" s="693"/>
      <c r="AY67" s="693"/>
      <c r="AZ67" s="693"/>
      <c r="BA67" s="693"/>
      <c r="BB67" s="693"/>
      <c r="BC67" s="693"/>
    </row>
    <row r="68" spans="1:55" ht="15.75" customHeight="1">
      <c r="A68" s="1094"/>
      <c r="B68" s="1188"/>
      <c r="C68" s="1188"/>
      <c r="D68" s="1131"/>
      <c r="E68" s="1131"/>
      <c r="F68" s="1131"/>
      <c r="G68" s="1131"/>
      <c r="H68" s="1131"/>
      <c r="I68" s="1131"/>
      <c r="J68" s="1131"/>
      <c r="K68" s="1131"/>
      <c r="L68" s="1131"/>
      <c r="M68" s="1131"/>
      <c r="N68" s="1131"/>
      <c r="O68" s="1131"/>
      <c r="P68" s="1131"/>
      <c r="Q68" s="1131"/>
      <c r="R68" s="1131"/>
      <c r="S68" s="1131"/>
      <c r="T68" s="1131"/>
      <c r="U68" s="1131"/>
      <c r="V68" s="1131"/>
      <c r="W68" s="1131"/>
      <c r="X68" s="1131"/>
      <c r="Y68" s="1131"/>
      <c r="Z68" s="1131"/>
      <c r="AA68" s="1131"/>
      <c r="AB68" s="1131"/>
      <c r="AC68" s="1131"/>
      <c r="AD68" s="1131"/>
      <c r="AE68" s="1131"/>
      <c r="AF68" s="1131"/>
      <c r="AG68" s="1131"/>
      <c r="AH68" s="1131"/>
      <c r="AI68" s="1131"/>
      <c r="AJ68" s="1131"/>
      <c r="AK68" s="1131"/>
      <c r="AL68" s="1131"/>
      <c r="AM68" s="1188"/>
      <c r="AQ68" s="2986"/>
      <c r="AR68" s="693"/>
      <c r="AS68" s="693"/>
      <c r="AT68" s="693"/>
      <c r="AU68" s="693"/>
      <c r="AV68" s="693"/>
      <c r="AW68" s="693"/>
      <c r="AX68" s="693"/>
      <c r="AY68" s="693"/>
      <c r="AZ68" s="693"/>
      <c r="BA68" s="693"/>
      <c r="BB68" s="693"/>
      <c r="BC68" s="693"/>
    </row>
    <row r="69" spans="1:55" ht="15.75" customHeight="1">
      <c r="A69" s="1094"/>
      <c r="B69" s="1188"/>
      <c r="C69" s="1188"/>
      <c r="D69" s="1131"/>
      <c r="E69" s="1131"/>
      <c r="F69" s="1131"/>
      <c r="G69" s="1131"/>
      <c r="H69" s="1131"/>
      <c r="I69" s="1131"/>
      <c r="J69" s="1131"/>
      <c r="K69" s="1131"/>
      <c r="L69" s="1131"/>
      <c r="M69" s="1131"/>
      <c r="N69" s="1131"/>
      <c r="O69" s="1131"/>
      <c r="P69" s="1131"/>
      <c r="Q69" s="1131"/>
      <c r="R69" s="1131"/>
      <c r="S69" s="1131"/>
      <c r="T69" s="1131"/>
      <c r="U69" s="1131"/>
      <c r="V69" s="1131"/>
      <c r="W69" s="1131"/>
      <c r="X69" s="1131"/>
      <c r="Y69" s="1131"/>
      <c r="Z69" s="1131"/>
      <c r="AA69" s="1131"/>
      <c r="AB69" s="1131"/>
      <c r="AC69" s="1131"/>
      <c r="AD69" s="1131"/>
      <c r="AE69" s="1131"/>
      <c r="AF69" s="1131"/>
      <c r="AG69" s="1131"/>
      <c r="AH69" s="1131"/>
      <c r="AI69" s="1131"/>
      <c r="AJ69" s="1131"/>
      <c r="AK69" s="1131"/>
      <c r="AL69" s="1131"/>
      <c r="AM69" s="1188"/>
      <c r="AQ69" s="2986"/>
      <c r="AR69" s="693"/>
      <c r="AS69" s="693"/>
      <c r="AT69" s="693"/>
      <c r="AU69" s="693"/>
      <c r="AV69" s="693"/>
      <c r="AW69" s="693"/>
      <c r="AX69" s="693"/>
      <c r="AY69" s="693"/>
      <c r="AZ69" s="693"/>
      <c r="BA69" s="693"/>
      <c r="BB69" s="693"/>
      <c r="BC69" s="693"/>
    </row>
    <row r="70" spans="1:55" ht="15.75" customHeight="1">
      <c r="A70" s="1094"/>
      <c r="B70" s="1188"/>
      <c r="C70" s="1188"/>
      <c r="D70" s="1131"/>
      <c r="E70" s="1131"/>
      <c r="F70" s="1131"/>
      <c r="G70" s="1131"/>
      <c r="H70" s="1131"/>
      <c r="I70" s="1131"/>
      <c r="J70" s="1131"/>
      <c r="K70" s="1131"/>
      <c r="L70" s="1131"/>
      <c r="M70" s="1131"/>
      <c r="N70" s="1131"/>
      <c r="O70" s="1131"/>
      <c r="P70" s="1131"/>
      <c r="Q70" s="1131"/>
      <c r="R70" s="1131"/>
      <c r="S70" s="1131"/>
      <c r="T70" s="1131"/>
      <c r="U70" s="1131"/>
      <c r="V70" s="1131"/>
      <c r="W70" s="1131"/>
      <c r="X70" s="1131"/>
      <c r="Y70" s="1131"/>
      <c r="Z70" s="1131"/>
      <c r="AA70" s="1131"/>
      <c r="AB70" s="1131"/>
      <c r="AC70" s="1131"/>
      <c r="AD70" s="1131"/>
      <c r="AE70" s="1131"/>
      <c r="AF70" s="1131"/>
      <c r="AG70" s="1131"/>
      <c r="AH70" s="1131"/>
      <c r="AI70" s="1131"/>
      <c r="AJ70" s="1131"/>
      <c r="AK70" s="1131"/>
      <c r="AL70" s="1131"/>
      <c r="AM70" s="1188"/>
      <c r="AQ70" s="2986"/>
      <c r="AR70" s="693"/>
      <c r="AS70" s="693"/>
      <c r="AT70" s="693"/>
      <c r="AU70" s="693"/>
      <c r="AV70" s="693"/>
      <c r="AW70" s="693"/>
      <c r="AX70" s="693"/>
      <c r="AY70" s="693"/>
      <c r="AZ70" s="693"/>
      <c r="BA70" s="693"/>
      <c r="BB70" s="693"/>
      <c r="BC70" s="693"/>
    </row>
    <row r="71" spans="1:55" ht="15.75" customHeight="1">
      <c r="A71" s="1094"/>
      <c r="B71" s="1188"/>
      <c r="C71" s="1188"/>
      <c r="D71" s="1131"/>
      <c r="E71" s="1131"/>
      <c r="F71" s="1131"/>
      <c r="G71" s="1131"/>
      <c r="H71" s="1131"/>
      <c r="I71" s="1131"/>
      <c r="J71" s="1131"/>
      <c r="K71" s="1131"/>
      <c r="L71" s="1131"/>
      <c r="M71" s="1131"/>
      <c r="N71" s="1131"/>
      <c r="O71" s="1131"/>
      <c r="P71" s="1131"/>
      <c r="Q71" s="1131"/>
      <c r="R71" s="1131"/>
      <c r="S71" s="1131"/>
      <c r="T71" s="1131"/>
      <c r="U71" s="1131"/>
      <c r="V71" s="1131"/>
      <c r="W71" s="1131"/>
      <c r="X71" s="1131"/>
      <c r="Y71" s="1131"/>
      <c r="Z71" s="1131"/>
      <c r="AA71" s="1131"/>
      <c r="AB71" s="1131"/>
      <c r="AC71" s="1131"/>
      <c r="AD71" s="1131"/>
      <c r="AE71" s="1131"/>
      <c r="AF71" s="1131"/>
      <c r="AG71" s="1131"/>
      <c r="AH71" s="1131"/>
      <c r="AI71" s="1131"/>
      <c r="AJ71" s="1131"/>
      <c r="AK71" s="1131"/>
      <c r="AL71" s="1131"/>
      <c r="AM71" s="1188"/>
      <c r="AQ71" s="2986"/>
      <c r="AR71" s="693"/>
      <c r="AS71" s="693"/>
      <c r="AT71" s="693"/>
      <c r="AU71" s="693"/>
      <c r="AV71" s="693"/>
      <c r="AW71" s="693"/>
      <c r="AX71" s="693"/>
      <c r="AY71" s="693"/>
      <c r="AZ71" s="693"/>
      <c r="BA71" s="693"/>
      <c r="BB71" s="693"/>
      <c r="BC71" s="693"/>
    </row>
    <row r="72" spans="1:55" ht="15.75" customHeight="1">
      <c r="A72" s="1094"/>
      <c r="B72" s="1188"/>
      <c r="C72" s="1188"/>
      <c r="D72" s="1131"/>
      <c r="E72" s="1131"/>
      <c r="F72" s="1131"/>
      <c r="G72" s="1131"/>
      <c r="H72" s="1131"/>
      <c r="I72" s="1131"/>
      <c r="J72" s="1131"/>
      <c r="K72" s="1131"/>
      <c r="L72" s="1131"/>
      <c r="M72" s="1131"/>
      <c r="N72" s="1131"/>
      <c r="O72" s="1131"/>
      <c r="P72" s="1131"/>
      <c r="Q72" s="1131"/>
      <c r="R72" s="1131"/>
      <c r="S72" s="1131"/>
      <c r="T72" s="1131"/>
      <c r="U72" s="1131"/>
      <c r="V72" s="1131"/>
      <c r="W72" s="1131"/>
      <c r="X72" s="1131"/>
      <c r="Y72" s="1131"/>
      <c r="Z72" s="1131"/>
      <c r="AA72" s="1131"/>
      <c r="AB72" s="1131"/>
      <c r="AC72" s="1131"/>
      <c r="AD72" s="1131"/>
      <c r="AE72" s="1131"/>
      <c r="AF72" s="1131"/>
      <c r="AG72" s="1131"/>
      <c r="AH72" s="1131"/>
      <c r="AI72" s="1131"/>
      <c r="AJ72" s="1131"/>
      <c r="AK72" s="1131"/>
      <c r="AL72" s="1131"/>
      <c r="AM72" s="1188"/>
      <c r="AQ72" s="2986"/>
      <c r="AR72" s="693"/>
      <c r="AS72" s="693"/>
      <c r="AT72" s="693"/>
      <c r="AU72" s="693"/>
      <c r="AV72" s="693"/>
      <c r="AW72" s="693"/>
      <c r="AX72" s="693"/>
      <c r="AY72" s="693"/>
      <c r="AZ72" s="693"/>
      <c r="BA72" s="693"/>
      <c r="BB72" s="693"/>
      <c r="BC72" s="693"/>
    </row>
    <row r="73" spans="1:55" ht="15.75" customHeight="1">
      <c r="A73" s="1094"/>
      <c r="B73" s="1188"/>
      <c r="C73" s="1188"/>
      <c r="D73" s="1131"/>
      <c r="E73" s="1131"/>
      <c r="F73" s="1131"/>
      <c r="G73" s="1131"/>
      <c r="H73" s="1131"/>
      <c r="I73" s="1131"/>
      <c r="J73" s="1131"/>
      <c r="K73" s="1131"/>
      <c r="L73" s="1131"/>
      <c r="M73" s="1131"/>
      <c r="N73" s="1131"/>
      <c r="O73" s="1131"/>
      <c r="P73" s="1131"/>
      <c r="Q73" s="1131"/>
      <c r="R73" s="1131"/>
      <c r="S73" s="1131"/>
      <c r="T73" s="1131"/>
      <c r="U73" s="1131"/>
      <c r="V73" s="1131"/>
      <c r="W73" s="1131"/>
      <c r="X73" s="1131"/>
      <c r="Y73" s="1131"/>
      <c r="Z73" s="1131"/>
      <c r="AA73" s="1131"/>
      <c r="AB73" s="1131"/>
      <c r="AC73" s="1131"/>
      <c r="AD73" s="1131"/>
      <c r="AE73" s="1131"/>
      <c r="AF73" s="1131"/>
      <c r="AG73" s="1131"/>
      <c r="AH73" s="1131"/>
      <c r="AI73" s="1131"/>
      <c r="AJ73" s="1131"/>
      <c r="AK73" s="1131"/>
      <c r="AL73" s="1131"/>
      <c r="AM73" s="1188"/>
      <c r="AQ73" s="2986"/>
      <c r="AR73" s="693"/>
      <c r="AS73" s="693"/>
      <c r="AT73" s="693"/>
      <c r="AU73" s="693"/>
      <c r="AV73" s="693"/>
      <c r="AW73" s="693"/>
      <c r="AX73" s="693"/>
      <c r="AY73" s="693"/>
      <c r="AZ73" s="693"/>
      <c r="BA73" s="693"/>
      <c r="BB73" s="693"/>
      <c r="BC73" s="693"/>
    </row>
    <row r="74" spans="1:55" ht="15.75" customHeight="1">
      <c r="A74" s="1094"/>
      <c r="B74" s="1188"/>
      <c r="C74" s="1188"/>
      <c r="D74" s="1131"/>
      <c r="E74" s="1131"/>
      <c r="F74" s="1131"/>
      <c r="G74" s="1131"/>
      <c r="H74" s="1131"/>
      <c r="I74" s="1131"/>
      <c r="J74" s="1131"/>
      <c r="K74" s="1131"/>
      <c r="L74" s="1131"/>
      <c r="M74" s="1131"/>
      <c r="N74" s="1131"/>
      <c r="O74" s="1131"/>
      <c r="P74" s="1131"/>
      <c r="Q74" s="1131"/>
      <c r="R74" s="1131"/>
      <c r="S74" s="1131"/>
      <c r="T74" s="1131"/>
      <c r="U74" s="1131"/>
      <c r="V74" s="1131"/>
      <c r="W74" s="1131"/>
      <c r="X74" s="1131"/>
      <c r="Y74" s="1131"/>
      <c r="Z74" s="1131"/>
      <c r="AA74" s="1131"/>
      <c r="AB74" s="1131"/>
      <c r="AC74" s="1131"/>
      <c r="AD74" s="1131"/>
      <c r="AE74" s="1131"/>
      <c r="AF74" s="1131"/>
      <c r="AG74" s="1131"/>
      <c r="AH74" s="1131"/>
      <c r="AI74" s="1131"/>
      <c r="AJ74" s="1131"/>
      <c r="AK74" s="1131"/>
      <c r="AL74" s="1131"/>
      <c r="AM74" s="1188"/>
      <c r="AQ74" s="2986"/>
      <c r="AR74" s="693"/>
      <c r="AS74" s="693"/>
      <c r="AT74" s="693"/>
      <c r="AU74" s="693"/>
      <c r="AV74" s="693"/>
      <c r="AW74" s="693"/>
      <c r="AX74" s="693"/>
      <c r="AY74" s="693"/>
      <c r="AZ74" s="693"/>
      <c r="BA74" s="693"/>
      <c r="BB74" s="693"/>
      <c r="BC74" s="693"/>
    </row>
    <row r="75" spans="1:55" ht="15.75" customHeight="1">
      <c r="A75" s="1094"/>
      <c r="B75" s="1188"/>
      <c r="C75" s="1188"/>
      <c r="D75" s="1131"/>
      <c r="E75" s="1131"/>
      <c r="F75" s="1131"/>
      <c r="G75" s="1131"/>
      <c r="H75" s="1131"/>
      <c r="I75" s="1131"/>
      <c r="J75" s="1131"/>
      <c r="K75" s="1131"/>
      <c r="L75" s="1131"/>
      <c r="M75" s="1131"/>
      <c r="N75" s="1131"/>
      <c r="O75" s="1131"/>
      <c r="P75" s="1131"/>
      <c r="Q75" s="1131"/>
      <c r="R75" s="1131"/>
      <c r="S75" s="1131"/>
      <c r="T75" s="1131"/>
      <c r="U75" s="1131"/>
      <c r="V75" s="1131"/>
      <c r="W75" s="1131"/>
      <c r="X75" s="1131"/>
      <c r="Y75" s="1131"/>
      <c r="Z75" s="1131"/>
      <c r="AA75" s="1131"/>
      <c r="AB75" s="1131"/>
      <c r="AC75" s="1131"/>
      <c r="AD75" s="1131"/>
      <c r="AE75" s="1131"/>
      <c r="AF75" s="1131"/>
      <c r="AG75" s="1131"/>
      <c r="AH75" s="1131"/>
      <c r="AI75" s="1131"/>
      <c r="AJ75" s="1131"/>
      <c r="AK75" s="1131"/>
      <c r="AL75" s="1131"/>
      <c r="AM75" s="1188"/>
      <c r="AQ75" s="2986"/>
      <c r="AR75" s="693"/>
      <c r="AS75" s="693"/>
      <c r="AT75" s="693"/>
      <c r="AU75" s="693"/>
      <c r="AV75" s="693"/>
      <c r="AW75" s="693"/>
      <c r="AX75" s="693"/>
      <c r="AY75" s="693"/>
      <c r="AZ75" s="693"/>
      <c r="BA75" s="693"/>
      <c r="BB75" s="693"/>
      <c r="BC75" s="693"/>
    </row>
    <row r="76" spans="1:55" ht="15.75" customHeight="1">
      <c r="A76" s="1094"/>
      <c r="B76" s="1188"/>
      <c r="C76" s="1188"/>
      <c r="D76" s="1131"/>
      <c r="E76" s="1131"/>
      <c r="F76" s="1131"/>
      <c r="G76" s="1131"/>
      <c r="H76" s="1131"/>
      <c r="I76" s="1131"/>
      <c r="J76" s="1131"/>
      <c r="K76" s="1131"/>
      <c r="L76" s="1131"/>
      <c r="M76" s="1131"/>
      <c r="N76" s="1131"/>
      <c r="O76" s="1131"/>
      <c r="P76" s="1131"/>
      <c r="Q76" s="1131"/>
      <c r="R76" s="1131"/>
      <c r="S76" s="1131"/>
      <c r="T76" s="1131"/>
      <c r="U76" s="1131"/>
      <c r="V76" s="1131"/>
      <c r="W76" s="1131"/>
      <c r="X76" s="1131"/>
      <c r="Y76" s="1131"/>
      <c r="Z76" s="1131"/>
      <c r="AA76" s="1131"/>
      <c r="AB76" s="1131"/>
      <c r="AC76" s="1131"/>
      <c r="AD76" s="1131"/>
      <c r="AE76" s="1131"/>
      <c r="AF76" s="1131"/>
      <c r="AG76" s="1131"/>
      <c r="AH76" s="1131"/>
      <c r="AI76" s="1131"/>
      <c r="AJ76" s="1131"/>
      <c r="AK76" s="1131"/>
      <c r="AL76" s="1131"/>
      <c r="AM76" s="1188"/>
      <c r="AQ76" s="2986"/>
      <c r="AR76" s="693"/>
      <c r="AS76" s="693"/>
      <c r="AT76" s="693"/>
      <c r="AU76" s="693"/>
      <c r="AV76" s="693"/>
      <c r="AW76" s="693"/>
      <c r="AX76" s="693"/>
      <c r="AY76" s="693"/>
      <c r="AZ76" s="693"/>
      <c r="BA76" s="693"/>
      <c r="BB76" s="693"/>
      <c r="BC76" s="693"/>
    </row>
    <row r="77" spans="1:55" ht="15.75" customHeight="1">
      <c r="A77" s="1094"/>
      <c r="B77" s="1188"/>
      <c r="C77" s="1188"/>
      <c r="D77" s="1131"/>
      <c r="E77" s="1131"/>
      <c r="F77" s="1131"/>
      <c r="G77" s="1131"/>
      <c r="H77" s="1131"/>
      <c r="I77" s="1131"/>
      <c r="J77" s="1131"/>
      <c r="K77" s="1131"/>
      <c r="L77" s="1131"/>
      <c r="M77" s="1131"/>
      <c r="N77" s="1131"/>
      <c r="O77" s="1131"/>
      <c r="P77" s="1131"/>
      <c r="Q77" s="1131"/>
      <c r="R77" s="1131"/>
      <c r="S77" s="1131"/>
      <c r="T77" s="1131"/>
      <c r="U77" s="1131"/>
      <c r="V77" s="1131"/>
      <c r="W77" s="1131"/>
      <c r="X77" s="1131"/>
      <c r="Y77" s="1131"/>
      <c r="Z77" s="1131"/>
      <c r="AA77" s="1131"/>
      <c r="AB77" s="1131"/>
      <c r="AC77" s="1131"/>
      <c r="AD77" s="1131"/>
      <c r="AE77" s="1131"/>
      <c r="AF77" s="1131"/>
      <c r="AG77" s="1131"/>
      <c r="AH77" s="1131"/>
      <c r="AI77" s="1131"/>
      <c r="AJ77" s="1131"/>
      <c r="AK77" s="1131"/>
      <c r="AL77" s="1131"/>
      <c r="AM77" s="1188"/>
      <c r="AQ77" s="2986"/>
      <c r="AR77" s="693"/>
      <c r="AS77" s="693"/>
      <c r="AT77" s="693"/>
      <c r="AU77" s="693"/>
      <c r="AV77" s="693"/>
      <c r="AW77" s="693"/>
      <c r="AX77" s="693"/>
      <c r="AY77" s="693"/>
      <c r="AZ77" s="693"/>
      <c r="BA77" s="693"/>
      <c r="BB77" s="693"/>
      <c r="BC77" s="693"/>
    </row>
    <row r="78" spans="1:55" ht="15.75" customHeight="1">
      <c r="A78" s="1094"/>
      <c r="B78" s="1188"/>
      <c r="C78" s="1188"/>
      <c r="D78" s="1131"/>
      <c r="E78" s="1131"/>
      <c r="F78" s="1131"/>
      <c r="G78" s="1131"/>
      <c r="H78" s="1131"/>
      <c r="I78" s="1131"/>
      <c r="J78" s="1131"/>
      <c r="K78" s="1131"/>
      <c r="L78" s="1131"/>
      <c r="M78" s="1131"/>
      <c r="N78" s="1131"/>
      <c r="O78" s="1131"/>
      <c r="P78" s="1131"/>
      <c r="Q78" s="1131"/>
      <c r="R78" s="1131"/>
      <c r="S78" s="1131"/>
      <c r="T78" s="1131"/>
      <c r="U78" s="1131"/>
      <c r="V78" s="1131"/>
      <c r="W78" s="1131"/>
      <c r="X78" s="1131"/>
      <c r="Y78" s="1131"/>
      <c r="Z78" s="1131"/>
      <c r="AA78" s="1131"/>
      <c r="AB78" s="1131"/>
      <c r="AC78" s="1131"/>
      <c r="AD78" s="1131"/>
      <c r="AE78" s="1131"/>
      <c r="AF78" s="1131"/>
      <c r="AG78" s="1131"/>
      <c r="AH78" s="1131"/>
      <c r="AI78" s="1131"/>
      <c r="AJ78" s="1131"/>
      <c r="AK78" s="1131"/>
      <c r="AL78" s="1131"/>
      <c r="AM78" s="1188"/>
      <c r="AQ78" s="2986"/>
      <c r="AR78" s="693"/>
      <c r="AS78" s="693"/>
      <c r="AT78" s="693"/>
      <c r="AU78" s="693"/>
      <c r="AV78" s="693"/>
      <c r="AW78" s="693"/>
      <c r="AX78" s="693"/>
      <c r="AY78" s="693"/>
      <c r="AZ78" s="693"/>
      <c r="BA78" s="693"/>
      <c r="BB78" s="693"/>
      <c r="BC78" s="693"/>
    </row>
    <row r="79" spans="1:55" ht="15.75" customHeight="1">
      <c r="A79" s="1094"/>
      <c r="B79" s="1188"/>
      <c r="C79" s="1188"/>
      <c r="D79" s="1131"/>
      <c r="E79" s="1131"/>
      <c r="F79" s="1131"/>
      <c r="G79" s="1131"/>
      <c r="H79" s="1131"/>
      <c r="I79" s="1131"/>
      <c r="J79" s="1131"/>
      <c r="K79" s="1131"/>
      <c r="L79" s="1131"/>
      <c r="M79" s="1131"/>
      <c r="N79" s="1131"/>
      <c r="O79" s="1131"/>
      <c r="P79" s="1131"/>
      <c r="Q79" s="1131"/>
      <c r="R79" s="1131"/>
      <c r="S79" s="1131"/>
      <c r="T79" s="1131"/>
      <c r="U79" s="1131"/>
      <c r="V79" s="1131"/>
      <c r="W79" s="1131"/>
      <c r="X79" s="1131"/>
      <c r="Y79" s="1131"/>
      <c r="Z79" s="1131"/>
      <c r="AA79" s="1131"/>
      <c r="AB79" s="1131"/>
      <c r="AC79" s="1131"/>
      <c r="AD79" s="1131"/>
      <c r="AE79" s="1131"/>
      <c r="AF79" s="1131"/>
      <c r="AG79" s="1131"/>
      <c r="AH79" s="1131"/>
      <c r="AI79" s="1131"/>
      <c r="AJ79" s="1131"/>
      <c r="AK79" s="1131"/>
      <c r="AL79" s="1131"/>
      <c r="AM79" s="1188"/>
      <c r="AQ79" s="2986"/>
      <c r="AR79" s="693"/>
      <c r="AS79" s="693"/>
      <c r="AT79" s="693"/>
      <c r="AU79" s="693"/>
      <c r="AV79" s="693"/>
      <c r="AW79" s="693"/>
      <c r="AX79" s="693"/>
      <c r="AY79" s="693"/>
      <c r="AZ79" s="693"/>
      <c r="BA79" s="693"/>
      <c r="BB79" s="693"/>
      <c r="BC79" s="693"/>
    </row>
    <row r="80" spans="1:55" ht="15.75" customHeight="1">
      <c r="A80" s="1094"/>
      <c r="B80" s="1188"/>
      <c r="C80" s="1188"/>
      <c r="D80" s="1131"/>
      <c r="E80" s="1131"/>
      <c r="F80" s="1131"/>
      <c r="G80" s="1131"/>
      <c r="H80" s="1131"/>
      <c r="I80" s="1131"/>
      <c r="J80" s="1131"/>
      <c r="K80" s="1131"/>
      <c r="L80" s="1131"/>
      <c r="M80" s="1131"/>
      <c r="N80" s="1131"/>
      <c r="O80" s="1131"/>
      <c r="P80" s="1131"/>
      <c r="Q80" s="1131"/>
      <c r="R80" s="1131"/>
      <c r="S80" s="1131"/>
      <c r="T80" s="1131"/>
      <c r="U80" s="1131"/>
      <c r="V80" s="1131"/>
      <c r="W80" s="1131"/>
      <c r="X80" s="1131"/>
      <c r="Y80" s="1131"/>
      <c r="Z80" s="1131"/>
      <c r="AA80" s="1131"/>
      <c r="AB80" s="1131"/>
      <c r="AC80" s="1131"/>
      <c r="AD80" s="1131"/>
      <c r="AE80" s="1131"/>
      <c r="AF80" s="1131"/>
      <c r="AG80" s="1131"/>
      <c r="AH80" s="1131"/>
      <c r="AI80" s="1131"/>
      <c r="AJ80" s="1131"/>
      <c r="AK80" s="1131"/>
      <c r="AL80" s="1131"/>
      <c r="AM80" s="1188"/>
      <c r="AQ80" s="2986"/>
      <c r="AR80" s="693"/>
      <c r="AS80" s="693"/>
      <c r="AT80" s="693"/>
      <c r="AU80" s="693"/>
      <c r="AV80" s="693"/>
      <c r="AW80" s="693"/>
      <c r="AX80" s="693"/>
      <c r="AY80" s="693"/>
      <c r="AZ80" s="693"/>
      <c r="BA80" s="693"/>
      <c r="BB80" s="693"/>
      <c r="BC80" s="693"/>
    </row>
    <row r="81" spans="1:55" ht="15.75" customHeight="1">
      <c r="A81" s="1094"/>
      <c r="B81" s="1188"/>
      <c r="C81" s="1188"/>
      <c r="D81" s="1131"/>
      <c r="E81" s="1131"/>
      <c r="F81" s="1131"/>
      <c r="G81" s="1131"/>
      <c r="H81" s="1131"/>
      <c r="I81" s="1131"/>
      <c r="J81" s="1131"/>
      <c r="K81" s="1131"/>
      <c r="L81" s="1131"/>
      <c r="M81" s="1131"/>
      <c r="N81" s="1131"/>
      <c r="O81" s="1131"/>
      <c r="P81" s="1131"/>
      <c r="Q81" s="1131"/>
      <c r="R81" s="1131"/>
      <c r="S81" s="1131"/>
      <c r="T81" s="1131"/>
      <c r="U81" s="1131"/>
      <c r="V81" s="1131"/>
      <c r="W81" s="1131"/>
      <c r="X81" s="1131"/>
      <c r="Y81" s="1131"/>
      <c r="Z81" s="1131"/>
      <c r="AA81" s="1131"/>
      <c r="AB81" s="1131"/>
      <c r="AC81" s="1131"/>
      <c r="AD81" s="1131"/>
      <c r="AE81" s="1131"/>
      <c r="AF81" s="1131"/>
      <c r="AG81" s="1131"/>
      <c r="AH81" s="1131"/>
      <c r="AI81" s="1131"/>
      <c r="AJ81" s="1131"/>
      <c r="AK81" s="1131"/>
      <c r="AL81" s="1131"/>
      <c r="AM81" s="1188"/>
      <c r="AQ81" s="2986"/>
      <c r="AR81" s="693"/>
      <c r="AS81" s="693"/>
      <c r="AT81" s="693"/>
      <c r="AU81" s="693"/>
      <c r="AV81" s="693"/>
      <c r="AW81" s="693"/>
      <c r="AX81" s="693"/>
      <c r="AY81" s="693"/>
      <c r="AZ81" s="693"/>
      <c r="BA81" s="693"/>
      <c r="BB81" s="693"/>
      <c r="BC81" s="693"/>
    </row>
    <row r="82" spans="1:55" ht="15.75" customHeight="1">
      <c r="A82" s="1094"/>
      <c r="B82" s="1188"/>
      <c r="C82" s="1188"/>
      <c r="D82" s="1131"/>
      <c r="E82" s="1131"/>
      <c r="F82" s="1131"/>
      <c r="G82" s="1131"/>
      <c r="H82" s="1131"/>
      <c r="I82" s="1131"/>
      <c r="J82" s="1131"/>
      <c r="K82" s="1131"/>
      <c r="L82" s="1131"/>
      <c r="M82" s="1131"/>
      <c r="N82" s="1131"/>
      <c r="O82" s="1131"/>
      <c r="P82" s="1131"/>
      <c r="Q82" s="1131"/>
      <c r="R82" s="1131"/>
      <c r="S82" s="1131"/>
      <c r="T82" s="1131"/>
      <c r="U82" s="1131"/>
      <c r="V82" s="1131"/>
      <c r="W82" s="1131"/>
      <c r="X82" s="1131"/>
      <c r="Y82" s="1131"/>
      <c r="Z82" s="1131"/>
      <c r="AA82" s="1131"/>
      <c r="AB82" s="1131"/>
      <c r="AC82" s="1131"/>
      <c r="AD82" s="1131"/>
      <c r="AE82" s="1131"/>
      <c r="AF82" s="1131"/>
      <c r="AG82" s="1131"/>
      <c r="AH82" s="1131"/>
      <c r="AI82" s="1131"/>
      <c r="AJ82" s="1131"/>
      <c r="AK82" s="1131"/>
      <c r="AL82" s="1131"/>
      <c r="AM82" s="1188"/>
      <c r="AQ82" s="2986"/>
      <c r="AR82" s="693"/>
      <c r="AS82" s="693"/>
      <c r="AT82" s="693"/>
      <c r="AU82" s="693"/>
      <c r="AV82" s="693"/>
      <c r="AW82" s="693"/>
      <c r="AX82" s="693"/>
      <c r="AY82" s="693"/>
      <c r="AZ82" s="693"/>
      <c r="BA82" s="693"/>
      <c r="BB82" s="693"/>
      <c r="BC82" s="693"/>
    </row>
    <row r="83" spans="1:55" ht="15.75" customHeight="1">
      <c r="A83" s="1094"/>
      <c r="B83" s="1188"/>
      <c r="C83" s="1188"/>
      <c r="D83" s="1131"/>
      <c r="E83" s="1131"/>
      <c r="F83" s="1131"/>
      <c r="G83" s="1131"/>
      <c r="H83" s="1131"/>
      <c r="I83" s="1131"/>
      <c r="J83" s="1131"/>
      <c r="K83" s="1131"/>
      <c r="L83" s="1131"/>
      <c r="M83" s="1131"/>
      <c r="N83" s="1131"/>
      <c r="O83" s="1131"/>
      <c r="P83" s="1131"/>
      <c r="Q83" s="1131"/>
      <c r="R83" s="1131"/>
      <c r="S83" s="1131"/>
      <c r="T83" s="1131"/>
      <c r="U83" s="1131"/>
      <c r="V83" s="1131"/>
      <c r="W83" s="1131"/>
      <c r="X83" s="1131"/>
      <c r="Y83" s="1131"/>
      <c r="Z83" s="1131"/>
      <c r="AA83" s="1131"/>
      <c r="AB83" s="1131"/>
      <c r="AC83" s="1131"/>
      <c r="AD83" s="1131"/>
      <c r="AE83" s="1131"/>
      <c r="AF83" s="1131"/>
      <c r="AG83" s="1131"/>
      <c r="AH83" s="1131"/>
      <c r="AI83" s="1131"/>
      <c r="AJ83" s="1131"/>
      <c r="AK83" s="1131"/>
      <c r="AL83" s="1131"/>
      <c r="AM83" s="1188"/>
      <c r="AQ83" s="2986"/>
      <c r="AR83" s="693"/>
      <c r="AS83" s="693"/>
      <c r="AT83" s="693"/>
      <c r="AU83" s="693"/>
      <c r="AV83" s="693"/>
      <c r="AW83" s="693"/>
      <c r="AX83" s="693"/>
      <c r="AY83" s="693"/>
      <c r="AZ83" s="693"/>
      <c r="BA83" s="693"/>
      <c r="BB83" s="693"/>
      <c r="BC83" s="693"/>
    </row>
    <row r="84" spans="1:55" ht="15.75" customHeight="1">
      <c r="A84" s="1094"/>
      <c r="B84" s="1188"/>
      <c r="C84" s="1188"/>
      <c r="D84" s="1131"/>
      <c r="E84" s="1131"/>
      <c r="F84" s="1131"/>
      <c r="G84" s="1131"/>
      <c r="H84" s="1131"/>
      <c r="I84" s="1131"/>
      <c r="J84" s="1131"/>
      <c r="K84" s="1131"/>
      <c r="L84" s="1131"/>
      <c r="M84" s="1131"/>
      <c r="N84" s="1131"/>
      <c r="O84" s="1131"/>
      <c r="P84" s="1131"/>
      <c r="Q84" s="1131"/>
      <c r="R84" s="1131"/>
      <c r="S84" s="1131"/>
      <c r="T84" s="1131"/>
      <c r="U84" s="1131"/>
      <c r="V84" s="1131"/>
      <c r="W84" s="1131"/>
      <c r="X84" s="1131"/>
      <c r="Y84" s="1131"/>
      <c r="Z84" s="1131"/>
      <c r="AA84" s="1131"/>
      <c r="AB84" s="1131"/>
      <c r="AC84" s="1131"/>
      <c r="AD84" s="1131"/>
      <c r="AE84" s="1131"/>
      <c r="AF84" s="1131"/>
      <c r="AG84" s="1131"/>
      <c r="AH84" s="1131"/>
      <c r="AI84" s="1131"/>
      <c r="AJ84" s="1131"/>
      <c r="AK84" s="1131"/>
      <c r="AL84" s="1131"/>
      <c r="AM84" s="1188"/>
      <c r="AQ84" s="2986"/>
      <c r="AR84" s="693"/>
      <c r="AS84" s="693"/>
      <c r="AT84" s="693"/>
      <c r="AU84" s="693"/>
      <c r="AV84" s="693"/>
      <c r="AW84" s="693"/>
      <c r="AX84" s="693"/>
      <c r="AY84" s="693"/>
      <c r="AZ84" s="693"/>
      <c r="BA84" s="693"/>
      <c r="BB84" s="693"/>
      <c r="BC84" s="693"/>
    </row>
    <row r="85" spans="1:55" ht="15.75" customHeight="1">
      <c r="A85" s="1094"/>
      <c r="B85" s="1188"/>
      <c r="C85" s="1188"/>
      <c r="D85" s="1131"/>
      <c r="E85" s="1131"/>
      <c r="F85" s="1131"/>
      <c r="G85" s="1131"/>
      <c r="H85" s="1131"/>
      <c r="I85" s="1131"/>
      <c r="J85" s="1131"/>
      <c r="K85" s="1131"/>
      <c r="L85" s="1131"/>
      <c r="M85" s="1131"/>
      <c r="N85" s="1131"/>
      <c r="O85" s="1131"/>
      <c r="P85" s="1131"/>
      <c r="Q85" s="1131"/>
      <c r="R85" s="1131"/>
      <c r="S85" s="1131"/>
      <c r="T85" s="1131"/>
      <c r="U85" s="1131"/>
      <c r="V85" s="1131"/>
      <c r="W85" s="1131"/>
      <c r="X85" s="1131"/>
      <c r="Y85" s="1131"/>
      <c r="Z85" s="1131"/>
      <c r="AA85" s="1131"/>
      <c r="AB85" s="1131"/>
      <c r="AC85" s="1131"/>
      <c r="AD85" s="1131"/>
      <c r="AE85" s="1131"/>
      <c r="AF85" s="1131"/>
      <c r="AG85" s="1131"/>
      <c r="AH85" s="1131"/>
      <c r="AI85" s="1131"/>
      <c r="AJ85" s="1131"/>
      <c r="AK85" s="1131"/>
      <c r="AL85" s="1131"/>
      <c r="AM85" s="1188"/>
      <c r="AQ85" s="2986"/>
      <c r="AR85" s="693"/>
      <c r="AS85" s="693"/>
      <c r="AT85" s="693"/>
      <c r="AU85" s="693"/>
      <c r="AV85" s="693"/>
      <c r="AW85" s="693"/>
      <c r="AX85" s="693"/>
      <c r="AY85" s="693"/>
      <c r="AZ85" s="693"/>
      <c r="BA85" s="693"/>
      <c r="BB85" s="693"/>
      <c r="BC85" s="693"/>
    </row>
    <row r="86" spans="1:55" ht="15.75" customHeight="1">
      <c r="A86" s="1094"/>
      <c r="B86" s="1188"/>
      <c r="C86" s="1188"/>
      <c r="D86" s="1131"/>
      <c r="E86" s="1131"/>
      <c r="F86" s="1131"/>
      <c r="G86" s="1131"/>
      <c r="H86" s="1131"/>
      <c r="I86" s="1131"/>
      <c r="J86" s="1131"/>
      <c r="K86" s="1131"/>
      <c r="L86" s="1131"/>
      <c r="M86" s="1131"/>
      <c r="N86" s="1131"/>
      <c r="O86" s="1131"/>
      <c r="P86" s="1131"/>
      <c r="Q86" s="1131"/>
      <c r="R86" s="1131"/>
      <c r="S86" s="1131"/>
      <c r="T86" s="1131"/>
      <c r="U86" s="1131"/>
      <c r="V86" s="1131"/>
      <c r="W86" s="1131"/>
      <c r="X86" s="1131"/>
      <c r="Y86" s="1131"/>
      <c r="Z86" s="1131"/>
      <c r="AA86" s="1131"/>
      <c r="AB86" s="1131"/>
      <c r="AC86" s="1131"/>
      <c r="AD86" s="1131"/>
      <c r="AE86" s="1131"/>
      <c r="AF86" s="1131"/>
      <c r="AG86" s="1131"/>
      <c r="AH86" s="1131"/>
      <c r="AI86" s="1131"/>
      <c r="AJ86" s="1131"/>
      <c r="AK86" s="1131"/>
      <c r="AL86" s="1131"/>
      <c r="AM86" s="1188"/>
      <c r="AQ86" s="2986"/>
      <c r="AR86" s="693"/>
      <c r="AS86" s="693"/>
      <c r="AT86" s="693"/>
      <c r="AU86" s="693"/>
      <c r="AV86" s="693"/>
      <c r="AW86" s="693"/>
      <c r="AX86" s="693"/>
      <c r="AY86" s="693"/>
      <c r="AZ86" s="693"/>
      <c r="BA86" s="693"/>
      <c r="BB86" s="693"/>
      <c r="BC86" s="693"/>
    </row>
    <row r="87" spans="1:55" ht="15.75" customHeight="1">
      <c r="A87" s="1094"/>
      <c r="B87" s="1188"/>
      <c r="C87" s="1188"/>
      <c r="D87" s="1131"/>
      <c r="E87" s="1131"/>
      <c r="F87" s="1131"/>
      <c r="G87" s="1131"/>
      <c r="H87" s="1131"/>
      <c r="I87" s="1131"/>
      <c r="J87" s="1131"/>
      <c r="K87" s="1131"/>
      <c r="L87" s="1131"/>
      <c r="M87" s="1131"/>
      <c r="N87" s="1131"/>
      <c r="O87" s="1131"/>
      <c r="P87" s="1131"/>
      <c r="Q87" s="1131"/>
      <c r="R87" s="1131"/>
      <c r="S87" s="1131"/>
      <c r="T87" s="1131"/>
      <c r="U87" s="1131"/>
      <c r="V87" s="1131"/>
      <c r="W87" s="1131"/>
      <c r="X87" s="1131"/>
      <c r="Y87" s="1131"/>
      <c r="Z87" s="1131"/>
      <c r="AA87" s="1131"/>
      <c r="AB87" s="1131"/>
      <c r="AC87" s="1131"/>
      <c r="AD87" s="1131"/>
      <c r="AE87" s="1131"/>
      <c r="AF87" s="1131"/>
      <c r="AG87" s="1131"/>
      <c r="AH87" s="1131"/>
      <c r="AI87" s="1131"/>
      <c r="AJ87" s="1131"/>
      <c r="AK87" s="1131"/>
      <c r="AL87" s="1131"/>
      <c r="AM87" s="1188"/>
      <c r="AQ87" s="2986"/>
      <c r="AR87" s="693"/>
      <c r="AS87" s="693"/>
      <c r="AT87" s="693"/>
      <c r="AU87" s="693"/>
      <c r="AV87" s="693"/>
      <c r="AW87" s="693"/>
      <c r="AX87" s="693"/>
      <c r="AY87" s="693"/>
      <c r="AZ87" s="693"/>
      <c r="BA87" s="693"/>
      <c r="BB87" s="693"/>
      <c r="BC87" s="693"/>
    </row>
    <row r="88" spans="1:55" ht="15.75" customHeight="1">
      <c r="A88" s="1094"/>
      <c r="B88" s="1188"/>
      <c r="C88" s="1188"/>
      <c r="D88" s="1131"/>
      <c r="E88" s="1131"/>
      <c r="F88" s="1131"/>
      <c r="G88" s="1131"/>
      <c r="H88" s="1131"/>
      <c r="I88" s="1131"/>
      <c r="J88" s="1131"/>
      <c r="K88" s="1131"/>
      <c r="L88" s="1131"/>
      <c r="M88" s="1131"/>
      <c r="N88" s="1131"/>
      <c r="O88" s="1131"/>
      <c r="P88" s="1131"/>
      <c r="Q88" s="1131"/>
      <c r="R88" s="1131"/>
      <c r="S88" s="1131"/>
      <c r="T88" s="1131"/>
      <c r="U88" s="1131"/>
      <c r="V88" s="1131"/>
      <c r="W88" s="1131"/>
      <c r="X88" s="1131"/>
      <c r="Y88" s="1131"/>
      <c r="Z88" s="1131"/>
      <c r="AA88" s="1131"/>
      <c r="AB88" s="1131"/>
      <c r="AC88" s="1131"/>
      <c r="AD88" s="1131"/>
      <c r="AE88" s="1131"/>
      <c r="AF88" s="1131"/>
      <c r="AG88" s="1131"/>
      <c r="AH88" s="1131"/>
      <c r="AI88" s="1131"/>
      <c r="AJ88" s="1131"/>
      <c r="AK88" s="1131"/>
      <c r="AL88" s="1131"/>
      <c r="AM88" s="1188"/>
      <c r="AQ88" s="2986"/>
      <c r="AR88" s="693"/>
      <c r="AS88" s="693"/>
      <c r="AT88" s="693"/>
      <c r="AU88" s="693"/>
      <c r="AV88" s="693"/>
      <c r="AW88" s="693"/>
      <c r="AX88" s="693"/>
      <c r="AY88" s="693"/>
      <c r="AZ88" s="693"/>
      <c r="BA88" s="693"/>
      <c r="BB88" s="693"/>
      <c r="BC88" s="693"/>
    </row>
    <row r="89" spans="1:55" ht="15.75" customHeight="1">
      <c r="A89" s="1094"/>
      <c r="B89" s="1188"/>
      <c r="C89" s="1188"/>
      <c r="D89" s="1131"/>
      <c r="E89" s="1131"/>
      <c r="F89" s="1131"/>
      <c r="G89" s="1131"/>
      <c r="H89" s="1131"/>
      <c r="I89" s="1131"/>
      <c r="J89" s="1131"/>
      <c r="K89" s="1131"/>
      <c r="L89" s="1131"/>
      <c r="M89" s="1131"/>
      <c r="N89" s="1131"/>
      <c r="O89" s="1131"/>
      <c r="P89" s="1131"/>
      <c r="Q89" s="1131"/>
      <c r="R89" s="1131"/>
      <c r="S89" s="1131"/>
      <c r="T89" s="1131"/>
      <c r="U89" s="1131"/>
      <c r="V89" s="1131"/>
      <c r="W89" s="1131"/>
      <c r="X89" s="1131"/>
      <c r="Y89" s="1131"/>
      <c r="Z89" s="1131"/>
      <c r="AA89" s="1131"/>
      <c r="AB89" s="1131"/>
      <c r="AC89" s="1131"/>
      <c r="AD89" s="1131"/>
      <c r="AE89" s="1131"/>
      <c r="AF89" s="1131"/>
      <c r="AG89" s="1131"/>
      <c r="AH89" s="1131"/>
      <c r="AI89" s="1131"/>
      <c r="AJ89" s="1131"/>
      <c r="AK89" s="1131"/>
      <c r="AL89" s="1131"/>
      <c r="AM89" s="1188"/>
      <c r="AQ89" s="2986"/>
      <c r="AR89" s="693"/>
      <c r="AS89" s="693"/>
      <c r="AT89" s="693"/>
      <c r="AU89" s="693"/>
      <c r="AV89" s="693"/>
      <c r="AW89" s="693"/>
      <c r="AX89" s="693"/>
      <c r="AY89" s="693"/>
      <c r="AZ89" s="693"/>
      <c r="BA89" s="693"/>
      <c r="BB89" s="693"/>
      <c r="BC89" s="693"/>
    </row>
    <row r="90" spans="1:55" ht="15.75" customHeight="1">
      <c r="A90" s="1094"/>
      <c r="B90" s="1188"/>
      <c r="C90" s="1188"/>
      <c r="D90" s="1131"/>
      <c r="E90" s="1131"/>
      <c r="F90" s="1131"/>
      <c r="G90" s="1131"/>
      <c r="H90" s="1131"/>
      <c r="I90" s="1131"/>
      <c r="J90" s="1131"/>
      <c r="K90" s="1131"/>
      <c r="L90" s="1131"/>
      <c r="M90" s="1131"/>
      <c r="N90" s="1131"/>
      <c r="O90" s="1131"/>
      <c r="P90" s="1131"/>
      <c r="Q90" s="1131"/>
      <c r="R90" s="1131"/>
      <c r="S90" s="1131"/>
      <c r="T90" s="1131"/>
      <c r="U90" s="1131"/>
      <c r="V90" s="1131"/>
      <c r="W90" s="1131"/>
      <c r="X90" s="1131"/>
      <c r="Y90" s="1131"/>
      <c r="Z90" s="1131"/>
      <c r="AA90" s="1131"/>
      <c r="AB90" s="1131"/>
      <c r="AC90" s="1131"/>
      <c r="AD90" s="1131"/>
      <c r="AE90" s="1131"/>
      <c r="AF90" s="1131"/>
      <c r="AG90" s="1131"/>
      <c r="AH90" s="1131"/>
      <c r="AI90" s="1131"/>
      <c r="AJ90" s="1131"/>
      <c r="AK90" s="1131"/>
      <c r="AL90" s="1131"/>
      <c r="AM90" s="1188"/>
      <c r="AQ90" s="2986"/>
      <c r="AR90" s="693"/>
      <c r="AS90" s="693"/>
      <c r="AT90" s="693"/>
      <c r="AU90" s="693"/>
      <c r="AV90" s="693"/>
      <c r="AW90" s="693"/>
      <c r="AX90" s="693"/>
      <c r="AY90" s="693"/>
      <c r="AZ90" s="693"/>
      <c r="BA90" s="693"/>
      <c r="BB90" s="693"/>
      <c r="BC90" s="693"/>
    </row>
    <row r="91" spans="1:55" ht="15.75" customHeight="1">
      <c r="A91" s="1094"/>
      <c r="B91" s="1188"/>
      <c r="C91" s="1188"/>
      <c r="D91" s="1131"/>
      <c r="E91" s="1131"/>
      <c r="F91" s="1131"/>
      <c r="G91" s="1131"/>
      <c r="H91" s="1131"/>
      <c r="I91" s="1131"/>
      <c r="J91" s="1131"/>
      <c r="K91" s="1131"/>
      <c r="L91" s="1131"/>
      <c r="M91" s="1131"/>
      <c r="N91" s="1131"/>
      <c r="O91" s="1131"/>
      <c r="P91" s="1131"/>
      <c r="Q91" s="1131"/>
      <c r="R91" s="1131"/>
      <c r="S91" s="1131"/>
      <c r="T91" s="1131"/>
      <c r="U91" s="1131"/>
      <c r="V91" s="1131"/>
      <c r="W91" s="1131"/>
      <c r="X91" s="1131"/>
      <c r="Y91" s="1131"/>
      <c r="Z91" s="1131"/>
      <c r="AA91" s="1131"/>
      <c r="AB91" s="1131"/>
      <c r="AC91" s="1131"/>
      <c r="AD91" s="1131"/>
      <c r="AE91" s="1131"/>
      <c r="AF91" s="1131"/>
      <c r="AG91" s="1131"/>
      <c r="AH91" s="1131"/>
      <c r="AI91" s="1131"/>
      <c r="AJ91" s="1131"/>
      <c r="AK91" s="1131"/>
      <c r="AL91" s="1131"/>
      <c r="AM91" s="1188"/>
      <c r="AQ91" s="2986"/>
      <c r="AR91" s="693"/>
      <c r="AS91" s="693"/>
      <c r="AT91" s="693"/>
      <c r="AU91" s="693"/>
      <c r="AV91" s="693"/>
      <c r="AW91" s="693"/>
      <c r="AX91" s="693"/>
      <c r="AY91" s="693"/>
      <c r="AZ91" s="693"/>
      <c r="BA91" s="693"/>
      <c r="BB91" s="693"/>
      <c r="BC91" s="693"/>
    </row>
    <row r="92" spans="1:55" ht="15.75" customHeight="1">
      <c r="A92" s="1094"/>
      <c r="B92" s="1188"/>
      <c r="C92" s="1188"/>
      <c r="D92" s="1131"/>
      <c r="E92" s="1131"/>
      <c r="F92" s="1131"/>
      <c r="G92" s="1131"/>
      <c r="H92" s="1131"/>
      <c r="I92" s="1131"/>
      <c r="J92" s="1131"/>
      <c r="K92" s="1131"/>
      <c r="L92" s="1131"/>
      <c r="M92" s="1131"/>
      <c r="N92" s="1131"/>
      <c r="O92" s="1131"/>
      <c r="P92" s="1131"/>
      <c r="Q92" s="1131"/>
      <c r="R92" s="1131"/>
      <c r="S92" s="1131"/>
      <c r="T92" s="1131"/>
      <c r="U92" s="1131"/>
      <c r="V92" s="1131"/>
      <c r="W92" s="1131"/>
      <c r="X92" s="1131"/>
      <c r="Y92" s="1131"/>
      <c r="Z92" s="1131"/>
      <c r="AA92" s="1131"/>
      <c r="AB92" s="1131"/>
      <c r="AC92" s="1131"/>
      <c r="AD92" s="1131"/>
      <c r="AE92" s="1131"/>
      <c r="AF92" s="1131"/>
      <c r="AG92" s="1131"/>
      <c r="AH92" s="1131"/>
      <c r="AI92" s="1131"/>
      <c r="AJ92" s="1131"/>
      <c r="AK92" s="1131"/>
      <c r="AL92" s="1131"/>
      <c r="AM92" s="1188"/>
      <c r="AQ92" s="2986"/>
      <c r="AR92" s="693"/>
      <c r="AS92" s="693"/>
      <c r="AT92" s="693"/>
      <c r="AU92" s="693"/>
      <c r="AV92" s="693"/>
      <c r="AW92" s="693"/>
      <c r="AX92" s="693"/>
      <c r="AY92" s="693"/>
      <c r="AZ92" s="693"/>
      <c r="BA92" s="693"/>
      <c r="BB92" s="693"/>
      <c r="BC92" s="693"/>
    </row>
    <row r="93" spans="1:55" ht="15.75" customHeight="1">
      <c r="A93" s="1094"/>
      <c r="B93" s="1188"/>
      <c r="C93" s="1188"/>
      <c r="D93" s="1131"/>
      <c r="E93" s="1131"/>
      <c r="F93" s="1131"/>
      <c r="G93" s="1131"/>
      <c r="H93" s="1131"/>
      <c r="I93" s="1131"/>
      <c r="J93" s="1131"/>
      <c r="K93" s="1131"/>
      <c r="L93" s="1131"/>
      <c r="M93" s="1131"/>
      <c r="N93" s="1131"/>
      <c r="O93" s="1131"/>
      <c r="P93" s="1131"/>
      <c r="Q93" s="1131"/>
      <c r="R93" s="1131"/>
      <c r="S93" s="1131"/>
      <c r="T93" s="1131"/>
      <c r="U93" s="1131"/>
      <c r="V93" s="1131"/>
      <c r="W93" s="1131"/>
      <c r="X93" s="1131"/>
      <c r="Y93" s="1131"/>
      <c r="Z93" s="1131"/>
      <c r="AA93" s="1131"/>
      <c r="AB93" s="1131"/>
      <c r="AC93" s="1131"/>
      <c r="AD93" s="1131"/>
      <c r="AE93" s="1131"/>
      <c r="AF93" s="1131"/>
      <c r="AG93" s="1131"/>
      <c r="AH93" s="1131"/>
      <c r="AI93" s="1131"/>
      <c r="AJ93" s="1131"/>
      <c r="AK93" s="1131"/>
      <c r="AL93" s="1131"/>
      <c r="AM93" s="1188"/>
      <c r="AQ93" s="2986"/>
      <c r="AR93" s="693"/>
      <c r="AS93" s="693"/>
      <c r="AT93" s="693"/>
      <c r="AU93" s="693"/>
      <c r="AV93" s="693"/>
      <c r="AW93" s="693"/>
      <c r="AX93" s="693"/>
      <c r="AY93" s="693"/>
      <c r="AZ93" s="693"/>
      <c r="BA93" s="693"/>
      <c r="BB93" s="693"/>
      <c r="BC93" s="693"/>
    </row>
    <row r="94" spans="1:55" ht="15.75" customHeight="1">
      <c r="A94" s="1094"/>
      <c r="B94" s="1188"/>
      <c r="C94" s="1188"/>
      <c r="D94" s="1131"/>
      <c r="E94" s="1131"/>
      <c r="F94" s="1131"/>
      <c r="G94" s="1131"/>
      <c r="H94" s="1131"/>
      <c r="I94" s="1131"/>
      <c r="J94" s="1131"/>
      <c r="K94" s="1131"/>
      <c r="L94" s="1131"/>
      <c r="M94" s="1131"/>
      <c r="N94" s="1131"/>
      <c r="O94" s="1131"/>
      <c r="P94" s="1131"/>
      <c r="Q94" s="1131"/>
      <c r="R94" s="1131"/>
      <c r="S94" s="1131"/>
      <c r="T94" s="1131"/>
      <c r="U94" s="1131"/>
      <c r="V94" s="1131"/>
      <c r="W94" s="1131"/>
      <c r="X94" s="1131"/>
      <c r="Y94" s="1131"/>
      <c r="Z94" s="1131"/>
      <c r="AA94" s="1131"/>
      <c r="AB94" s="1131"/>
      <c r="AC94" s="1131"/>
      <c r="AD94" s="1131"/>
      <c r="AE94" s="1131"/>
      <c r="AF94" s="1131"/>
      <c r="AG94" s="1131"/>
      <c r="AH94" s="1131"/>
      <c r="AI94" s="1131"/>
      <c r="AJ94" s="1131"/>
      <c r="AK94" s="1131"/>
      <c r="AL94" s="1131"/>
      <c r="AM94" s="1188"/>
      <c r="AQ94" s="2986"/>
      <c r="AR94" s="693"/>
      <c r="AS94" s="693"/>
      <c r="AT94" s="693"/>
      <c r="AU94" s="693"/>
      <c r="AV94" s="693"/>
      <c r="AW94" s="693"/>
      <c r="AX94" s="693"/>
      <c r="AY94" s="693"/>
      <c r="AZ94" s="693"/>
      <c r="BA94" s="693"/>
      <c r="BB94" s="693"/>
      <c r="BC94" s="693"/>
    </row>
    <row r="95" spans="1:55" ht="15.75" customHeight="1">
      <c r="A95" s="1094"/>
      <c r="B95" s="1188"/>
      <c r="C95" s="1188"/>
      <c r="D95" s="1131"/>
      <c r="E95" s="1131"/>
      <c r="F95" s="1131"/>
      <c r="G95" s="1131"/>
      <c r="H95" s="1131"/>
      <c r="I95" s="1131"/>
      <c r="J95" s="1131"/>
      <c r="K95" s="1131"/>
      <c r="L95" s="1131"/>
      <c r="M95" s="1131"/>
      <c r="N95" s="1131"/>
      <c r="O95" s="1131"/>
      <c r="P95" s="1131"/>
      <c r="Q95" s="1131"/>
      <c r="R95" s="1131"/>
      <c r="S95" s="1131"/>
      <c r="T95" s="1131"/>
      <c r="U95" s="1131"/>
      <c r="V95" s="1131"/>
      <c r="W95" s="1131"/>
      <c r="X95" s="1131"/>
      <c r="Y95" s="1131"/>
      <c r="Z95" s="1131"/>
      <c r="AA95" s="1131"/>
      <c r="AB95" s="1131"/>
      <c r="AC95" s="1131"/>
      <c r="AD95" s="1131"/>
      <c r="AE95" s="1131"/>
      <c r="AF95" s="1131"/>
      <c r="AG95" s="1131"/>
      <c r="AH95" s="1131"/>
      <c r="AI95" s="1131"/>
      <c r="AJ95" s="1131"/>
      <c r="AK95" s="1131"/>
      <c r="AL95" s="1131"/>
      <c r="AM95" s="1188"/>
      <c r="AQ95" s="2986"/>
      <c r="AR95" s="693"/>
      <c r="AS95" s="693"/>
      <c r="AT95" s="693"/>
      <c r="AU95" s="693"/>
      <c r="AV95" s="693"/>
      <c r="AW95" s="693"/>
      <c r="AX95" s="693"/>
      <c r="AY95" s="693"/>
      <c r="AZ95" s="693"/>
      <c r="BA95" s="693"/>
      <c r="BB95" s="693"/>
      <c r="BC95" s="693"/>
    </row>
    <row r="96" spans="1:55" ht="15.75" customHeight="1">
      <c r="A96" s="1094"/>
      <c r="B96" s="1188"/>
      <c r="C96" s="1188"/>
      <c r="D96" s="1131"/>
      <c r="E96" s="1131"/>
      <c r="F96" s="1131"/>
      <c r="G96" s="1131"/>
      <c r="H96" s="1131"/>
      <c r="I96" s="1131"/>
      <c r="J96" s="1131"/>
      <c r="K96" s="1131"/>
      <c r="L96" s="1131"/>
      <c r="M96" s="1131"/>
      <c r="N96" s="1131"/>
      <c r="O96" s="1131"/>
      <c r="P96" s="1131"/>
      <c r="Q96" s="1131"/>
      <c r="R96" s="1131"/>
      <c r="S96" s="1131"/>
      <c r="T96" s="1131"/>
      <c r="U96" s="1131"/>
      <c r="V96" s="1131"/>
      <c r="W96" s="1131"/>
      <c r="X96" s="1131"/>
      <c r="Y96" s="1131"/>
      <c r="Z96" s="1131"/>
      <c r="AA96" s="1131"/>
      <c r="AB96" s="1131"/>
      <c r="AC96" s="1131"/>
      <c r="AD96" s="1131"/>
      <c r="AE96" s="1131"/>
      <c r="AF96" s="1131"/>
      <c r="AG96" s="1131"/>
      <c r="AH96" s="1131"/>
      <c r="AI96" s="1131"/>
      <c r="AJ96" s="1131"/>
      <c r="AK96" s="1131"/>
      <c r="AL96" s="1131"/>
      <c r="AM96" s="1188"/>
      <c r="AQ96" s="2986"/>
      <c r="AR96" s="693"/>
      <c r="AS96" s="693"/>
      <c r="AT96" s="693"/>
      <c r="AU96" s="693"/>
      <c r="AV96" s="693"/>
      <c r="AW96" s="693"/>
      <c r="AX96" s="693"/>
      <c r="AY96" s="693"/>
      <c r="AZ96" s="693"/>
      <c r="BA96" s="693"/>
      <c r="BB96" s="693"/>
      <c r="BC96" s="693"/>
    </row>
    <row r="97" spans="1:73" ht="15.75" customHeight="1">
      <c r="A97" s="1094"/>
      <c r="B97" s="1188"/>
      <c r="C97" s="1188"/>
      <c r="D97" s="1131"/>
      <c r="E97" s="1131"/>
      <c r="F97" s="1131"/>
      <c r="G97" s="1131"/>
      <c r="H97" s="1131"/>
      <c r="I97" s="1131"/>
      <c r="J97" s="1131"/>
      <c r="K97" s="1131"/>
      <c r="L97" s="1131"/>
      <c r="M97" s="1131"/>
      <c r="N97" s="1131"/>
      <c r="O97" s="1131"/>
      <c r="P97" s="1131"/>
      <c r="Q97" s="1131"/>
      <c r="R97" s="1131"/>
      <c r="S97" s="1131"/>
      <c r="T97" s="1131"/>
      <c r="U97" s="1131"/>
      <c r="V97" s="1131"/>
      <c r="W97" s="1131"/>
      <c r="X97" s="1131"/>
      <c r="Y97" s="1131"/>
      <c r="Z97" s="1131"/>
      <c r="AA97" s="1131"/>
      <c r="AB97" s="1131"/>
      <c r="AC97" s="1131"/>
      <c r="AD97" s="1131"/>
      <c r="AE97" s="1131"/>
      <c r="AF97" s="1131"/>
      <c r="AG97" s="1131"/>
      <c r="AH97" s="1131"/>
      <c r="AI97" s="1131"/>
      <c r="AJ97" s="1131"/>
      <c r="AK97" s="1131"/>
      <c r="AL97" s="1131"/>
      <c r="AM97" s="1188"/>
      <c r="AQ97" s="2986"/>
      <c r="AR97" s="693"/>
      <c r="AS97" s="693"/>
      <c r="AT97" s="693"/>
      <c r="AU97" s="693"/>
      <c r="AV97" s="693"/>
      <c r="AW97" s="693"/>
      <c r="AX97" s="693"/>
      <c r="AY97" s="693"/>
      <c r="AZ97" s="693"/>
      <c r="BA97" s="693"/>
      <c r="BB97" s="693"/>
      <c r="BC97" s="693"/>
    </row>
    <row r="98" spans="1:73" ht="15.75" customHeight="1">
      <c r="A98" s="1094"/>
      <c r="B98" s="1188"/>
      <c r="C98" s="1188"/>
      <c r="D98" s="1131"/>
      <c r="E98" s="1131"/>
      <c r="F98" s="1131"/>
      <c r="G98" s="1131"/>
      <c r="H98" s="1131"/>
      <c r="I98" s="1131"/>
      <c r="J98" s="1131"/>
      <c r="K98" s="1131"/>
      <c r="L98" s="1131"/>
      <c r="M98" s="1131"/>
      <c r="N98" s="1131"/>
      <c r="O98" s="1131"/>
      <c r="P98" s="1131"/>
      <c r="Q98" s="1131"/>
      <c r="R98" s="1131"/>
      <c r="S98" s="1131"/>
      <c r="T98" s="1131"/>
      <c r="U98" s="1131"/>
      <c r="V98" s="1131"/>
      <c r="W98" s="1131"/>
      <c r="X98" s="1131"/>
      <c r="Y98" s="1131"/>
      <c r="Z98" s="1131"/>
      <c r="AA98" s="1131"/>
      <c r="AB98" s="1131"/>
      <c r="AC98" s="1131"/>
      <c r="AD98" s="1131"/>
      <c r="AE98" s="1131"/>
      <c r="AF98" s="1131"/>
      <c r="AG98" s="1131"/>
      <c r="AH98" s="1131"/>
      <c r="AI98" s="1131"/>
      <c r="AJ98" s="1131"/>
      <c r="AK98" s="1131"/>
      <c r="AL98" s="1131"/>
      <c r="AM98" s="1188"/>
      <c r="AQ98" s="2986"/>
      <c r="AR98" s="693"/>
      <c r="AS98" s="693"/>
      <c r="AT98" s="693"/>
      <c r="AU98" s="693"/>
      <c r="AV98" s="693"/>
      <c r="AW98" s="693"/>
      <c r="AX98" s="693"/>
      <c r="AY98" s="693"/>
      <c r="AZ98" s="693"/>
      <c r="BA98" s="693"/>
      <c r="BB98" s="693"/>
      <c r="BC98" s="693"/>
    </row>
    <row r="99" spans="1:73" ht="15.75" customHeight="1">
      <c r="A99" s="1094"/>
      <c r="B99" s="1188"/>
      <c r="C99" s="1188"/>
      <c r="D99" s="1131"/>
      <c r="E99" s="1131"/>
      <c r="F99" s="1131"/>
      <c r="G99" s="1131"/>
      <c r="H99" s="1131"/>
      <c r="I99" s="1131"/>
      <c r="J99" s="1131"/>
      <c r="K99" s="1131"/>
      <c r="L99" s="1131"/>
      <c r="M99" s="1131"/>
      <c r="N99" s="1131"/>
      <c r="O99" s="1131"/>
      <c r="P99" s="1131"/>
      <c r="Q99" s="1131"/>
      <c r="R99" s="1131"/>
      <c r="S99" s="1131"/>
      <c r="T99" s="1131"/>
      <c r="U99" s="1131"/>
      <c r="V99" s="1131"/>
      <c r="W99" s="1131"/>
      <c r="X99" s="1131"/>
      <c r="Y99" s="1131"/>
      <c r="Z99" s="1131"/>
      <c r="AA99" s="1131"/>
      <c r="AB99" s="1131"/>
      <c r="AC99" s="1131"/>
      <c r="AD99" s="1131"/>
      <c r="AE99" s="1131"/>
      <c r="AF99" s="1131"/>
      <c r="AG99" s="1131"/>
      <c r="AH99" s="1131"/>
      <c r="AI99" s="1131"/>
      <c r="AJ99" s="1131"/>
      <c r="AK99" s="1131"/>
      <c r="AL99" s="1131"/>
      <c r="AM99" s="1188"/>
      <c r="AQ99" s="2986"/>
      <c r="AR99" s="693"/>
      <c r="AS99" s="693"/>
      <c r="AT99" s="693"/>
      <c r="AU99" s="693"/>
      <c r="AV99" s="693"/>
      <c r="AW99" s="693"/>
      <c r="AX99" s="693"/>
      <c r="AY99" s="693"/>
      <c r="AZ99" s="693"/>
      <c r="BA99" s="693"/>
      <c r="BB99" s="693"/>
      <c r="BC99" s="693"/>
    </row>
    <row r="100" spans="1:73" ht="15.75" customHeight="1">
      <c r="A100" s="1094"/>
      <c r="B100" s="1188"/>
      <c r="C100" s="1188"/>
      <c r="D100" s="1131"/>
      <c r="E100" s="1131"/>
      <c r="F100" s="1131"/>
      <c r="G100" s="1131"/>
      <c r="H100" s="1131"/>
      <c r="I100" s="1131"/>
      <c r="J100" s="1131"/>
      <c r="K100" s="1131"/>
      <c r="L100" s="1131"/>
      <c r="M100" s="1131"/>
      <c r="N100" s="1131"/>
      <c r="O100" s="1131"/>
      <c r="P100" s="1131"/>
      <c r="Q100" s="1131"/>
      <c r="R100" s="1131"/>
      <c r="S100" s="1131"/>
      <c r="T100" s="1131"/>
      <c r="U100" s="1131"/>
      <c r="V100" s="1131"/>
      <c r="W100" s="1131"/>
      <c r="X100" s="1131"/>
      <c r="Y100" s="1131"/>
      <c r="Z100" s="1131"/>
      <c r="AA100" s="1131"/>
      <c r="AB100" s="1131"/>
      <c r="AC100" s="1131"/>
      <c r="AD100" s="1131"/>
      <c r="AE100" s="1131"/>
      <c r="AF100" s="1131"/>
      <c r="AG100" s="1131"/>
      <c r="AH100" s="1131"/>
      <c r="AI100" s="1131"/>
      <c r="AJ100" s="1131"/>
      <c r="AK100" s="1131"/>
      <c r="AL100" s="1131"/>
      <c r="AM100" s="1188"/>
      <c r="AQ100" s="2986"/>
      <c r="AR100" s="693"/>
      <c r="AS100" s="693"/>
      <c r="AT100" s="693"/>
      <c r="AU100" s="693"/>
      <c r="AV100" s="693"/>
      <c r="AW100" s="693"/>
      <c r="AX100" s="693"/>
      <c r="AY100" s="693"/>
      <c r="AZ100" s="693"/>
      <c r="BA100" s="693"/>
      <c r="BB100" s="693"/>
      <c r="BC100" s="693"/>
    </row>
    <row r="101" spans="1:73" ht="15.75" customHeight="1">
      <c r="A101" s="1094"/>
      <c r="B101" s="1188"/>
      <c r="C101" s="1188"/>
      <c r="D101" s="1131"/>
      <c r="E101" s="1131"/>
      <c r="F101" s="1131"/>
      <c r="G101" s="1131"/>
      <c r="H101" s="1131"/>
      <c r="I101" s="1131"/>
      <c r="J101" s="1131"/>
      <c r="K101" s="1131"/>
      <c r="L101" s="1131"/>
      <c r="M101" s="1131"/>
      <c r="N101" s="1131"/>
      <c r="O101" s="1131"/>
      <c r="P101" s="1131"/>
      <c r="Q101" s="1131"/>
      <c r="R101" s="1131"/>
      <c r="S101" s="1131"/>
      <c r="T101" s="1131"/>
      <c r="U101" s="1131"/>
      <c r="V101" s="1131"/>
      <c r="W101" s="1131"/>
      <c r="X101" s="1131"/>
      <c r="Y101" s="1131"/>
      <c r="Z101" s="1131"/>
      <c r="AA101" s="1131"/>
      <c r="AB101" s="1131"/>
      <c r="AC101" s="1131"/>
      <c r="AD101" s="1131"/>
      <c r="AE101" s="1131"/>
      <c r="AF101" s="1131"/>
      <c r="AG101" s="1131"/>
      <c r="AH101" s="1131"/>
      <c r="AI101" s="1131"/>
      <c r="AJ101" s="1131"/>
      <c r="AK101" s="1131"/>
      <c r="AL101" s="1131"/>
      <c r="AM101" s="1188"/>
      <c r="AQ101" s="2986"/>
      <c r="AR101" s="693"/>
      <c r="AS101" s="693"/>
      <c r="AT101" s="693"/>
      <c r="AU101" s="693"/>
      <c r="AV101" s="693"/>
      <c r="AW101" s="693"/>
      <c r="AX101" s="693"/>
      <c r="AY101" s="693"/>
      <c r="AZ101" s="693"/>
      <c r="BA101" s="693"/>
      <c r="BB101" s="693"/>
      <c r="BC101" s="693"/>
    </row>
    <row r="102" spans="1:73" ht="15.75" customHeight="1">
      <c r="A102" s="1094"/>
      <c r="B102" s="1188"/>
      <c r="C102" s="1188"/>
      <c r="D102" s="1131"/>
      <c r="E102" s="1131"/>
      <c r="F102" s="1131"/>
      <c r="G102" s="1131"/>
      <c r="H102" s="1131"/>
      <c r="I102" s="1131"/>
      <c r="J102" s="1131"/>
      <c r="K102" s="1131"/>
      <c r="L102" s="1131"/>
      <c r="M102" s="1131"/>
      <c r="N102" s="1131"/>
      <c r="O102" s="1131"/>
      <c r="P102" s="1131"/>
      <c r="Q102" s="1131"/>
      <c r="R102" s="1131"/>
      <c r="S102" s="1131"/>
      <c r="T102" s="1131"/>
      <c r="U102" s="1131"/>
      <c r="V102" s="1131"/>
      <c r="W102" s="1131"/>
      <c r="X102" s="1131"/>
      <c r="Y102" s="1131"/>
      <c r="Z102" s="1131"/>
      <c r="AA102" s="1131"/>
      <c r="AB102" s="1131"/>
      <c r="AC102" s="1131"/>
      <c r="AD102" s="1131"/>
      <c r="AE102" s="1131"/>
      <c r="AF102" s="1131"/>
      <c r="AG102" s="1131"/>
      <c r="AH102" s="1131"/>
      <c r="AI102" s="1131"/>
      <c r="AJ102" s="1131"/>
      <c r="AK102" s="1131"/>
      <c r="AL102" s="1131"/>
      <c r="AM102" s="1188"/>
      <c r="AQ102" s="2986"/>
      <c r="AR102" s="693"/>
      <c r="AS102" s="693"/>
      <c r="AT102" s="693"/>
      <c r="AU102" s="693"/>
      <c r="AV102" s="693"/>
      <c r="AW102" s="693"/>
      <c r="AX102" s="693"/>
      <c r="AY102" s="693"/>
      <c r="AZ102" s="693"/>
      <c r="BA102" s="693"/>
      <c r="BB102" s="693"/>
      <c r="BC102" s="693"/>
    </row>
    <row r="103" spans="1:73" ht="15.75" customHeight="1">
      <c r="A103" s="1094"/>
      <c r="B103" s="1188"/>
      <c r="C103" s="1188"/>
      <c r="D103" s="1131"/>
      <c r="E103" s="1131"/>
      <c r="F103" s="1131"/>
      <c r="G103" s="1131"/>
      <c r="H103" s="1131"/>
      <c r="I103" s="1131"/>
      <c r="J103" s="1131"/>
      <c r="K103" s="1131"/>
      <c r="L103" s="1131"/>
      <c r="M103" s="1131"/>
      <c r="N103" s="1131"/>
      <c r="O103" s="1131"/>
      <c r="P103" s="1131"/>
      <c r="Q103" s="1131"/>
      <c r="R103" s="1131"/>
      <c r="S103" s="1131"/>
      <c r="T103" s="1131"/>
      <c r="U103" s="1131"/>
      <c r="V103" s="1131"/>
      <c r="W103" s="1131"/>
      <c r="X103" s="1131"/>
      <c r="Y103" s="1131"/>
      <c r="Z103" s="1131"/>
      <c r="AA103" s="1131"/>
      <c r="AB103" s="1131"/>
      <c r="AC103" s="1131"/>
      <c r="AD103" s="1131"/>
      <c r="AE103" s="1131"/>
      <c r="AF103" s="1131"/>
      <c r="AG103" s="1131"/>
      <c r="AH103" s="1131"/>
      <c r="AI103" s="1131"/>
      <c r="AJ103" s="1131"/>
      <c r="AK103" s="1131"/>
      <c r="AL103" s="1131"/>
      <c r="AM103" s="1188"/>
      <c r="AQ103" s="2986"/>
      <c r="AR103" s="693"/>
      <c r="AS103" s="693"/>
      <c r="AT103" s="693"/>
      <c r="AU103" s="693"/>
      <c r="AV103" s="693"/>
      <c r="AW103" s="693"/>
      <c r="AX103" s="693"/>
      <c r="AY103" s="693"/>
      <c r="AZ103" s="693"/>
      <c r="BA103" s="693"/>
      <c r="BB103" s="693"/>
      <c r="BC103" s="693"/>
    </row>
    <row r="104" spans="1:73" ht="15.75" customHeight="1">
      <c r="A104" s="1094"/>
      <c r="B104" s="1188"/>
      <c r="C104" s="1188"/>
      <c r="D104" s="1131"/>
      <c r="E104" s="1131"/>
      <c r="F104" s="1131"/>
      <c r="G104" s="1131"/>
      <c r="H104" s="1131"/>
      <c r="I104" s="1131"/>
      <c r="J104" s="1131"/>
      <c r="K104" s="1131"/>
      <c r="L104" s="1131"/>
      <c r="M104" s="1131"/>
      <c r="N104" s="1131"/>
      <c r="O104" s="1131"/>
      <c r="P104" s="1131"/>
      <c r="Q104" s="1131"/>
      <c r="R104" s="1131"/>
      <c r="S104" s="1131"/>
      <c r="T104" s="1131"/>
      <c r="U104" s="1131"/>
      <c r="V104" s="1131"/>
      <c r="W104" s="1131"/>
      <c r="X104" s="1131"/>
      <c r="Y104" s="1131"/>
      <c r="Z104" s="1131"/>
      <c r="AA104" s="1131"/>
      <c r="AB104" s="1131"/>
      <c r="AC104" s="1131"/>
      <c r="AD104" s="1131"/>
      <c r="AE104" s="1131"/>
      <c r="AF104" s="1131"/>
      <c r="AG104" s="1131"/>
      <c r="AH104" s="1131"/>
      <c r="AI104" s="1131"/>
      <c r="AJ104" s="1131"/>
      <c r="AK104" s="1131"/>
      <c r="AL104" s="1131"/>
      <c r="AM104" s="1188"/>
      <c r="AQ104" s="2986"/>
      <c r="AR104" s="693"/>
      <c r="AS104" s="693"/>
      <c r="AT104" s="693"/>
      <c r="AU104" s="693"/>
      <c r="AV104" s="693"/>
      <c r="AW104" s="693"/>
      <c r="AX104" s="693"/>
      <c r="AY104" s="693"/>
      <c r="AZ104" s="693"/>
      <c r="BA104" s="693"/>
      <c r="BB104" s="693"/>
      <c r="BC104" s="693"/>
    </row>
    <row r="105" spans="1:73" ht="15.75" customHeight="1">
      <c r="A105" s="1094"/>
      <c r="B105" s="1188"/>
      <c r="C105" s="1188"/>
      <c r="D105" s="1131"/>
      <c r="E105" s="1131"/>
      <c r="F105" s="1131"/>
      <c r="G105" s="1131"/>
      <c r="H105" s="1131"/>
      <c r="I105" s="1131"/>
      <c r="J105" s="1131"/>
      <c r="K105" s="1131"/>
      <c r="L105" s="1131"/>
      <c r="M105" s="1131"/>
      <c r="N105" s="1131"/>
      <c r="O105" s="1131"/>
      <c r="P105" s="1131"/>
      <c r="Q105" s="1131"/>
      <c r="R105" s="1131"/>
      <c r="S105" s="1131"/>
      <c r="T105" s="1131"/>
      <c r="U105" s="1131"/>
      <c r="V105" s="1131"/>
      <c r="W105" s="1131"/>
      <c r="X105" s="1131"/>
      <c r="Y105" s="1131"/>
      <c r="Z105" s="1131"/>
      <c r="AA105" s="1131"/>
      <c r="AB105" s="1131"/>
      <c r="AC105" s="1131"/>
      <c r="AD105" s="1131"/>
      <c r="AE105" s="1131"/>
      <c r="AF105" s="1131"/>
      <c r="AG105" s="1131"/>
      <c r="AH105" s="1131"/>
      <c r="AI105" s="1131"/>
      <c r="AJ105" s="1131"/>
      <c r="AK105" s="1131"/>
      <c r="AL105" s="1131"/>
      <c r="AM105" s="1188"/>
      <c r="AQ105" s="2986"/>
      <c r="AR105" s="693"/>
      <c r="AS105" s="693"/>
      <c r="AT105" s="693"/>
      <c r="AU105" s="693"/>
      <c r="AV105" s="693"/>
      <c r="AW105" s="693"/>
      <c r="AX105" s="693"/>
      <c r="AY105" s="693"/>
      <c r="AZ105" s="693"/>
      <c r="BA105" s="693"/>
      <c r="BB105" s="693"/>
      <c r="BC105" s="693"/>
    </row>
    <row r="106" spans="1:73" ht="15.75" customHeight="1">
      <c r="A106" s="1094"/>
      <c r="B106" s="1188"/>
      <c r="C106" s="1188"/>
      <c r="D106" s="1131"/>
      <c r="E106" s="1131"/>
      <c r="F106" s="1131"/>
      <c r="G106" s="1131"/>
      <c r="H106" s="1131"/>
      <c r="I106" s="1131"/>
      <c r="J106" s="1131"/>
      <c r="K106" s="1131"/>
      <c r="L106" s="1131"/>
      <c r="M106" s="1131"/>
      <c r="N106" s="1131"/>
      <c r="O106" s="1131"/>
      <c r="P106" s="1131"/>
      <c r="Q106" s="1131"/>
      <c r="R106" s="1131"/>
      <c r="S106" s="1131"/>
      <c r="T106" s="1131"/>
      <c r="U106" s="1131"/>
      <c r="V106" s="1131"/>
      <c r="W106" s="1131"/>
      <c r="X106" s="1131"/>
      <c r="Y106" s="1131"/>
      <c r="Z106" s="1131"/>
      <c r="AA106" s="1131"/>
      <c r="AB106" s="1131"/>
      <c r="AC106" s="1131"/>
      <c r="AD106" s="1131"/>
      <c r="AE106" s="1131"/>
      <c r="AF106" s="1131"/>
      <c r="AG106" s="1131"/>
      <c r="AH106" s="1131"/>
      <c r="AI106" s="1131"/>
      <c r="AJ106" s="1131"/>
      <c r="AK106" s="1131"/>
      <c r="AL106" s="1131"/>
      <c r="AM106" s="1188"/>
      <c r="AQ106" s="2986"/>
      <c r="AR106" s="693"/>
      <c r="AS106" s="693"/>
      <c r="AT106" s="693"/>
      <c r="AU106" s="693"/>
      <c r="AV106" s="693"/>
      <c r="AW106" s="693"/>
      <c r="AX106" s="693"/>
      <c r="AY106" s="693"/>
      <c r="AZ106" s="693"/>
      <c r="BA106" s="693"/>
      <c r="BB106" s="693"/>
      <c r="BC106" s="693"/>
    </row>
    <row r="107" spans="1:73" ht="15.75" customHeight="1">
      <c r="A107" s="1094"/>
      <c r="B107" s="1188"/>
      <c r="C107" s="1188"/>
      <c r="D107" s="1131"/>
      <c r="E107" s="1131"/>
      <c r="F107" s="1131"/>
      <c r="G107" s="1131"/>
      <c r="H107" s="1131"/>
      <c r="I107" s="1131"/>
      <c r="J107" s="1131"/>
      <c r="K107" s="1131"/>
      <c r="L107" s="1131"/>
      <c r="M107" s="1131"/>
      <c r="N107" s="1131"/>
      <c r="O107" s="1131"/>
      <c r="P107" s="1131"/>
      <c r="Q107" s="1131"/>
      <c r="R107" s="1131"/>
      <c r="S107" s="1131"/>
      <c r="T107" s="1131"/>
      <c r="U107" s="1131"/>
      <c r="V107" s="1131"/>
      <c r="W107" s="1131"/>
      <c r="X107" s="1131"/>
      <c r="Y107" s="1131"/>
      <c r="Z107" s="1131"/>
      <c r="AA107" s="1131"/>
      <c r="AB107" s="1131"/>
      <c r="AC107" s="1131"/>
      <c r="AD107" s="1131"/>
      <c r="AE107" s="1131"/>
      <c r="AF107" s="1131"/>
      <c r="AG107" s="1131"/>
      <c r="AH107" s="1131"/>
      <c r="AI107" s="1131"/>
      <c r="AJ107" s="1131"/>
      <c r="AK107" s="1131"/>
      <c r="AL107" s="1131"/>
      <c r="AM107" s="1188"/>
      <c r="AQ107" s="2986"/>
      <c r="AR107" s="693"/>
      <c r="AS107" s="693"/>
      <c r="AT107" s="693"/>
      <c r="AU107" s="693"/>
      <c r="AV107" s="693"/>
      <c r="AW107" s="693"/>
      <c r="AX107" s="693"/>
      <c r="AY107" s="693"/>
      <c r="AZ107" s="693"/>
      <c r="BA107" s="693"/>
      <c r="BB107" s="693"/>
      <c r="BC107" s="693"/>
    </row>
    <row r="108" spans="1:73" ht="15.75" customHeight="1">
      <c r="A108" s="1094"/>
      <c r="B108" s="1188"/>
      <c r="C108" s="1188"/>
      <c r="D108" s="1131"/>
      <c r="E108" s="1131"/>
      <c r="F108" s="1131"/>
      <c r="G108" s="1131"/>
      <c r="H108" s="1131"/>
      <c r="I108" s="1131"/>
      <c r="J108" s="1131"/>
      <c r="K108" s="1131"/>
      <c r="L108" s="1131"/>
      <c r="M108" s="1131"/>
      <c r="N108" s="1131"/>
      <c r="O108" s="1131"/>
      <c r="P108" s="1131"/>
      <c r="Q108" s="1131"/>
      <c r="R108" s="1131"/>
      <c r="S108" s="1131"/>
      <c r="T108" s="1131"/>
      <c r="U108" s="1131"/>
      <c r="V108" s="1131"/>
      <c r="W108" s="1131"/>
      <c r="X108" s="1131"/>
      <c r="Y108" s="1131"/>
      <c r="Z108" s="1131"/>
      <c r="AA108" s="1131"/>
      <c r="AB108" s="1131"/>
      <c r="AC108" s="1131"/>
      <c r="AD108" s="1131"/>
      <c r="AE108" s="1131"/>
      <c r="AF108" s="1131"/>
      <c r="AG108" s="1131"/>
      <c r="AH108" s="1131"/>
      <c r="AI108" s="1131"/>
      <c r="AJ108" s="1131"/>
      <c r="AK108" s="1131"/>
      <c r="AL108" s="1131"/>
      <c r="AM108" s="1188"/>
      <c r="AQ108" s="2986"/>
      <c r="AR108" s="693"/>
      <c r="AS108" s="693"/>
      <c r="AT108" s="693"/>
      <c r="AU108" s="693"/>
      <c r="AV108" s="693"/>
      <c r="AW108" s="693"/>
      <c r="AX108" s="693"/>
      <c r="AY108" s="693"/>
      <c r="AZ108" s="693"/>
      <c r="BA108" s="693"/>
      <c r="BB108" s="693"/>
      <c r="BC108" s="693"/>
    </row>
    <row r="109" spans="1:73" ht="15.75" customHeight="1">
      <c r="A109" s="1094"/>
      <c r="B109" s="1188"/>
      <c r="C109" s="1188"/>
      <c r="D109" s="1131"/>
      <c r="E109" s="1131"/>
      <c r="F109" s="1131"/>
      <c r="G109" s="1131"/>
      <c r="H109" s="1131"/>
      <c r="I109" s="1131"/>
      <c r="J109" s="1131"/>
      <c r="K109" s="1131"/>
      <c r="L109" s="1131"/>
      <c r="M109" s="1131"/>
      <c r="N109" s="1131"/>
      <c r="O109" s="1131"/>
      <c r="P109" s="1131"/>
      <c r="Q109" s="1131"/>
      <c r="R109" s="1131"/>
      <c r="S109" s="1131"/>
      <c r="T109" s="1131"/>
      <c r="U109" s="1131"/>
      <c r="V109" s="1131"/>
      <c r="W109" s="1131"/>
      <c r="X109" s="1131"/>
      <c r="Y109" s="1131"/>
      <c r="Z109" s="1131"/>
      <c r="AA109" s="1131"/>
      <c r="AB109" s="1131"/>
      <c r="AC109" s="1131"/>
      <c r="AD109" s="1131"/>
      <c r="AE109" s="1131"/>
      <c r="AF109" s="1131"/>
      <c r="AG109" s="1131"/>
      <c r="AH109" s="1131"/>
      <c r="AI109" s="1131"/>
      <c r="AJ109" s="1131"/>
      <c r="AK109" s="1131"/>
      <c r="AL109" s="1131"/>
      <c r="AM109" s="1188"/>
      <c r="AQ109" s="2986"/>
      <c r="AR109" s="693"/>
      <c r="AS109" s="693"/>
      <c r="AT109" s="693"/>
      <c r="AU109" s="693"/>
      <c r="AV109" s="693"/>
      <c r="AW109" s="693"/>
      <c r="AX109" s="693"/>
      <c r="AY109" s="693"/>
      <c r="AZ109" s="693"/>
      <c r="BA109" s="693"/>
      <c r="BB109" s="693"/>
      <c r="BC109" s="693"/>
    </row>
    <row r="110" spans="1:73" ht="15.75" customHeight="1">
      <c r="A110" s="1094"/>
      <c r="B110" s="1188"/>
      <c r="C110" s="1188"/>
      <c r="D110" s="1131"/>
      <c r="E110" s="1131"/>
      <c r="F110" s="1131"/>
      <c r="G110" s="1131"/>
      <c r="H110" s="1131"/>
      <c r="I110" s="1131"/>
      <c r="J110" s="1131"/>
      <c r="K110" s="1131"/>
      <c r="L110" s="1131"/>
      <c r="M110" s="1131"/>
      <c r="N110" s="1131"/>
      <c r="O110" s="1131"/>
      <c r="P110" s="1131"/>
      <c r="Q110" s="1131"/>
      <c r="R110" s="1131"/>
      <c r="S110" s="1131"/>
      <c r="T110" s="1131"/>
      <c r="U110" s="1131"/>
      <c r="V110" s="1131"/>
      <c r="W110" s="1131"/>
      <c r="X110" s="1131"/>
      <c r="Y110" s="1131"/>
      <c r="Z110" s="1131"/>
      <c r="AA110" s="1131"/>
      <c r="AB110" s="1131"/>
      <c r="AC110" s="1131"/>
      <c r="AD110" s="1131"/>
      <c r="AE110" s="1131"/>
      <c r="AF110" s="1131"/>
      <c r="AG110" s="1131"/>
      <c r="AH110" s="1131"/>
      <c r="AI110" s="1131"/>
      <c r="AJ110" s="1131"/>
      <c r="AK110" s="1131"/>
      <c r="AL110" s="1131"/>
      <c r="AM110" s="1188"/>
      <c r="AQ110" s="2986"/>
      <c r="AR110" s="693"/>
      <c r="AS110" s="693"/>
      <c r="AT110" s="693"/>
      <c r="AU110" s="693"/>
      <c r="AV110" s="693"/>
      <c r="AW110" s="693"/>
      <c r="AX110" s="693"/>
      <c r="AY110" s="693"/>
      <c r="AZ110" s="693"/>
      <c r="BA110" s="693"/>
      <c r="BB110" s="693"/>
      <c r="BC110" s="693"/>
      <c r="BT110" s="658"/>
      <c r="BU110" s="658"/>
    </row>
    <row r="111" spans="1:73" ht="15.75" customHeight="1">
      <c r="A111" s="1094"/>
      <c r="B111" s="1188"/>
      <c r="C111" s="1188"/>
      <c r="D111" s="1131"/>
      <c r="E111" s="1131"/>
      <c r="F111" s="1131"/>
      <c r="G111" s="1131"/>
      <c r="H111" s="1131"/>
      <c r="I111" s="1131"/>
      <c r="J111" s="1131"/>
      <c r="K111" s="1131"/>
      <c r="L111" s="1131"/>
      <c r="M111" s="1131"/>
      <c r="N111" s="1131"/>
      <c r="O111" s="1131"/>
      <c r="P111" s="1131"/>
      <c r="Q111" s="1131"/>
      <c r="R111" s="1131"/>
      <c r="S111" s="1131"/>
      <c r="T111" s="1131"/>
      <c r="U111" s="1131"/>
      <c r="V111" s="1131"/>
      <c r="W111" s="1131"/>
      <c r="X111" s="1131"/>
      <c r="Y111" s="1131"/>
      <c r="Z111" s="1131"/>
      <c r="AA111" s="1131"/>
      <c r="AB111" s="1131"/>
      <c r="AC111" s="1131"/>
      <c r="AD111" s="1131"/>
      <c r="AE111" s="1131"/>
      <c r="AF111" s="1131"/>
      <c r="AG111" s="1131"/>
      <c r="AH111" s="1131"/>
      <c r="AI111" s="1131"/>
      <c r="AJ111" s="1131"/>
      <c r="AK111" s="1131"/>
      <c r="AL111" s="1131"/>
      <c r="AM111" s="1188"/>
      <c r="AQ111" s="2986"/>
      <c r="AR111" s="693"/>
      <c r="AS111" s="693"/>
      <c r="AT111" s="693"/>
      <c r="AU111" s="693"/>
      <c r="AV111" s="693"/>
      <c r="AW111" s="693"/>
      <c r="AX111" s="693"/>
      <c r="AY111" s="693"/>
      <c r="AZ111" s="693"/>
      <c r="BA111" s="693"/>
      <c r="BB111" s="693"/>
      <c r="BC111" s="693"/>
      <c r="BT111" s="658"/>
      <c r="BU111" s="658"/>
    </row>
    <row r="112" spans="1:73" ht="15.75" customHeight="1">
      <c r="A112" s="1094"/>
      <c r="B112" s="1188"/>
      <c r="C112" s="1188"/>
      <c r="D112" s="1131"/>
      <c r="E112" s="1131"/>
      <c r="F112" s="1131"/>
      <c r="G112" s="1131"/>
      <c r="H112" s="1131"/>
      <c r="I112" s="1131"/>
      <c r="J112" s="1131"/>
      <c r="K112" s="1131"/>
      <c r="L112" s="1131"/>
      <c r="M112" s="1131"/>
      <c r="N112" s="1131"/>
      <c r="O112" s="1131"/>
      <c r="P112" s="1131"/>
      <c r="Q112" s="1131"/>
      <c r="R112" s="1131"/>
      <c r="S112" s="1131"/>
      <c r="T112" s="1131"/>
      <c r="U112" s="1131"/>
      <c r="V112" s="1131"/>
      <c r="W112" s="1131"/>
      <c r="X112" s="1131"/>
      <c r="Y112" s="1131"/>
      <c r="Z112" s="1131"/>
      <c r="AA112" s="1131"/>
      <c r="AB112" s="1131"/>
      <c r="AC112" s="1131"/>
      <c r="AD112" s="1131"/>
      <c r="AE112" s="1131"/>
      <c r="AF112" s="1131"/>
      <c r="AG112" s="1131"/>
      <c r="AH112" s="1131"/>
      <c r="AI112" s="1131"/>
      <c r="AJ112" s="1131"/>
      <c r="AK112" s="1131"/>
      <c r="AL112" s="1131"/>
      <c r="AM112" s="1188"/>
      <c r="AQ112" s="2986"/>
      <c r="AR112" s="693"/>
      <c r="AS112" s="693"/>
      <c r="AT112" s="693"/>
      <c r="AU112" s="693"/>
      <c r="AV112" s="693"/>
      <c r="AW112" s="693"/>
      <c r="AX112" s="693"/>
      <c r="AY112" s="693"/>
      <c r="AZ112" s="693"/>
      <c r="BA112" s="693"/>
      <c r="BB112" s="693"/>
      <c r="BC112" s="693"/>
      <c r="BT112" s="658"/>
      <c r="BU112" s="658"/>
    </row>
    <row r="113" spans="1:73" ht="15.75" customHeight="1">
      <c r="A113" s="1094"/>
      <c r="B113" s="1188"/>
      <c r="C113" s="1188"/>
      <c r="D113" s="1131"/>
      <c r="E113" s="1131"/>
      <c r="F113" s="1131"/>
      <c r="G113" s="1131"/>
      <c r="H113" s="1131"/>
      <c r="I113" s="1131"/>
      <c r="J113" s="1131"/>
      <c r="K113" s="1131"/>
      <c r="L113" s="1131"/>
      <c r="M113" s="1131"/>
      <c r="N113" s="1131"/>
      <c r="O113" s="1131"/>
      <c r="P113" s="1131"/>
      <c r="Q113" s="1131"/>
      <c r="R113" s="1131"/>
      <c r="S113" s="1131"/>
      <c r="T113" s="1131"/>
      <c r="U113" s="1131"/>
      <c r="V113" s="1131"/>
      <c r="W113" s="1131"/>
      <c r="X113" s="1131"/>
      <c r="Y113" s="1131"/>
      <c r="Z113" s="1131"/>
      <c r="AA113" s="1131"/>
      <c r="AB113" s="1131"/>
      <c r="AC113" s="1131"/>
      <c r="AD113" s="1131"/>
      <c r="AE113" s="1131"/>
      <c r="AF113" s="1131"/>
      <c r="AG113" s="1131"/>
      <c r="AH113" s="1131"/>
      <c r="AI113" s="1131"/>
      <c r="AJ113" s="1131"/>
      <c r="AK113" s="1131"/>
      <c r="AL113" s="1131"/>
      <c r="AM113" s="1188"/>
      <c r="AQ113" s="2986"/>
      <c r="AR113" s="693"/>
      <c r="AS113" s="693"/>
      <c r="AT113" s="693"/>
      <c r="AU113" s="693"/>
      <c r="AV113" s="693"/>
      <c r="AW113" s="693"/>
      <c r="AX113" s="693"/>
      <c r="AY113" s="693"/>
      <c r="AZ113" s="693"/>
      <c r="BA113" s="693"/>
      <c r="BB113" s="693"/>
      <c r="BC113" s="693"/>
      <c r="BT113" s="658"/>
      <c r="BU113" s="658"/>
    </row>
    <row r="114" spans="1:73" ht="15.75" customHeight="1">
      <c r="A114" s="1094"/>
      <c r="B114" s="1188"/>
      <c r="C114" s="1188"/>
      <c r="D114" s="1131"/>
      <c r="E114" s="1131"/>
      <c r="F114" s="1131"/>
      <c r="G114" s="1131"/>
      <c r="H114" s="1131"/>
      <c r="I114" s="1131"/>
      <c r="J114" s="1131"/>
      <c r="K114" s="1131"/>
      <c r="L114" s="1131"/>
      <c r="M114" s="1131"/>
      <c r="N114" s="1131"/>
      <c r="O114" s="1131"/>
      <c r="P114" s="1131"/>
      <c r="Q114" s="1131"/>
      <c r="R114" s="1131"/>
      <c r="S114" s="1131"/>
      <c r="T114" s="1131"/>
      <c r="U114" s="1131"/>
      <c r="V114" s="1131"/>
      <c r="W114" s="1131"/>
      <c r="X114" s="1131"/>
      <c r="Y114" s="1131"/>
      <c r="Z114" s="1131"/>
      <c r="AA114" s="1131"/>
      <c r="AB114" s="1131"/>
      <c r="AC114" s="1131"/>
      <c r="AD114" s="1131"/>
      <c r="AE114" s="1131"/>
      <c r="AF114" s="1131"/>
      <c r="AG114" s="1131"/>
      <c r="AH114" s="1131"/>
      <c r="AI114" s="1131"/>
      <c r="AJ114" s="1131"/>
      <c r="AK114" s="1131"/>
      <c r="AL114" s="1131"/>
      <c r="AM114" s="1188"/>
      <c r="AQ114" s="2986"/>
      <c r="AR114" s="693"/>
      <c r="AS114" s="693"/>
      <c r="AT114" s="693"/>
      <c r="AU114" s="693"/>
      <c r="AV114" s="693"/>
      <c r="AW114" s="693"/>
      <c r="AX114" s="693"/>
      <c r="AY114" s="693"/>
      <c r="AZ114" s="693"/>
      <c r="BA114" s="693"/>
      <c r="BB114" s="693"/>
      <c r="BC114" s="693"/>
      <c r="BT114" s="658"/>
      <c r="BU114" s="658"/>
    </row>
    <row r="115" spans="1:73" ht="15.75" customHeight="1">
      <c r="A115" s="1094"/>
      <c r="B115" s="1188"/>
      <c r="C115" s="1188"/>
      <c r="D115" s="1131"/>
      <c r="E115" s="1131"/>
      <c r="F115" s="1131"/>
      <c r="G115" s="1131"/>
      <c r="H115" s="1131"/>
      <c r="I115" s="1131"/>
      <c r="J115" s="1131"/>
      <c r="K115" s="1131"/>
      <c r="L115" s="1131"/>
      <c r="M115" s="1131"/>
      <c r="N115" s="1131"/>
      <c r="O115" s="1131"/>
      <c r="P115" s="1131"/>
      <c r="Q115" s="1131"/>
      <c r="R115" s="1131"/>
      <c r="S115" s="1131"/>
      <c r="T115" s="1131"/>
      <c r="U115" s="1131"/>
      <c r="V115" s="1131"/>
      <c r="W115" s="1131"/>
      <c r="X115" s="1131"/>
      <c r="Y115" s="1131"/>
      <c r="Z115" s="1131"/>
      <c r="AA115" s="1131"/>
      <c r="AB115" s="1131"/>
      <c r="AC115" s="1131"/>
      <c r="AD115" s="1131"/>
      <c r="AE115" s="1131"/>
      <c r="AF115" s="1131"/>
      <c r="AG115" s="1131"/>
      <c r="AH115" s="1131"/>
      <c r="AI115" s="1131"/>
      <c r="AJ115" s="1131"/>
      <c r="AK115" s="1131"/>
      <c r="AL115" s="1131"/>
      <c r="AM115" s="1188"/>
      <c r="AQ115" s="2986"/>
      <c r="AR115" s="693"/>
      <c r="AS115" s="693"/>
      <c r="AT115" s="693"/>
      <c r="AU115" s="693"/>
      <c r="AV115" s="693"/>
      <c r="AW115" s="693"/>
      <c r="AX115" s="693"/>
      <c r="AY115" s="693"/>
      <c r="AZ115" s="693"/>
      <c r="BA115" s="693"/>
      <c r="BB115" s="693"/>
      <c r="BC115" s="693"/>
    </row>
    <row r="116" spans="1:73" ht="15.75" customHeight="1">
      <c r="A116" s="1094"/>
      <c r="B116" s="1188"/>
      <c r="C116" s="1188"/>
      <c r="D116" s="1131"/>
      <c r="E116" s="1131"/>
      <c r="F116" s="1131"/>
      <c r="G116" s="1131"/>
      <c r="H116" s="1131"/>
      <c r="I116" s="1131"/>
      <c r="J116" s="1131"/>
      <c r="K116" s="1131"/>
      <c r="L116" s="1131"/>
      <c r="M116" s="1131"/>
      <c r="N116" s="1131"/>
      <c r="O116" s="1131"/>
      <c r="P116" s="1131"/>
      <c r="Q116" s="1131"/>
      <c r="R116" s="1131"/>
      <c r="S116" s="1131"/>
      <c r="T116" s="1131"/>
      <c r="U116" s="1131"/>
      <c r="V116" s="1131"/>
      <c r="W116" s="1131"/>
      <c r="X116" s="1131"/>
      <c r="Y116" s="1131"/>
      <c r="Z116" s="1131"/>
      <c r="AA116" s="1131"/>
      <c r="AB116" s="1131"/>
      <c r="AC116" s="1131"/>
      <c r="AD116" s="1131"/>
      <c r="AE116" s="1131"/>
      <c r="AF116" s="1131"/>
      <c r="AG116" s="1131"/>
      <c r="AH116" s="1131"/>
      <c r="AI116" s="1131"/>
      <c r="AJ116" s="1131"/>
      <c r="AK116" s="1131"/>
      <c r="AL116" s="1131"/>
      <c r="AM116" s="1188"/>
      <c r="AQ116" s="2986"/>
      <c r="AR116" s="693"/>
      <c r="AS116" s="693"/>
      <c r="AT116" s="693"/>
      <c r="AU116" s="693"/>
      <c r="AV116" s="693"/>
      <c r="AW116" s="693"/>
      <c r="AX116" s="693"/>
      <c r="AY116" s="693"/>
      <c r="AZ116" s="693"/>
      <c r="BA116" s="693"/>
      <c r="BB116" s="693"/>
      <c r="BC116" s="693"/>
    </row>
    <row r="117" spans="1:73" ht="15.75" customHeight="1">
      <c r="A117" s="1094"/>
      <c r="B117" s="1188"/>
      <c r="C117" s="1188"/>
      <c r="D117" s="1131"/>
      <c r="E117" s="1131"/>
      <c r="F117" s="1131"/>
      <c r="G117" s="1131"/>
      <c r="H117" s="1131"/>
      <c r="I117" s="1131"/>
      <c r="J117" s="1131"/>
      <c r="K117" s="1131"/>
      <c r="L117" s="1131"/>
      <c r="M117" s="1131"/>
      <c r="N117" s="1131"/>
      <c r="O117" s="1131"/>
      <c r="P117" s="1131"/>
      <c r="Q117" s="1131"/>
      <c r="R117" s="1131"/>
      <c r="S117" s="1131"/>
      <c r="T117" s="1131"/>
      <c r="U117" s="1131"/>
      <c r="V117" s="1131"/>
      <c r="W117" s="1131"/>
      <c r="X117" s="1131"/>
      <c r="Y117" s="1131"/>
      <c r="Z117" s="1131"/>
      <c r="AA117" s="1131"/>
      <c r="AB117" s="1131"/>
      <c r="AC117" s="1131"/>
      <c r="AD117" s="1131"/>
      <c r="AE117" s="1131"/>
      <c r="AF117" s="1131"/>
      <c r="AG117" s="1131"/>
      <c r="AH117" s="1131"/>
      <c r="AI117" s="1131"/>
      <c r="AJ117" s="1131"/>
      <c r="AK117" s="1131"/>
      <c r="AL117" s="1131"/>
      <c r="AM117" s="1188"/>
      <c r="AQ117" s="2986"/>
      <c r="AR117" s="693"/>
      <c r="AS117" s="693"/>
      <c r="AT117" s="693"/>
      <c r="AU117" s="693"/>
      <c r="AV117" s="693"/>
      <c r="AW117" s="693"/>
      <c r="AX117" s="693"/>
      <c r="AY117" s="693"/>
      <c r="AZ117" s="693"/>
      <c r="BA117" s="693"/>
      <c r="BB117" s="693"/>
      <c r="BC117" s="693"/>
    </row>
  </sheetData>
  <mergeCells count="38">
    <mergeCell ref="N6:N7"/>
    <mergeCell ref="Q6:Q7"/>
    <mergeCell ref="R6:R7"/>
    <mergeCell ref="P5:R5"/>
    <mergeCell ref="AH5:AH7"/>
    <mergeCell ref="S5:S7"/>
    <mergeCell ref="AX9:AX12"/>
    <mergeCell ref="A1:AM1"/>
    <mergeCell ref="AY20:AY21"/>
    <mergeCell ref="AW5:AW7"/>
    <mergeCell ref="AL5:AL7"/>
    <mergeCell ref="AJ6:AJ7"/>
    <mergeCell ref="AK6:AK7"/>
    <mergeCell ref="AI5:AK5"/>
    <mergeCell ref="AN5:AP5"/>
    <mergeCell ref="A5:A7"/>
    <mergeCell ref="B5:B7"/>
    <mergeCell ref="C5:C7"/>
    <mergeCell ref="A3:AM3"/>
    <mergeCell ref="A2:AM2"/>
    <mergeCell ref="G6:G7"/>
    <mergeCell ref="H5:K5"/>
    <mergeCell ref="A28:AM28"/>
    <mergeCell ref="AM5:AM7"/>
    <mergeCell ref="D5:G5"/>
    <mergeCell ref="D6:D7"/>
    <mergeCell ref="E6:E7"/>
    <mergeCell ref="AI6:AI7"/>
    <mergeCell ref="I6:I7"/>
    <mergeCell ref="K6:K7"/>
    <mergeCell ref="H6:H7"/>
    <mergeCell ref="F6:F7"/>
    <mergeCell ref="J6:J7"/>
    <mergeCell ref="L6:L7"/>
    <mergeCell ref="M6:M7"/>
    <mergeCell ref="O6:O7"/>
    <mergeCell ref="L5:O5"/>
    <mergeCell ref="P6:P7"/>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legacyDrawing r:id="rId2"/>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8671875" style="1" customWidth="1"/>
    <col min="2" max="2" width="1" style="1" customWidth="1"/>
    <col min="3" max="3" width="24.777343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09375" defaultRowHeight="12.75" customHeight="1"/>
  <cols>
    <col min="1" max="1" width="23.2187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21" customWidth="1"/>
    <col min="2" max="2" width="25.21875" style="21" customWidth="1"/>
    <col min="3" max="3" width="6.21875" style="21" customWidth="1"/>
    <col min="4" max="5" width="11.77734375" style="21" customWidth="1"/>
    <col min="6" max="6" width="66.21875" style="17" customWidth="1"/>
    <col min="7" max="7" width="5.77734375" style="17" customWidth="1"/>
    <col min="8" max="9" width="9" style="17"/>
  </cols>
  <sheetData>
    <row r="2" spans="1:11" ht="21" customHeight="1">
      <c r="A2" s="3329" t="s">
        <v>611</v>
      </c>
      <c r="B2" s="3329"/>
      <c r="C2" s="3329"/>
      <c r="D2" s="3329"/>
      <c r="E2" s="3329"/>
      <c r="F2" s="3329"/>
      <c r="G2" s="3329"/>
    </row>
    <row r="4" spans="1:11" s="22" customFormat="1" ht="98.25" customHeight="1">
      <c r="A4" s="100" t="s">
        <v>581</v>
      </c>
      <c r="B4" s="100" t="s">
        <v>56</v>
      </c>
      <c r="C4" s="101" t="s">
        <v>57</v>
      </c>
      <c r="D4" s="101" t="s">
        <v>612</v>
      </c>
      <c r="E4" s="101" t="s">
        <v>623</v>
      </c>
      <c r="F4" s="101" t="s">
        <v>624</v>
      </c>
      <c r="G4" s="101" t="s">
        <v>10</v>
      </c>
      <c r="H4" s="31"/>
      <c r="I4" s="31"/>
    </row>
    <row r="5" spans="1:11">
      <c r="A5" s="107" t="s">
        <v>83</v>
      </c>
      <c r="B5" s="107" t="s">
        <v>613</v>
      </c>
      <c r="C5" s="107"/>
      <c r="D5" s="108"/>
      <c r="E5" s="108"/>
      <c r="F5" s="109"/>
      <c r="G5" s="109"/>
    </row>
    <row r="6" spans="1:11" s="77" customFormat="1">
      <c r="A6" s="110">
        <v>1</v>
      </c>
      <c r="B6" s="112" t="s">
        <v>129</v>
      </c>
      <c r="C6" s="110" t="s">
        <v>26</v>
      </c>
      <c r="D6" s="110"/>
      <c r="E6" s="110"/>
      <c r="F6" s="111"/>
      <c r="G6" s="111"/>
      <c r="H6" s="17"/>
      <c r="I6" s="17"/>
    </row>
    <row r="7" spans="1:11" s="14" customFormat="1" ht="33.75" customHeight="1">
      <c r="A7" s="110">
        <v>1</v>
      </c>
      <c r="B7" s="112" t="s">
        <v>614</v>
      </c>
      <c r="C7" s="110" t="s">
        <v>26</v>
      </c>
      <c r="D7" s="113">
        <v>65.7</v>
      </c>
      <c r="E7" s="113" t="e">
        <f>'B2 SXNN'!#REF!</f>
        <v>#REF!</v>
      </c>
      <c r="F7" s="3332" t="s">
        <v>631</v>
      </c>
      <c r="G7" s="111"/>
      <c r="H7" s="17"/>
      <c r="I7" s="17"/>
    </row>
    <row r="8" spans="1:11" s="14" customFormat="1" ht="79.5" customHeight="1">
      <c r="A8" s="110">
        <v>2</v>
      </c>
      <c r="B8" s="112" t="s">
        <v>629</v>
      </c>
      <c r="C8" s="110" t="s">
        <v>93</v>
      </c>
      <c r="D8" s="114">
        <v>177284.33000000002</v>
      </c>
      <c r="E8" s="114" t="e">
        <f>'B2 SXNN'!#REF!</f>
        <v>#REF!</v>
      </c>
      <c r="F8" s="3333"/>
      <c r="G8" s="111"/>
      <c r="H8" s="17"/>
      <c r="I8" s="17"/>
      <c r="K8" s="121"/>
    </row>
    <row r="9" spans="1:11" s="14" customFormat="1" ht="78" customHeight="1">
      <c r="A9" s="110"/>
      <c r="B9" s="112" t="s">
        <v>146</v>
      </c>
      <c r="C9" s="110" t="s">
        <v>93</v>
      </c>
      <c r="D9" s="114">
        <v>450</v>
      </c>
      <c r="E9" s="110" t="e">
        <f>'B2 SXNN'!#REF!</f>
        <v>#REF!</v>
      </c>
      <c r="F9" s="3330" t="s">
        <v>633</v>
      </c>
      <c r="G9" s="111"/>
      <c r="H9" s="17"/>
      <c r="I9" s="17"/>
    </row>
    <row r="10" spans="1:11" s="14" customFormat="1">
      <c r="A10" s="110"/>
      <c r="B10" s="112" t="s">
        <v>147</v>
      </c>
      <c r="C10" s="110" t="s">
        <v>93</v>
      </c>
      <c r="D10" s="114">
        <v>50</v>
      </c>
      <c r="E10" s="110">
        <v>0</v>
      </c>
      <c r="F10" s="3330"/>
      <c r="G10" s="111"/>
      <c r="H10" s="17"/>
      <c r="I10" s="17"/>
    </row>
    <row r="11" spans="1:11" s="14" customFormat="1">
      <c r="A11" s="110"/>
      <c r="B11" s="112" t="s">
        <v>615</v>
      </c>
      <c r="C11" s="110"/>
      <c r="D11" s="113"/>
      <c r="E11" s="110"/>
      <c r="F11" s="3330"/>
      <c r="G11" s="111"/>
      <c r="H11" s="17"/>
      <c r="I11" s="17"/>
    </row>
    <row r="12" spans="1:11" s="14" customFormat="1">
      <c r="A12" s="110"/>
      <c r="B12" s="112" t="s">
        <v>616</v>
      </c>
      <c r="C12" s="110" t="s">
        <v>93</v>
      </c>
      <c r="D12" s="114">
        <v>300</v>
      </c>
      <c r="E12" s="110" t="e">
        <f>'B2 SXNN'!#REF!</f>
        <v>#REF!</v>
      </c>
      <c r="F12" s="3330"/>
      <c r="G12" s="111"/>
      <c r="H12" s="17"/>
      <c r="I12" s="17"/>
    </row>
    <row r="13" spans="1:11" s="14" customFormat="1">
      <c r="A13" s="110"/>
      <c r="B13" s="112" t="s">
        <v>617</v>
      </c>
      <c r="C13" s="110" t="s">
        <v>93</v>
      </c>
      <c r="D13" s="114">
        <v>300</v>
      </c>
      <c r="E13" s="110" t="e">
        <f>'B2 SXNN'!#REF!</f>
        <v>#REF!</v>
      </c>
      <c r="F13" s="127"/>
      <c r="G13" s="111"/>
      <c r="H13" s="17"/>
      <c r="I13" s="17"/>
    </row>
    <row r="14" spans="1:11" s="14" customFormat="1">
      <c r="A14" s="110"/>
      <c r="B14" s="112" t="s">
        <v>634</v>
      </c>
      <c r="C14" s="110" t="s">
        <v>93</v>
      </c>
      <c r="D14" s="114">
        <v>100</v>
      </c>
      <c r="E14" s="129">
        <v>100</v>
      </c>
      <c r="F14" s="127"/>
      <c r="G14" s="119"/>
      <c r="H14" s="17"/>
      <c r="I14" s="17"/>
    </row>
    <row r="15" spans="1:11" s="14" customFormat="1" ht="20.25" customHeight="1">
      <c r="A15" s="110" t="s">
        <v>151</v>
      </c>
      <c r="B15" s="112" t="s">
        <v>152</v>
      </c>
      <c r="C15" s="110" t="s">
        <v>93</v>
      </c>
      <c r="D15" s="114">
        <v>175442.01</v>
      </c>
      <c r="E15" s="118" t="e">
        <f>'B2 SXNN'!#REF!</f>
        <v>#REF!</v>
      </c>
      <c r="F15" s="3327" t="s">
        <v>632</v>
      </c>
      <c r="G15" s="119"/>
      <c r="H15" s="17"/>
      <c r="I15" s="17"/>
    </row>
    <row r="16" spans="1:11" s="14" customFormat="1" ht="18" customHeight="1">
      <c r="A16" s="110"/>
      <c r="B16" s="112" t="s">
        <v>153</v>
      </c>
      <c r="C16" s="110" t="s">
        <v>93</v>
      </c>
      <c r="D16" s="114">
        <v>21882.46</v>
      </c>
      <c r="E16" s="118" t="e">
        <f>'B2 SXNN'!#REF!</f>
        <v>#REF!</v>
      </c>
      <c r="F16" s="3331"/>
      <c r="G16" s="119"/>
      <c r="H16" s="17"/>
      <c r="I16" s="17"/>
    </row>
    <row r="17" spans="1:9" s="14" customFormat="1" ht="20.25" customHeight="1">
      <c r="A17" s="110"/>
      <c r="B17" s="112" t="s">
        <v>147</v>
      </c>
      <c r="C17" s="110" t="s">
        <v>93</v>
      </c>
      <c r="D17" s="114">
        <v>80293.31</v>
      </c>
      <c r="E17" s="118" t="e">
        <f>'B2 SXNN'!#REF!</f>
        <v>#REF!</v>
      </c>
      <c r="F17" s="3331"/>
      <c r="G17" s="119"/>
      <c r="H17" s="17"/>
      <c r="I17" s="17"/>
    </row>
    <row r="18" spans="1:9" s="14" customFormat="1" ht="21" customHeight="1">
      <c r="A18" s="110"/>
      <c r="B18" s="112" t="s">
        <v>148</v>
      </c>
      <c r="C18" s="110" t="s">
        <v>93</v>
      </c>
      <c r="D18" s="114">
        <v>73266.240000000005</v>
      </c>
      <c r="E18" s="118" t="e">
        <f>'B2 SXNN'!#REF!</f>
        <v>#REF!</v>
      </c>
      <c r="F18" s="3328"/>
      <c r="G18" s="119"/>
      <c r="H18" s="17"/>
      <c r="I18" s="17"/>
    </row>
    <row r="19" spans="1:9" s="14" customFormat="1">
      <c r="A19" s="110" t="s">
        <v>158</v>
      </c>
      <c r="B19" s="112" t="s">
        <v>618</v>
      </c>
      <c r="C19" s="110" t="s">
        <v>93</v>
      </c>
      <c r="D19" s="113"/>
      <c r="E19" s="110"/>
      <c r="F19" s="127"/>
      <c r="G19" s="111"/>
      <c r="H19" s="17"/>
      <c r="I19" s="17"/>
    </row>
    <row r="20" spans="1:9" s="14" customFormat="1">
      <c r="A20" s="110" t="s">
        <v>160</v>
      </c>
      <c r="B20" s="112" t="s">
        <v>118</v>
      </c>
      <c r="C20" s="110" t="s">
        <v>93</v>
      </c>
      <c r="D20" s="114">
        <v>401</v>
      </c>
      <c r="E20" s="110" t="e">
        <f>'B2 SXNN'!#REF!</f>
        <v>#REF!</v>
      </c>
      <c r="F20" s="128" t="s">
        <v>625</v>
      </c>
      <c r="G20" s="111"/>
      <c r="H20" s="17"/>
      <c r="I20" s="17"/>
    </row>
    <row r="21" spans="1:9" s="14" customFormat="1" ht="39.75" customHeight="1">
      <c r="A21" s="110" t="s">
        <v>162</v>
      </c>
      <c r="B21" s="112" t="s">
        <v>619</v>
      </c>
      <c r="C21" s="110" t="s">
        <v>93</v>
      </c>
      <c r="D21" s="114">
        <v>566</v>
      </c>
      <c r="E21" s="110" t="e">
        <f>'B2 SXNN'!#REF!</f>
        <v>#REF!</v>
      </c>
      <c r="F21" s="3330" t="s">
        <v>626</v>
      </c>
      <c r="G21" s="111"/>
      <c r="H21" s="17"/>
      <c r="I21" s="17"/>
    </row>
    <row r="22" spans="1:9" s="14" customFormat="1">
      <c r="A22" s="110"/>
      <c r="B22" s="112" t="s">
        <v>620</v>
      </c>
      <c r="C22" s="110" t="s">
        <v>576</v>
      </c>
      <c r="D22" s="114">
        <v>100</v>
      </c>
      <c r="E22" s="110" t="e">
        <f>'B2 SXNN'!#REF!</f>
        <v>#REF!</v>
      </c>
      <c r="F22" s="3330"/>
      <c r="G22" s="111"/>
      <c r="H22" s="17"/>
      <c r="I22" s="17"/>
    </row>
    <row r="23" spans="1:9" s="14" customFormat="1" ht="60">
      <c r="A23" s="110">
        <v>3</v>
      </c>
      <c r="B23" s="112" t="s">
        <v>621</v>
      </c>
      <c r="C23" s="110" t="s">
        <v>576</v>
      </c>
      <c r="D23" s="114">
        <v>175442.31</v>
      </c>
      <c r="E23" s="131" t="e">
        <f>'B2 SXNN'!#REF!</f>
        <v>#REF!</v>
      </c>
      <c r="F23" s="130" t="s">
        <v>636</v>
      </c>
      <c r="G23" s="119"/>
      <c r="H23" s="17"/>
      <c r="I23" s="17"/>
    </row>
    <row r="24" spans="1:9" ht="25.5" customHeight="1">
      <c r="A24" s="110">
        <v>4</v>
      </c>
      <c r="B24" s="112" t="s">
        <v>622</v>
      </c>
      <c r="C24" s="110" t="s">
        <v>576</v>
      </c>
      <c r="D24" s="114">
        <v>7145</v>
      </c>
      <c r="E24" s="131" t="e">
        <f>'B2 SXNN'!#REF!</f>
        <v>#REF!</v>
      </c>
      <c r="F24" s="130" t="s">
        <v>635</v>
      </c>
      <c r="G24" s="119"/>
    </row>
    <row r="25" spans="1:9">
      <c r="A25" s="115" t="s">
        <v>100</v>
      </c>
      <c r="B25" s="115" t="s">
        <v>405</v>
      </c>
      <c r="C25" s="110"/>
      <c r="D25" s="110"/>
      <c r="E25" s="110"/>
      <c r="F25" s="132"/>
      <c r="G25" s="111"/>
    </row>
    <row r="26" spans="1:9" ht="31.5">
      <c r="A26" s="110"/>
      <c r="B26" s="103" t="s">
        <v>628</v>
      </c>
      <c r="C26" s="104" t="s">
        <v>282</v>
      </c>
      <c r="D26" s="105">
        <v>8135</v>
      </c>
      <c r="E26" s="114" t="e">
        <f>'B11 VHTT'!#REF!</f>
        <v>#REF!</v>
      </c>
      <c r="F26" s="3327" t="s">
        <v>627</v>
      </c>
      <c r="G26" s="111"/>
    </row>
    <row r="27" spans="1:9" ht="31.5">
      <c r="A27" s="110"/>
      <c r="B27" s="103" t="s">
        <v>488</v>
      </c>
      <c r="C27" s="104" t="s">
        <v>26</v>
      </c>
      <c r="D27" s="106">
        <v>79</v>
      </c>
      <c r="E27" s="113" t="e">
        <f>'B11 VHTT'!#REF!</f>
        <v>#REF!</v>
      </c>
      <c r="F27" s="3328"/>
      <c r="G27" s="111"/>
    </row>
    <row r="28" spans="1:9" s="14" customFormat="1">
      <c r="A28" s="122"/>
      <c r="B28" s="123"/>
      <c r="C28" s="124"/>
      <c r="D28" s="125"/>
      <c r="E28" s="126"/>
      <c r="F28" s="102"/>
      <c r="G28" s="120"/>
      <c r="H28" s="17"/>
      <c r="I28" s="17"/>
    </row>
    <row r="29" spans="1:9" s="14" customFormat="1">
      <c r="A29" s="122"/>
      <c r="B29" s="123"/>
      <c r="C29" s="124"/>
      <c r="D29" s="125"/>
      <c r="E29" s="126"/>
      <c r="F29" s="126"/>
      <c r="G29" s="120"/>
      <c r="H29" s="17"/>
      <c r="I29" s="17"/>
    </row>
    <row r="30" spans="1:9">
      <c r="A30" s="116"/>
      <c r="B30" s="116"/>
      <c r="C30" s="116"/>
      <c r="D30" s="116"/>
      <c r="E30" s="116"/>
      <c r="F30" s="117"/>
      <c r="G30" s="11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09375" style="135" customWidth="1"/>
    <col min="2" max="2" width="28.77734375" style="135" customWidth="1"/>
    <col min="3" max="3" width="8.77734375" style="135" customWidth="1"/>
    <col min="4" max="4" width="14" style="135" customWidth="1"/>
    <col min="5" max="5" width="14.88671875" style="135" customWidth="1"/>
    <col min="6" max="6" width="16" style="135" customWidth="1"/>
    <col min="7" max="7" width="22.77734375" style="21" customWidth="1"/>
    <col min="8" max="9" width="9" style="17"/>
  </cols>
  <sheetData>
    <row r="1" spans="1:9">
      <c r="A1" s="3156" t="s">
        <v>642</v>
      </c>
      <c r="B1" s="3156"/>
      <c r="C1" s="3156"/>
      <c r="D1" s="3156"/>
      <c r="E1" s="3156"/>
      <c r="F1" s="3156"/>
      <c r="H1" s="134"/>
    </row>
    <row r="2" spans="1:9" ht="16.5" thickBot="1"/>
    <row r="3" spans="1:9" ht="47.25">
      <c r="A3" s="141" t="s">
        <v>179</v>
      </c>
      <c r="B3" s="140" t="s">
        <v>56</v>
      </c>
      <c r="C3" s="140" t="s">
        <v>57</v>
      </c>
      <c r="D3" s="140" t="s">
        <v>640</v>
      </c>
      <c r="E3" s="140" t="s">
        <v>641</v>
      </c>
      <c r="F3" s="170" t="s">
        <v>657</v>
      </c>
      <c r="G3" s="175" t="s">
        <v>10</v>
      </c>
    </row>
    <row r="4" spans="1:9" s="14" customFormat="1">
      <c r="A4" s="3334" t="s">
        <v>647</v>
      </c>
      <c r="B4" s="3335"/>
      <c r="C4" s="3335"/>
      <c r="D4" s="3335"/>
      <c r="E4" s="3335"/>
      <c r="F4" s="3335"/>
      <c r="G4" s="176"/>
      <c r="H4" s="17"/>
      <c r="I4" s="17"/>
    </row>
    <row r="5" spans="1:9" s="20" customFormat="1">
      <c r="A5" s="150"/>
      <c r="B5" s="151" t="str">
        <f>'B2 SXNN'!B89</f>
        <v>Tốc độ tăng trưởng đàn gia súc</v>
      </c>
      <c r="C5" s="152" t="str">
        <f>'B2 SXNN'!C89</f>
        <v>%</v>
      </c>
      <c r="D5" s="153" t="e">
        <f>'B2 SXNN'!#REF!</f>
        <v>#REF!</v>
      </c>
      <c r="E5" s="154">
        <v>4.7</v>
      </c>
      <c r="F5" s="171" t="e">
        <f>D5-E5</f>
        <v>#REF!</v>
      </c>
      <c r="G5" s="176" t="s">
        <v>659</v>
      </c>
      <c r="H5" s="15"/>
      <c r="I5" s="15"/>
    </row>
    <row r="6" spans="1:9" s="20" customFormat="1">
      <c r="A6" s="155"/>
      <c r="B6" s="156" t="str">
        <f>'B2 SXNN'!B91</f>
        <v>Thịt hơi các loại</v>
      </c>
      <c r="C6" s="157" t="str">
        <f>'B2 SXNN'!C91</f>
        <v>Tấn</v>
      </c>
      <c r="D6" s="158" t="e">
        <f>'B2 SXNN'!#REF!</f>
        <v>#REF!</v>
      </c>
      <c r="E6" s="159">
        <v>1.7</v>
      </c>
      <c r="F6" s="172" t="e">
        <f t="shared" ref="F6:F63" si="0">D6-E6</f>
        <v>#REF!</v>
      </c>
      <c r="G6" s="176" t="s">
        <v>659</v>
      </c>
      <c r="H6" s="15"/>
      <c r="I6" s="15"/>
    </row>
    <row r="7" spans="1:9">
      <c r="A7" s="136"/>
      <c r="B7" s="142" t="str">
        <f>'B2 SXNN'!B92</f>
        <v>Trong đó: Thịt lợn</v>
      </c>
      <c r="C7" s="137" t="str">
        <f>'B2 SXNN'!C92</f>
        <v>Tấn</v>
      </c>
      <c r="D7" s="144" t="e">
        <f>'B2 SXNN'!#REF!</f>
        <v>#REF!</v>
      </c>
      <c r="E7" s="144">
        <v>1.2</v>
      </c>
      <c r="F7" s="172" t="e">
        <f t="shared" si="0"/>
        <v>#REF!</v>
      </c>
      <c r="G7" s="176" t="s">
        <v>659</v>
      </c>
    </row>
    <row r="8" spans="1:9" s="20" customFormat="1">
      <c r="A8" s="155"/>
      <c r="B8" s="156" t="s">
        <v>643</v>
      </c>
      <c r="C8" s="157" t="str">
        <f>'B2 SXNN'!C96</f>
        <v>Tấn</v>
      </c>
      <c r="D8" s="160" t="e">
        <f>'B2 SXNN'!#REF!</f>
        <v>#REF!</v>
      </c>
      <c r="E8" s="161">
        <v>155</v>
      </c>
      <c r="F8" s="171" t="e">
        <f>D8-E8</f>
        <v>#REF!</v>
      </c>
      <c r="G8" s="176" t="s">
        <v>659</v>
      </c>
      <c r="H8" s="15"/>
      <c r="I8" s="15"/>
    </row>
    <row r="9" spans="1:9" s="20" customFormat="1" ht="31.5" customHeight="1">
      <c r="A9" s="155"/>
      <c r="B9" s="156" t="str">
        <f>'B2 SXNN'!B103</f>
        <v>Tỷ lệ che phủ rừng</v>
      </c>
      <c r="C9" s="157" t="s">
        <v>26</v>
      </c>
      <c r="D9" s="160" t="e">
        <f>'B2 SXNN'!#REF!</f>
        <v>#REF!</v>
      </c>
      <c r="E9" s="164">
        <v>65.7</v>
      </c>
      <c r="F9" s="171" t="e">
        <f t="shared" si="0"/>
        <v>#REF!</v>
      </c>
      <c r="G9" s="3344" t="s">
        <v>659</v>
      </c>
      <c r="H9" s="15"/>
      <c r="I9" s="15"/>
    </row>
    <row r="10" spans="1:9" s="20" customFormat="1" ht="63">
      <c r="A10" s="155"/>
      <c r="B10" s="156" t="str">
        <f>'B2 SXNN'!B104</f>
        <v xml:space="preserve"> Tổng DT rừng hiện có 
(bao gồm cả diện tích rừng trồng chưa thành rừng che phủ và rừng cao su)</v>
      </c>
      <c r="C10" s="157" t="str">
        <f>'B2 SXNN'!C104</f>
        <v>Ha</v>
      </c>
      <c r="D10" s="184" t="e">
        <f>'B2 SXNN'!#REF!</f>
        <v>#REF!</v>
      </c>
      <c r="E10" s="185">
        <v>177284</v>
      </c>
      <c r="F10" s="171" t="e">
        <f t="shared" si="0"/>
        <v>#REF!</v>
      </c>
      <c r="G10" s="3345"/>
      <c r="H10" s="15"/>
      <c r="I10" s="15"/>
    </row>
    <row r="11" spans="1:9" s="20" customFormat="1">
      <c r="A11" s="155"/>
      <c r="B11" s="156" t="str">
        <f>'B2 SXNN'!B105</f>
        <v xml:space="preserve">Trong đó diện tích rừng trồng mới </v>
      </c>
      <c r="C11" s="157" t="str">
        <f>'B2 SXNN'!C105</f>
        <v>Ha</v>
      </c>
      <c r="D11" s="162" t="e">
        <f>'B2 SXNN'!#REF!</f>
        <v>#REF!</v>
      </c>
      <c r="E11" s="162">
        <v>500</v>
      </c>
      <c r="F11" s="171" t="e">
        <f t="shared" si="0"/>
        <v>#REF!</v>
      </c>
      <c r="G11" s="176" t="s">
        <v>659</v>
      </c>
      <c r="H11" s="15"/>
      <c r="I11" s="15"/>
    </row>
    <row r="12" spans="1:9">
      <c r="A12" s="136"/>
      <c r="B12" s="142" t="s">
        <v>644</v>
      </c>
      <c r="C12" s="137" t="str">
        <f>'B2 SXNN'!C106</f>
        <v>Ha</v>
      </c>
      <c r="D12" s="147" t="e">
        <f>'B2 SXNN'!#REF!</f>
        <v>#REF!</v>
      </c>
      <c r="E12" s="147">
        <v>350</v>
      </c>
      <c r="F12" s="172" t="e">
        <f t="shared" si="0"/>
        <v>#REF!</v>
      </c>
      <c r="G12" s="176" t="s">
        <v>659</v>
      </c>
    </row>
    <row r="13" spans="1:9">
      <c r="A13" s="136"/>
      <c r="B13" s="142" t="s">
        <v>147</v>
      </c>
      <c r="C13" s="137" t="str">
        <f>'B2 SXNN'!C107</f>
        <v>Ha</v>
      </c>
      <c r="D13" s="147">
        <v>0</v>
      </c>
      <c r="E13" s="147">
        <v>50</v>
      </c>
      <c r="F13" s="172">
        <f t="shared" si="0"/>
        <v>-50</v>
      </c>
      <c r="G13" s="176" t="s">
        <v>659</v>
      </c>
    </row>
    <row r="14" spans="1:9">
      <c r="A14" s="136"/>
      <c r="B14" s="142" t="s">
        <v>645</v>
      </c>
      <c r="C14" s="137" t="str">
        <f>'B2 SXNN'!C108</f>
        <v>Ha</v>
      </c>
      <c r="D14" s="147" t="e">
        <f>'B2 SXNN'!#REF!</f>
        <v>#REF!</v>
      </c>
      <c r="E14" s="147">
        <v>100</v>
      </c>
      <c r="F14" s="171" t="e">
        <f t="shared" si="0"/>
        <v>#REF!</v>
      </c>
      <c r="G14" s="176"/>
    </row>
    <row r="15" spans="1:9" s="20" customFormat="1">
      <c r="A15" s="155"/>
      <c r="B15" s="156" t="str">
        <f>'B2 SXNN'!B111</f>
        <v xml:space="preserve">  Rừng tự nhiên</v>
      </c>
      <c r="C15" s="157" t="str">
        <f>'B2 SXNN'!C111</f>
        <v>Ha</v>
      </c>
      <c r="D15" s="160" t="e">
        <f>'B2 SXNN'!#REF!</f>
        <v>#REF!</v>
      </c>
      <c r="E15" s="163">
        <v>175442.01</v>
      </c>
      <c r="F15" s="171" t="e">
        <f t="shared" si="0"/>
        <v>#REF!</v>
      </c>
      <c r="G15" s="3344" t="s">
        <v>668</v>
      </c>
      <c r="H15" s="15"/>
      <c r="I15" s="15"/>
    </row>
    <row r="16" spans="1:9" s="14" customFormat="1">
      <c r="A16" s="136"/>
      <c r="B16" s="142" t="str">
        <f>'B2 SXNN'!B112</f>
        <v xml:space="preserve"> + Rừng đặc dụng</v>
      </c>
      <c r="C16" s="137" t="str">
        <f>'B2 SXNN'!C112</f>
        <v>Ha</v>
      </c>
      <c r="D16" s="146" t="e">
        <f>'B2 SXNN'!#REF!</f>
        <v>#REF!</v>
      </c>
      <c r="E16" s="149">
        <v>21882.46</v>
      </c>
      <c r="F16" s="171" t="e">
        <f t="shared" si="0"/>
        <v>#REF!</v>
      </c>
      <c r="G16" s="3346"/>
      <c r="H16" s="17"/>
      <c r="I16" s="17"/>
    </row>
    <row r="17" spans="1:9" s="14" customFormat="1">
      <c r="A17" s="136"/>
      <c r="B17" s="142" t="str">
        <f>'B2 SXNN'!B113</f>
        <v xml:space="preserve"> + Rừng phòng hộ</v>
      </c>
      <c r="C17" s="137" t="str">
        <f>'B2 SXNN'!C113</f>
        <v>Ha</v>
      </c>
      <c r="D17" s="146" t="e">
        <f>'B2 SXNN'!#REF!</f>
        <v>#REF!</v>
      </c>
      <c r="E17" s="149">
        <v>80293.31</v>
      </c>
      <c r="F17" s="171" t="e">
        <f t="shared" si="0"/>
        <v>#REF!</v>
      </c>
      <c r="G17" s="3346"/>
      <c r="H17" s="17"/>
      <c r="I17" s="17"/>
    </row>
    <row r="18" spans="1:9" s="14" customFormat="1">
      <c r="A18" s="136"/>
      <c r="B18" s="142" t="str">
        <f>'B2 SXNN'!B114</f>
        <v xml:space="preserve"> + Rừng sản xuất</v>
      </c>
      <c r="C18" s="137" t="str">
        <f>'B2 SXNN'!C114</f>
        <v>Ha</v>
      </c>
      <c r="D18" s="146" t="e">
        <f>'B2 SXNN'!#REF!</f>
        <v>#REF!</v>
      </c>
      <c r="E18" s="149">
        <v>73266.240000000005</v>
      </c>
      <c r="F18" s="171" t="e">
        <f t="shared" si="0"/>
        <v>#REF!</v>
      </c>
      <c r="G18" s="3345"/>
      <c r="H18" s="17"/>
      <c r="I18" s="17"/>
    </row>
    <row r="19" spans="1:9" s="20" customFormat="1">
      <c r="A19" s="155"/>
      <c r="B19" s="156" t="str">
        <f>'B2 SXNN'!B131</f>
        <v>Cây mắc ca (Tổng diện tích)</v>
      </c>
      <c r="C19" s="157" t="str">
        <f>'B2 SXNN'!C131</f>
        <v>ha</v>
      </c>
      <c r="D19" s="182" t="e">
        <f>'B2 SXNN'!#REF!</f>
        <v>#REF!</v>
      </c>
      <c r="E19" s="161">
        <v>566</v>
      </c>
      <c r="F19" s="171" t="e">
        <f t="shared" si="0"/>
        <v>#REF!</v>
      </c>
      <c r="G19" s="176" t="s">
        <v>658</v>
      </c>
      <c r="H19" s="15"/>
      <c r="I19" s="15"/>
    </row>
    <row r="20" spans="1:9" s="20" customFormat="1" ht="31.5">
      <c r="A20" s="155"/>
      <c r="B20" s="156" t="str">
        <f>'B2 SXNN'!B137</f>
        <v>- Khoán bảo vệ rừng</v>
      </c>
      <c r="C20" s="157" t="str">
        <f>'B2 SXNN'!C137</f>
        <v>ha</v>
      </c>
      <c r="D20" s="160" t="e">
        <f>'B2 SXNN'!#REF!</f>
        <v>#REF!</v>
      </c>
      <c r="E20" s="160">
        <v>175442.31</v>
      </c>
      <c r="F20" s="171" t="e">
        <f t="shared" si="0"/>
        <v>#REF!</v>
      </c>
      <c r="G20" s="183" t="s">
        <v>652</v>
      </c>
      <c r="H20" s="15"/>
      <c r="I20" s="15"/>
    </row>
    <row r="21" spans="1:9" s="20" customFormat="1">
      <c r="A21" s="155"/>
      <c r="B21" s="156" t="str">
        <f>'B2 SXNN'!B138</f>
        <v>- Khoanh nuôi rừng tái sinh</v>
      </c>
      <c r="C21" s="157" t="str">
        <f>'B2 SXNN'!C138</f>
        <v>ha</v>
      </c>
      <c r="D21" s="160" t="e">
        <f>'B2 SXNN'!#REF!</f>
        <v>#REF!</v>
      </c>
      <c r="E21" s="160">
        <v>7145</v>
      </c>
      <c r="F21" s="171" t="e">
        <f t="shared" si="0"/>
        <v>#REF!</v>
      </c>
      <c r="G21" s="176" t="s">
        <v>659</v>
      </c>
      <c r="H21" s="15"/>
      <c r="I21" s="15"/>
    </row>
    <row r="22" spans="1:9" s="20" customFormat="1" ht="31.5">
      <c r="A22" s="155"/>
      <c r="B22" s="166" t="s">
        <v>646</v>
      </c>
      <c r="C22" s="167" t="str">
        <f>'B2 SXNN'!C150</f>
        <v>Tiêu chí/xã</v>
      </c>
      <c r="D22" s="160" t="e">
        <f>'B2 SXNN'!#REF!</f>
        <v>#REF!</v>
      </c>
      <c r="E22" s="162">
        <v>15.4</v>
      </c>
      <c r="F22" s="171" t="e">
        <f t="shared" si="0"/>
        <v>#REF!</v>
      </c>
      <c r="G22" s="176" t="s">
        <v>659</v>
      </c>
      <c r="H22" s="15"/>
      <c r="I22" s="15"/>
    </row>
    <row r="23" spans="1:9" s="14" customFormat="1">
      <c r="A23" s="3336" t="s">
        <v>648</v>
      </c>
      <c r="B23" s="3337"/>
      <c r="C23" s="3337"/>
      <c r="D23" s="3337"/>
      <c r="E23" s="3337"/>
      <c r="F23" s="3337"/>
      <c r="G23" s="176"/>
      <c r="H23" s="17"/>
      <c r="I23" s="17"/>
    </row>
    <row r="24" spans="1:9" s="20" customFormat="1">
      <c r="A24" s="155" t="s">
        <v>83</v>
      </c>
      <c r="B24" s="166" t="str">
        <f>'B4 SXCN'!B13</f>
        <v xml:space="preserve"> Giá trị sản xuất Công nghiệp</v>
      </c>
      <c r="C24" s="157" t="str">
        <f>'B4 SXCN'!C13</f>
        <v>Tỷ đồng</v>
      </c>
      <c r="D24" s="162" t="e">
        <f>'B4 SXCN'!#REF!</f>
        <v>#REF!</v>
      </c>
      <c r="E24" s="164">
        <v>240.66603345263334</v>
      </c>
      <c r="F24" s="171" t="e">
        <f t="shared" si="0"/>
        <v>#REF!</v>
      </c>
      <c r="G24" s="3341" t="s">
        <v>659</v>
      </c>
      <c r="H24" s="15"/>
      <c r="I24" s="15"/>
    </row>
    <row r="25" spans="1:9" s="20" customFormat="1">
      <c r="A25" s="155">
        <v>1</v>
      </c>
      <c r="B25" s="166" t="str">
        <f>'B4 SXCN'!B14</f>
        <v xml:space="preserve"> Phân theo thành phần kinh tế</v>
      </c>
      <c r="C25" s="157">
        <f>'B4 SXCN'!C14</f>
        <v>0</v>
      </c>
      <c r="D25" s="162" t="e">
        <f>'B4 SXCN'!#REF!</f>
        <v>#REF!</v>
      </c>
      <c r="E25" s="164">
        <v>240.66603345263334</v>
      </c>
      <c r="F25" s="171" t="e">
        <f t="shared" si="0"/>
        <v>#REF!</v>
      </c>
      <c r="G25" s="3342"/>
      <c r="H25" s="15"/>
      <c r="I25" s="15"/>
    </row>
    <row r="26" spans="1:9" s="14" customFormat="1">
      <c r="A26" s="136"/>
      <c r="B26" s="165" t="str">
        <f>'B4 SXCN'!B15</f>
        <v>- Quốc doanh Trung ương</v>
      </c>
      <c r="C26" s="137" t="str">
        <f>'B4 SXCN'!C15</f>
        <v>Tỷ đồng</v>
      </c>
      <c r="D26" s="147" t="e">
        <f>'B4 SXCN'!#REF!</f>
        <v>#REF!</v>
      </c>
      <c r="E26" s="148">
        <v>0</v>
      </c>
      <c r="F26" s="171" t="e">
        <f t="shared" si="0"/>
        <v>#REF!</v>
      </c>
      <c r="G26" s="3342"/>
      <c r="H26" s="17"/>
      <c r="I26" s="17"/>
    </row>
    <row r="27" spans="1:9" s="14" customFormat="1">
      <c r="A27" s="136"/>
      <c r="B27" s="165" t="str">
        <f>'B4 SXCN'!B16</f>
        <v>- Quốc doanh địa phương</v>
      </c>
      <c r="C27" s="137" t="str">
        <f>'B4 SXCN'!C16</f>
        <v>Tỷ đồng</v>
      </c>
      <c r="D27" s="147" t="e">
        <f>'B4 SXCN'!#REF!</f>
        <v>#REF!</v>
      </c>
      <c r="E27" s="148">
        <v>0.57543520309477758</v>
      </c>
      <c r="F27" s="171" t="e">
        <f t="shared" si="0"/>
        <v>#REF!</v>
      </c>
      <c r="G27" s="3342"/>
      <c r="H27" s="17"/>
      <c r="I27" s="17"/>
    </row>
    <row r="28" spans="1:9" s="14" customFormat="1">
      <c r="A28" s="136"/>
      <c r="B28" s="165" t="str">
        <f>'B4 SXCN'!B17</f>
        <v>- CN ngoài quốc doanh</v>
      </c>
      <c r="C28" s="137" t="str">
        <f>'B4 SXCN'!C17</f>
        <v>Tỷ đồng</v>
      </c>
      <c r="D28" s="147" t="e">
        <f>'B4 SXCN'!#REF!</f>
        <v>#REF!</v>
      </c>
      <c r="E28" s="148">
        <v>240.09059824953857</v>
      </c>
      <c r="F28" s="171" t="e">
        <f t="shared" si="0"/>
        <v>#REF!</v>
      </c>
      <c r="G28" s="3342"/>
      <c r="H28" s="17"/>
      <c r="I28" s="17"/>
    </row>
    <row r="29" spans="1:9" s="14" customFormat="1">
      <c r="A29" s="136"/>
      <c r="B29" s="165" t="str">
        <f>'B4 SXCN'!B18</f>
        <v>- CN có vốn đầu tư nước ngoài</v>
      </c>
      <c r="C29" s="137" t="str">
        <f>'B4 SXCN'!C18</f>
        <v>Tỷ đồng</v>
      </c>
      <c r="D29" s="147" t="e">
        <f>'B4 SXCN'!#REF!</f>
        <v>#REF!</v>
      </c>
      <c r="E29" s="148">
        <v>0</v>
      </c>
      <c r="F29" s="171" t="e">
        <f t="shared" si="0"/>
        <v>#REF!</v>
      </c>
      <c r="G29" s="3342"/>
      <c r="H29" s="17"/>
      <c r="I29" s="17"/>
    </row>
    <row r="30" spans="1:9" s="20" customFormat="1">
      <c r="A30" s="155">
        <v>2</v>
      </c>
      <c r="B30" s="166" t="str">
        <f>'B4 SXCN'!B19</f>
        <v>Phân theo ngành công nghiệp</v>
      </c>
      <c r="C30" s="157" t="str">
        <f>'B4 SXCN'!C19</f>
        <v>Tỷ đồng</v>
      </c>
      <c r="D30" s="162" t="e">
        <f>'B4 SXCN'!#REF!</f>
        <v>#REF!</v>
      </c>
      <c r="E30" s="164">
        <v>240.66603345263334</v>
      </c>
      <c r="F30" s="171" t="e">
        <f t="shared" si="0"/>
        <v>#REF!</v>
      </c>
      <c r="G30" s="3342"/>
      <c r="H30" s="15"/>
      <c r="I30" s="15"/>
    </row>
    <row r="31" spans="1:9" s="14" customFormat="1">
      <c r="A31" s="136"/>
      <c r="B31" s="165" t="str">
        <f>'B4 SXCN'!B20</f>
        <v xml:space="preserve"> - Công nghiệp khai khoáng</v>
      </c>
      <c r="C31" s="137" t="str">
        <f>'B4 SXCN'!C20</f>
        <v>Tỷ đồng</v>
      </c>
      <c r="D31" s="146" t="e">
        <f>'B4 SXCN'!#REF!</f>
        <v>#REF!</v>
      </c>
      <c r="E31" s="148">
        <v>8.9495016030311856</v>
      </c>
      <c r="F31" s="171" t="e">
        <f t="shared" si="0"/>
        <v>#REF!</v>
      </c>
      <c r="G31" s="3342"/>
      <c r="H31" s="17"/>
      <c r="I31" s="17"/>
    </row>
    <row r="32" spans="1:9" s="14" customFormat="1">
      <c r="A32" s="136"/>
      <c r="B32" s="165" t="str">
        <f>'B4 SXCN'!B21</f>
        <v xml:space="preserve"> - Công nghiệp chế biến, chế tạo</v>
      </c>
      <c r="C32" s="137" t="str">
        <f>'B4 SXCN'!C21</f>
        <v>Tỷ đồng</v>
      </c>
      <c r="D32" s="146" t="e">
        <f>'B4 SXCN'!#REF!</f>
        <v>#REF!</v>
      </c>
      <c r="E32" s="148">
        <v>26.269086912932831</v>
      </c>
      <c r="F32" s="171" t="e">
        <f t="shared" si="0"/>
        <v>#REF!</v>
      </c>
      <c r="G32" s="3342"/>
      <c r="H32" s="17"/>
      <c r="I32" s="17"/>
    </row>
    <row r="33" spans="1:9" ht="31.5">
      <c r="A33" s="136"/>
      <c r="B33" s="165" t="str">
        <f>'B4 SXCN'!B22</f>
        <v xml:space="preserve"> - Sản xuất và phân phối điện, khí đốt, nước</v>
      </c>
      <c r="C33" s="137" t="str">
        <f>'B4 SXCN'!C22</f>
        <v>Tỷ đồng</v>
      </c>
      <c r="D33" s="146" t="e">
        <f>'B4 SXCN'!#REF!</f>
        <v>#REF!</v>
      </c>
      <c r="E33" s="144">
        <v>202.73709677419353</v>
      </c>
      <c r="F33" s="171" t="e">
        <f t="shared" si="0"/>
        <v>#REF!</v>
      </c>
      <c r="G33" s="3342"/>
    </row>
    <row r="34" spans="1:9" ht="31.5">
      <c r="A34" s="136"/>
      <c r="B34" s="165" t="str">
        <f>'B4 SXCN'!B23</f>
        <v xml:space="preserve"> - Cung cấp nước, quản lý và xử lý rác thải, nước thải</v>
      </c>
      <c r="C34" s="137" t="str">
        <f>'B4 SXCN'!C23</f>
        <v>Tỷ đồng</v>
      </c>
      <c r="D34" s="168" t="e">
        <f>'B4 SXCN'!#REF!</f>
        <v>#REF!</v>
      </c>
      <c r="E34" s="169">
        <v>2.7103481624758219</v>
      </c>
      <c r="F34" s="171" t="e">
        <f t="shared" si="0"/>
        <v>#REF!</v>
      </c>
      <c r="G34" s="3342"/>
    </row>
    <row r="35" spans="1:9" s="20" customFormat="1">
      <c r="A35" s="155" t="s">
        <v>100</v>
      </c>
      <c r="B35" s="166" t="str">
        <f>'B4 SXCN'!B29</f>
        <v>Một số sản phẩm chủ yếu</v>
      </c>
      <c r="C35" s="157"/>
      <c r="D35" s="160"/>
      <c r="E35" s="159"/>
      <c r="F35" s="171">
        <f t="shared" si="0"/>
        <v>0</v>
      </c>
      <c r="G35" s="3342"/>
      <c r="H35" s="15"/>
      <c r="I35" s="15"/>
    </row>
    <row r="36" spans="1:9" s="14" customFormat="1">
      <c r="A36" s="136"/>
      <c r="B36" s="165" t="str">
        <f>'B4 SXCN'!B33</f>
        <v>Nước máy sản xuất</v>
      </c>
      <c r="C36" s="145" t="str">
        <f>'B4 SXCN'!C33</f>
        <v>1000m3</v>
      </c>
      <c r="D36" s="146" t="e">
        <f>'B4 SXCN'!#REF!</f>
        <v>#REF!</v>
      </c>
      <c r="E36" s="144">
        <v>136</v>
      </c>
      <c r="F36" s="171" t="e">
        <f t="shared" si="0"/>
        <v>#REF!</v>
      </c>
      <c r="G36" s="3343"/>
      <c r="H36" s="17"/>
      <c r="I36" s="17"/>
    </row>
    <row r="37" spans="1:9" s="14" customFormat="1">
      <c r="A37" s="3336" t="s">
        <v>649</v>
      </c>
      <c r="B37" s="3337"/>
      <c r="C37" s="3337"/>
      <c r="D37" s="3337"/>
      <c r="E37" s="3337"/>
      <c r="F37" s="3337"/>
      <c r="G37" s="176"/>
      <c r="H37" s="17"/>
      <c r="I37" s="17"/>
    </row>
    <row r="38" spans="1:9" s="14" customFormat="1">
      <c r="A38" s="136"/>
      <c r="B38" s="165" t="str">
        <f>'B7 LD&amp;VL-XDGN'!B12</f>
        <v>Mức giảm tỷ lệ hộ nghèo</v>
      </c>
      <c r="C38" s="145" t="str">
        <f>'B7 LD&amp;VL-XDGN'!C12</f>
        <v>%</v>
      </c>
      <c r="D38" s="148" t="e">
        <f>'B7 LD&amp;VL-XDGN'!#REF!</f>
        <v>#REF!</v>
      </c>
      <c r="E38" s="144">
        <v>6.8</v>
      </c>
      <c r="F38" s="171" t="e">
        <f t="shared" si="0"/>
        <v>#REF!</v>
      </c>
      <c r="G38" s="176"/>
      <c r="H38" s="17"/>
      <c r="I38" s="17"/>
    </row>
    <row r="39" spans="1:9" s="14" customFormat="1">
      <c r="A39" s="136"/>
      <c r="B39" s="165" t="str">
        <f>'B7 LD&amp;VL-XDGN'!B14</f>
        <v>Số hộ cận nghèo</v>
      </c>
      <c r="C39" s="145" t="str">
        <f>'B7 LD&amp;VL-XDGN'!C14</f>
        <v xml:space="preserve">Hộ </v>
      </c>
      <c r="D39" s="146" t="e">
        <f>'B7 LD&amp;VL-XDGN'!#REF!</f>
        <v>#REF!</v>
      </c>
      <c r="E39" s="144">
        <v>350</v>
      </c>
      <c r="F39" s="171" t="e">
        <f t="shared" si="0"/>
        <v>#REF!</v>
      </c>
      <c r="G39" s="176"/>
      <c r="H39" s="17"/>
      <c r="I39" s="17"/>
    </row>
    <row r="40" spans="1:9" s="14" customFormat="1">
      <c r="A40" s="136"/>
      <c r="B40" s="165" t="str">
        <f>'B7 LD&amp;VL-XDGN'!B16</f>
        <v>Số hộ thoát nghèo</v>
      </c>
      <c r="C40" s="145" t="str">
        <f>'B7 LD&amp;VL-XDGN'!C16</f>
        <v xml:space="preserve">Hộ </v>
      </c>
      <c r="D40" s="146" t="e">
        <f>'B7 LD&amp;VL-XDGN'!#REF!</f>
        <v>#REF!</v>
      </c>
      <c r="E40" s="144">
        <v>619</v>
      </c>
      <c r="F40" s="171" t="e">
        <f t="shared" si="0"/>
        <v>#REF!</v>
      </c>
      <c r="G40" s="176"/>
      <c r="H40" s="17"/>
      <c r="I40" s="17"/>
    </row>
    <row r="41" spans="1:9" s="14" customFormat="1" ht="31.5">
      <c r="A41" s="136"/>
      <c r="B41" s="165" t="str">
        <f>'B7 LD&amp;VL-XDGN'!B22</f>
        <v xml:space="preserve">  + Số xã đặc biệt khó khăn (theo tiêu chuẩn của Chương trình 135)</v>
      </c>
      <c r="C41" s="145" t="str">
        <f>'B7 LD&amp;VL-XDGN'!C22</f>
        <v>xã</v>
      </c>
      <c r="D41" s="146" t="e">
        <f>'B7 LD&amp;VL-XDGN'!#REF!</f>
        <v>#REF!</v>
      </c>
      <c r="E41" s="144">
        <v>11</v>
      </c>
      <c r="F41" s="171" t="e">
        <f t="shared" si="0"/>
        <v>#REF!</v>
      </c>
      <c r="G41" s="176" t="s">
        <v>659</v>
      </c>
      <c r="H41" s="17"/>
      <c r="I41" s="17"/>
    </row>
    <row r="42" spans="1:9" s="14" customFormat="1" ht="31.5">
      <c r="A42" s="136"/>
      <c r="B42" s="165" t="str">
        <f>'B7 LD&amp;VL-XDGN'!B26</f>
        <v xml:space="preserve"> - Tỷ lệ bản, khu phố có đường xe máy hoặc ô tô đi lại thuận lợi</v>
      </c>
      <c r="C42" s="145" t="str">
        <f>'B7 LD&amp;VL-XDGN'!C26</f>
        <v>%</v>
      </c>
      <c r="D42" s="146" t="e">
        <f>'B7 LD&amp;VL-XDGN'!#REF!</f>
        <v>#REF!</v>
      </c>
      <c r="E42" s="144">
        <v>100</v>
      </c>
      <c r="F42" s="171" t="e">
        <f t="shared" si="0"/>
        <v>#REF!</v>
      </c>
      <c r="G42" s="176" t="s">
        <v>659</v>
      </c>
      <c r="H42" s="17"/>
      <c r="I42" s="17"/>
    </row>
    <row r="43" spans="1:9" s="14" customFormat="1" ht="47.25">
      <c r="A43" s="136"/>
      <c r="B43" s="165" t="str">
        <f>'B7 LD&amp;VL-XDGN'!B30</f>
        <v xml:space="preserve"> - Tỷ lệ số hộ được sử dụng điện lưới quốc gia (tính theo số hợp đồng lắp đặt mua bán điện)</v>
      </c>
      <c r="C43" s="145" t="str">
        <f>'B7 LD&amp;VL-XDGN'!C30</f>
        <v>%</v>
      </c>
      <c r="D43" s="146" t="e">
        <f>'B7 LD&amp;VL-XDGN'!#REF!</f>
        <v>#REF!</v>
      </c>
      <c r="E43" s="144">
        <v>84.6</v>
      </c>
      <c r="F43" s="171" t="e">
        <f t="shared" si="0"/>
        <v>#REF!</v>
      </c>
      <c r="G43" s="176" t="s">
        <v>660</v>
      </c>
      <c r="H43" s="17"/>
      <c r="I43" s="17"/>
    </row>
    <row r="44" spans="1:9" s="14" customFormat="1" ht="31.5">
      <c r="A44" s="136"/>
      <c r="B44" s="165" t="str">
        <f>'B7 LD&amp;VL-XDGN'!B54</f>
        <v xml:space="preserve">Tỷ lệ lao động được đào tạo so với tổng số lao động </v>
      </c>
      <c r="C44" s="145" t="str">
        <f>'B7 LD&amp;VL-XDGN'!C54</f>
        <v>%</v>
      </c>
      <c r="D44" s="146" t="e">
        <f>'B7 LD&amp;VL-XDGN'!#REF!</f>
        <v>#REF!</v>
      </c>
      <c r="E44" s="144">
        <v>49.6</v>
      </c>
      <c r="F44" s="171" t="e">
        <f t="shared" si="0"/>
        <v>#REF!</v>
      </c>
      <c r="G44" s="176" t="s">
        <v>660</v>
      </c>
      <c r="H44" s="17"/>
      <c r="I44" s="17"/>
    </row>
    <row r="45" spans="1:9" s="14" customFormat="1" ht="31.5">
      <c r="A45" s="136"/>
      <c r="B45" s="165" t="str">
        <f>'B7 LD&amp;VL-XDGN'!B71</f>
        <v xml:space="preserve"> - Điều trị thay thế các chất dạng thuốc phiện bằng thuốc Methadone</v>
      </c>
      <c r="C45" s="145" t="str">
        <f>'B7 LD&amp;VL-XDGN'!C71</f>
        <v>Lượt Người</v>
      </c>
      <c r="D45" s="178" t="e">
        <f>'B7 LD&amp;VL-XDGN'!#REF!</f>
        <v>#REF!</v>
      </c>
      <c r="E45" s="179">
        <v>540</v>
      </c>
      <c r="F45" s="171" t="e">
        <f t="shared" si="0"/>
        <v>#REF!</v>
      </c>
      <c r="G45" s="176" t="s">
        <v>659</v>
      </c>
      <c r="H45" s="17"/>
      <c r="I45" s="17"/>
    </row>
    <row r="46" spans="1:9" s="14" customFormat="1" ht="31.5">
      <c r="A46" s="136"/>
      <c r="B46" s="165" t="str">
        <f>'B7 LD&amp;VL-XDGN'!B73</f>
        <v>Xã, phường đạt tiêu chuẩn xã, phường phù hợp với trẻ em (lũy kế)</v>
      </c>
      <c r="C46" s="145" t="str">
        <f>'B7 LD&amp;VL-XDGN'!C73</f>
        <v>Xã</v>
      </c>
      <c r="D46" s="178" t="e">
        <f>'B7 LD&amp;VL-XDGN'!#REF!</f>
        <v>#REF!</v>
      </c>
      <c r="E46" s="179">
        <v>9</v>
      </c>
      <c r="F46" s="171" t="e">
        <f t="shared" si="0"/>
        <v>#REF!</v>
      </c>
      <c r="G46" s="176" t="s">
        <v>659</v>
      </c>
      <c r="H46" s="17"/>
      <c r="I46" s="17"/>
    </row>
    <row r="47" spans="1:9" s="14" customFormat="1" ht="15.75" customHeight="1">
      <c r="A47" s="3336" t="s">
        <v>653</v>
      </c>
      <c r="B47" s="3337"/>
      <c r="C47" s="3337"/>
      <c r="D47" s="3337"/>
      <c r="E47" s="3337"/>
      <c r="F47" s="3337"/>
      <c r="G47" s="181"/>
      <c r="H47" s="17"/>
      <c r="I47" s="17"/>
    </row>
    <row r="48" spans="1:9" s="14" customFormat="1">
      <c r="A48" s="136"/>
      <c r="B48" s="165" t="str">
        <f>'B8. DS-GD&amp;TE '!B8</f>
        <v xml:space="preserve"> - Dân số trung bình</v>
      </c>
      <c r="C48" s="165" t="str">
        <f>'B8. DS-GD&amp;TE '!C8</f>
        <v>Người</v>
      </c>
      <c r="D48" s="178" t="e">
        <f>'B8. DS-GD&amp;TE '!#REF!</f>
        <v>#REF!</v>
      </c>
      <c r="E48" s="179">
        <v>48002</v>
      </c>
      <c r="F48" s="171" t="e">
        <f t="shared" si="0"/>
        <v>#REF!</v>
      </c>
      <c r="G48" s="176"/>
      <c r="H48" s="17"/>
      <c r="I48" s="17"/>
    </row>
    <row r="49" spans="1:9" s="14" customFormat="1">
      <c r="A49" s="136"/>
      <c r="B49" s="165" t="str">
        <f>'B8. DS-GD&amp;TE '!B10</f>
        <v xml:space="preserve">                 + Dân số thành thị</v>
      </c>
      <c r="C49" s="165" t="str">
        <f>'B8. DS-GD&amp;TE '!C10</f>
        <v>Người</v>
      </c>
      <c r="D49" s="178" t="e">
        <f>'B8. DS-GD&amp;TE '!#REF!</f>
        <v>#REF!</v>
      </c>
      <c r="E49" s="179">
        <v>5638</v>
      </c>
      <c r="F49" s="171" t="e">
        <f t="shared" si="0"/>
        <v>#REF!</v>
      </c>
      <c r="G49" s="176"/>
      <c r="H49" s="17"/>
      <c r="I49" s="17"/>
    </row>
    <row r="50" spans="1:9" s="14" customFormat="1">
      <c r="A50" s="136"/>
      <c r="B50" s="165" t="str">
        <f>'B8. DS-GD&amp;TE '!B11</f>
        <v xml:space="preserve">                 + Dân số nông thôn</v>
      </c>
      <c r="C50" s="165" t="str">
        <f>'B8. DS-GD&amp;TE '!C11</f>
        <v>Người</v>
      </c>
      <c r="D50" s="178" t="e">
        <f>'B8. DS-GD&amp;TE '!#REF!</f>
        <v>#REF!</v>
      </c>
      <c r="E50" s="179">
        <v>42364</v>
      </c>
      <c r="F50" s="171" t="e">
        <f t="shared" si="0"/>
        <v>#REF!</v>
      </c>
      <c r="G50" s="176"/>
      <c r="H50" s="17"/>
      <c r="I50" s="17"/>
    </row>
    <row r="51" spans="1:9" s="14" customFormat="1">
      <c r="A51" s="136"/>
      <c r="B51" s="165" t="str">
        <f>'B8. DS-GD&amp;TE '!B13</f>
        <v xml:space="preserve"> - Tỷ lệ tăng dân số</v>
      </c>
      <c r="C51" s="165" t="str">
        <f>'B8. DS-GD&amp;TE '!C13</f>
        <v>%</v>
      </c>
      <c r="D51" s="146" t="e">
        <f>'B8. DS-GD&amp;TE '!#REF!</f>
        <v>#REF!</v>
      </c>
      <c r="E51" s="144">
        <v>1.5</v>
      </c>
      <c r="F51" s="171" t="e">
        <f t="shared" si="0"/>
        <v>#REF!</v>
      </c>
      <c r="G51" s="176"/>
      <c r="H51" s="17"/>
      <c r="I51" s="17"/>
    </row>
    <row r="52" spans="1:9" s="14" customFormat="1">
      <c r="A52" s="3347" t="s">
        <v>655</v>
      </c>
      <c r="B52" s="3348"/>
      <c r="C52" s="3348"/>
      <c r="D52" s="3348"/>
      <c r="E52" s="3348"/>
      <c r="F52" s="3349"/>
      <c r="G52" s="176"/>
      <c r="H52" s="17"/>
      <c r="I52" s="17"/>
    </row>
    <row r="53" spans="1:9" s="14" customFormat="1" ht="31.5">
      <c r="A53" s="136"/>
      <c r="B53" s="165" t="str">
        <f>B10.GIAODUC!B46</f>
        <v>- Tỷ lệ học sinh trong độ tuổi trung học phổ thông đến trường</v>
      </c>
      <c r="C53" s="165" t="str">
        <f>B10.GIAODUC!C46</f>
        <v>%</v>
      </c>
      <c r="D53" s="146" t="e">
        <f>B10.GIAODUC!#REF!</f>
        <v>#REF!</v>
      </c>
      <c r="E53" s="144">
        <v>60.3</v>
      </c>
      <c r="F53" s="171" t="e">
        <f t="shared" si="0"/>
        <v>#REF!</v>
      </c>
      <c r="G53" s="176" t="s">
        <v>659</v>
      </c>
      <c r="H53" s="17"/>
      <c r="I53" s="17"/>
    </row>
    <row r="54" spans="1:9" s="14" customFormat="1">
      <c r="A54" s="136"/>
      <c r="B54" s="165"/>
      <c r="C54" s="137"/>
      <c r="D54" s="146"/>
      <c r="E54" s="144"/>
      <c r="F54" s="171">
        <f t="shared" si="0"/>
        <v>0</v>
      </c>
      <c r="G54" s="176"/>
      <c r="H54" s="17"/>
      <c r="I54" s="17"/>
    </row>
    <row r="55" spans="1:9" s="14" customFormat="1" ht="47.25" customHeight="1">
      <c r="A55" s="136"/>
      <c r="B55" s="165" t="str">
        <f>B12.TTTT!B9</f>
        <v>- Tổng số trạm BTS</v>
      </c>
      <c r="C55" s="165" t="str">
        <f>B12.TTTT!C9</f>
        <v>Trạm</v>
      </c>
      <c r="D55" s="178" t="e">
        <f>B12.TTTT!#REF!</f>
        <v>#REF!</v>
      </c>
      <c r="E55" s="179">
        <v>143</v>
      </c>
      <c r="F55" s="171" t="e">
        <f t="shared" si="0"/>
        <v>#REF!</v>
      </c>
      <c r="G55" s="3338" t="s">
        <v>661</v>
      </c>
      <c r="H55" s="17"/>
      <c r="I55" s="17"/>
    </row>
    <row r="56" spans="1:9" s="14" customFormat="1">
      <c r="A56" s="136"/>
      <c r="B56" s="165" t="str">
        <f>B12.TTTT!B10</f>
        <v>- Tổng số thuê bao điện thoại</v>
      </c>
      <c r="C56" s="165" t="str">
        <f>B12.TTTT!C10</f>
        <v>Thuê bao</v>
      </c>
      <c r="D56" s="178" t="e">
        <f>B12.TTTT!#REF!</f>
        <v>#REF!</v>
      </c>
      <c r="E56" s="179">
        <v>47070</v>
      </c>
      <c r="F56" s="171" t="e">
        <f t="shared" si="0"/>
        <v>#REF!</v>
      </c>
      <c r="G56" s="3339"/>
      <c r="H56" s="17"/>
      <c r="I56" s="17"/>
    </row>
    <row r="57" spans="1:9" s="14" customFormat="1">
      <c r="A57" s="136"/>
      <c r="B57" s="165" t="str">
        <f>B12.TTTT!B12</f>
        <v>- Tổng số thuê bao Internet</v>
      </c>
      <c r="C57" s="165" t="str">
        <f>B12.TTTT!C12</f>
        <v>Thuê bao</v>
      </c>
      <c r="D57" s="178" t="e">
        <f>B12.TTTT!#REF!</f>
        <v>#REF!</v>
      </c>
      <c r="E57" s="179">
        <v>3440</v>
      </c>
      <c r="F57" s="171" t="e">
        <f t="shared" si="0"/>
        <v>#REF!</v>
      </c>
      <c r="G57" s="3340"/>
      <c r="H57" s="17"/>
      <c r="I57" s="17"/>
    </row>
    <row r="58" spans="1:9" s="14" customFormat="1">
      <c r="A58" s="136"/>
      <c r="B58" s="165"/>
      <c r="C58" s="137"/>
      <c r="D58" s="146"/>
      <c r="E58" s="144"/>
      <c r="F58" s="171">
        <f t="shared" si="0"/>
        <v>0</v>
      </c>
      <c r="G58" s="176"/>
      <c r="H58" s="17"/>
      <c r="I58" s="17"/>
    </row>
    <row r="59" spans="1:9" s="14" customFormat="1" ht="31.5">
      <c r="A59" s="136"/>
      <c r="B59" s="165" t="str">
        <f>'B11 VHTT'!B30</f>
        <v>Trong đó: Số bản, làng được công nhận trong năm</v>
      </c>
      <c r="C59" s="165" t="str">
        <f>'B11 VHTT'!C30</f>
        <v>Bản</v>
      </c>
      <c r="D59" s="146" t="e">
        <f>'B11 VHTT'!#REF!</f>
        <v>#REF!</v>
      </c>
      <c r="E59" s="144">
        <v>81</v>
      </c>
      <c r="F59" s="171" t="e">
        <f t="shared" si="0"/>
        <v>#REF!</v>
      </c>
      <c r="G59" s="176"/>
      <c r="H59" s="17"/>
      <c r="I59" s="17"/>
    </row>
    <row r="60" spans="1:9" s="14" customFormat="1" ht="31.5">
      <c r="A60" s="136"/>
      <c r="B60" s="165" t="str">
        <f>'B11 VHTT'!B31</f>
        <v xml:space="preserve"> - Tỷ lệ số bản, khu phố đạt tiêu chuẩn văn hóa</v>
      </c>
      <c r="C60" s="165" t="str">
        <f>'B11 VHTT'!C31</f>
        <v>%</v>
      </c>
      <c r="D60" s="146" t="e">
        <f>'B11 VHTT'!#REF!</f>
        <v>#REF!</v>
      </c>
      <c r="E60" s="180">
        <v>70</v>
      </c>
      <c r="F60" s="171" t="e">
        <f t="shared" si="0"/>
        <v>#REF!</v>
      </c>
      <c r="G60" s="176"/>
      <c r="H60" s="17"/>
      <c r="I60" s="17"/>
    </row>
    <row r="61" spans="1:9" s="14" customFormat="1" ht="31.5">
      <c r="A61" s="136"/>
      <c r="B61" s="165" t="str">
        <f>'B11 VHTT'!B35</f>
        <v xml:space="preserve"> - Tỷ lệ hộ, gia đình đạt tiêu chuẩn văn hóa</v>
      </c>
      <c r="C61" s="137"/>
      <c r="D61" s="178" t="e">
        <f>'B11 VHTT'!#REF!</f>
        <v>#REF!</v>
      </c>
      <c r="E61" s="179">
        <v>79</v>
      </c>
      <c r="F61" s="171" t="e">
        <f t="shared" si="0"/>
        <v>#REF!</v>
      </c>
      <c r="G61" s="176" t="s">
        <v>659</v>
      </c>
      <c r="H61" s="17"/>
      <c r="I61" s="17"/>
    </row>
    <row r="62" spans="1:9">
      <c r="A62" s="136"/>
      <c r="B62" s="165" t="s">
        <v>656</v>
      </c>
      <c r="C62" s="165" t="str">
        <f>'B11 VHTT'!C57</f>
        <v>Nhà</v>
      </c>
      <c r="D62" s="147" t="e">
        <f>'B11 VHTT'!#REF!</f>
        <v>#REF!</v>
      </c>
      <c r="E62" s="147">
        <v>94</v>
      </c>
      <c r="F62" s="171" t="e">
        <f t="shared" si="0"/>
        <v>#REF!</v>
      </c>
      <c r="G62" s="176"/>
    </row>
    <row r="63" spans="1:9">
      <c r="A63" s="136"/>
      <c r="B63" s="142" t="str">
        <f>'B11 VHTT'!B59</f>
        <v>Tỷ lệ bản, khu phố có nhà văn hóa</v>
      </c>
      <c r="C63" s="142" t="str">
        <f>'B11 VHTT'!C59</f>
        <v>%</v>
      </c>
      <c r="D63" s="144" t="e">
        <f>D62/111*100</f>
        <v>#REF!</v>
      </c>
      <c r="E63" s="147">
        <v>70</v>
      </c>
      <c r="F63" s="171" t="e">
        <f t="shared" si="0"/>
        <v>#REF!</v>
      </c>
      <c r="G63" s="176"/>
    </row>
    <row r="64" spans="1:9">
      <c r="A64" s="136"/>
      <c r="B64" s="142"/>
      <c r="C64" s="137"/>
      <c r="D64" s="137"/>
      <c r="E64" s="137"/>
      <c r="F64" s="173"/>
      <c r="G64" s="176"/>
    </row>
    <row r="65" spans="1:7">
      <c r="A65" s="136"/>
      <c r="B65" s="142"/>
      <c r="C65" s="137"/>
      <c r="D65" s="137"/>
      <c r="E65" s="137"/>
      <c r="F65" s="173"/>
      <c r="G65" s="176"/>
    </row>
    <row r="66" spans="1:7">
      <c r="A66" s="136"/>
      <c r="B66" s="142"/>
      <c r="C66" s="137"/>
      <c r="D66" s="137"/>
      <c r="E66" s="137"/>
      <c r="F66" s="173"/>
      <c r="G66" s="176"/>
    </row>
    <row r="67" spans="1:7">
      <c r="A67" s="136"/>
      <c r="B67" s="142"/>
      <c r="C67" s="137"/>
      <c r="D67" s="137"/>
      <c r="E67" s="137"/>
      <c r="F67" s="173"/>
      <c r="G67" s="176"/>
    </row>
    <row r="68" spans="1:7">
      <c r="A68" s="136"/>
      <c r="B68" s="142"/>
      <c r="C68" s="137"/>
      <c r="D68" s="137"/>
      <c r="E68" s="137"/>
      <c r="F68" s="173"/>
      <c r="G68" s="176"/>
    </row>
    <row r="69" spans="1:7" ht="16.5" thickBot="1">
      <c r="A69" s="138"/>
      <c r="B69" s="143"/>
      <c r="C69" s="139"/>
      <c r="D69" s="139"/>
      <c r="E69" s="139"/>
      <c r="F69" s="174"/>
      <c r="G69" s="177"/>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75"/>
  <cols>
    <col min="1" max="1" width="3.109375" style="594" customWidth="1"/>
    <col min="2" max="2" width="21.33203125" style="594" customWidth="1"/>
    <col min="3" max="3" width="10.88671875" style="594" customWidth="1"/>
    <col min="4" max="4" width="14.77734375" style="594" customWidth="1"/>
    <col min="5" max="5" width="17.44140625" style="594" customWidth="1"/>
    <col min="6" max="6" width="19.21875" style="17" customWidth="1"/>
    <col min="7" max="7" width="23.77734375" customWidth="1"/>
    <col min="13" max="13" width="10.21875" bestFit="1" customWidth="1"/>
    <col min="14" max="14" width="18.21875" customWidth="1"/>
  </cols>
  <sheetData>
    <row r="2" spans="1:14" ht="15.75" customHeight="1">
      <c r="A2" s="3112" t="s">
        <v>902</v>
      </c>
      <c r="B2" s="3112"/>
      <c r="C2" s="3112"/>
      <c r="D2" s="3112"/>
      <c r="E2" s="3112"/>
      <c r="F2" s="3112"/>
      <c r="G2" s="3112"/>
    </row>
    <row r="4" spans="1:14" ht="31.5" customHeight="1">
      <c r="A4" s="3354" t="s">
        <v>581</v>
      </c>
      <c r="B4" s="3354" t="s">
        <v>899</v>
      </c>
      <c r="C4" s="3354" t="s">
        <v>57</v>
      </c>
      <c r="D4" s="3354" t="s">
        <v>880</v>
      </c>
      <c r="E4" s="3354"/>
      <c r="F4" s="3354" t="s">
        <v>906</v>
      </c>
      <c r="G4" s="3350" t="s">
        <v>904</v>
      </c>
    </row>
    <row r="5" spans="1:14" ht="124.5" customHeight="1">
      <c r="A5" s="3354"/>
      <c r="B5" s="3354"/>
      <c r="C5" s="3354"/>
      <c r="D5" s="1372" t="s">
        <v>900</v>
      </c>
      <c r="E5" s="1372" t="s">
        <v>901</v>
      </c>
      <c r="F5" s="3354"/>
      <c r="G5" s="3351"/>
    </row>
    <row r="6" spans="1:14" s="14" customFormat="1">
      <c r="A6" s="1372" t="s">
        <v>83</v>
      </c>
      <c r="B6" s="1372" t="s">
        <v>908</v>
      </c>
      <c r="C6" s="1372"/>
      <c r="D6" s="1372"/>
      <c r="E6" s="1372"/>
      <c r="F6" s="1372"/>
      <c r="G6" s="1395"/>
    </row>
    <row r="7" spans="1:14" ht="31.5">
      <c r="A7" s="1371"/>
      <c r="B7" s="1373" t="s">
        <v>769</v>
      </c>
      <c r="C7" s="1371" t="s">
        <v>26</v>
      </c>
      <c r="D7" s="1374">
        <v>4.0999999999999996</v>
      </c>
      <c r="E7" s="1374">
        <v>4</v>
      </c>
      <c r="F7" s="1376">
        <f>D7-E7</f>
        <v>9.9999999999999645E-2</v>
      </c>
      <c r="G7" s="1383"/>
    </row>
    <row r="8" spans="1:14">
      <c r="A8" s="1371"/>
      <c r="B8" s="1373" t="s">
        <v>770</v>
      </c>
      <c r="C8" s="1371" t="s">
        <v>26</v>
      </c>
      <c r="D8" s="1379">
        <f>'B1 Bieu TH '!R22</f>
        <v>67.440472312566769</v>
      </c>
      <c r="E8" s="1379">
        <f>'B1 Bieu TH '!AC22</f>
        <v>0.55817094804311296</v>
      </c>
      <c r="F8" s="1381">
        <f>D8-E8</f>
        <v>66.882301364523656</v>
      </c>
      <c r="G8" s="1383"/>
    </row>
    <row r="9" spans="1:14" s="14" customFormat="1">
      <c r="A9" s="1371"/>
      <c r="B9" s="1373" t="s">
        <v>152</v>
      </c>
      <c r="C9" s="1371" t="s">
        <v>93</v>
      </c>
      <c r="D9" s="1386">
        <v>179321.04</v>
      </c>
      <c r="E9" s="1386">
        <v>179848</v>
      </c>
      <c r="F9" s="1381">
        <f t="shared" ref="F9:F13" si="0">D9-E9</f>
        <v>-526.95999999999185</v>
      </c>
      <c r="G9" s="1385"/>
    </row>
    <row r="10" spans="1:14" s="14" customFormat="1">
      <c r="A10" s="1371"/>
      <c r="B10" s="1373" t="s">
        <v>153</v>
      </c>
      <c r="C10" s="1371" t="s">
        <v>93</v>
      </c>
      <c r="D10" s="1386">
        <v>22149.59</v>
      </c>
      <c r="E10" s="1386">
        <v>28034</v>
      </c>
      <c r="F10" s="1381">
        <f t="shared" si="0"/>
        <v>-5884.41</v>
      </c>
      <c r="G10" s="1385"/>
    </row>
    <row r="11" spans="1:14" s="14" customFormat="1">
      <c r="A11" s="1371"/>
      <c r="B11" s="1373" t="s">
        <v>147</v>
      </c>
      <c r="C11" s="1371" t="s">
        <v>93</v>
      </c>
      <c r="D11" s="1386">
        <v>81223.559999999983</v>
      </c>
      <c r="E11" s="1386">
        <v>84597</v>
      </c>
      <c r="F11" s="1381">
        <f t="shared" si="0"/>
        <v>-3373.4400000000169</v>
      </c>
      <c r="G11" s="1385"/>
      <c r="J11" s="14">
        <f>6.2*6</f>
        <v>37.200000000000003</v>
      </c>
      <c r="M11" s="1440">
        <v>776687.5</v>
      </c>
    </row>
    <row r="12" spans="1:14" s="14" customFormat="1">
      <c r="A12" s="1371"/>
      <c r="B12" s="1373" t="s">
        <v>148</v>
      </c>
      <c r="C12" s="1371" t="s">
        <v>93</v>
      </c>
      <c r="D12" s="1386">
        <v>75947.889999999985</v>
      </c>
      <c r="E12" s="1386">
        <v>67216</v>
      </c>
      <c r="F12" s="1381">
        <f t="shared" si="0"/>
        <v>8731.8899999999849</v>
      </c>
      <c r="G12" s="1385"/>
      <c r="J12" s="1434">
        <f>7.6*6</f>
        <v>45.599999999999994</v>
      </c>
      <c r="M12" s="1440">
        <v>36682.699999999997</v>
      </c>
    </row>
    <row r="13" spans="1:14" s="14" customFormat="1">
      <c r="A13" s="1371"/>
      <c r="B13" s="1373" t="s">
        <v>167</v>
      </c>
      <c r="C13" s="1371" t="s">
        <v>93</v>
      </c>
      <c r="D13" s="1386">
        <v>177000.06999999995</v>
      </c>
      <c r="E13" s="1386">
        <v>177734</v>
      </c>
      <c r="F13" s="1381">
        <f t="shared" si="0"/>
        <v>-733.93000000005122</v>
      </c>
      <c r="G13" s="1385"/>
      <c r="J13" s="1434">
        <f>4.5*4</f>
        <v>18</v>
      </c>
      <c r="M13" s="1440">
        <f>M11-M12</f>
        <v>740004.8</v>
      </c>
    </row>
    <row r="14" spans="1:14" ht="50.25" customHeight="1">
      <c r="A14" s="1371"/>
      <c r="B14" s="1373" t="s">
        <v>871</v>
      </c>
      <c r="C14" s="1371" t="s">
        <v>33</v>
      </c>
      <c r="D14" s="1374">
        <f>'B3 NTM'!BO12</f>
        <v>3</v>
      </c>
      <c r="E14" s="1374">
        <f>'B3 NTM'!DD12</f>
        <v>0</v>
      </c>
      <c r="F14" s="1384">
        <f t="shared" ref="F14:F18" si="1">D14-E14</f>
        <v>3</v>
      </c>
      <c r="G14" s="3352" t="s">
        <v>905</v>
      </c>
      <c r="J14">
        <v>7.4</v>
      </c>
      <c r="M14" s="1440">
        <f>M13+41043</f>
        <v>781047.8</v>
      </c>
      <c r="N14">
        <f>49960/60000*100</f>
        <v>83.266666666666666</v>
      </c>
    </row>
    <row r="15" spans="1:14">
      <c r="A15" s="1371"/>
      <c r="B15" s="1382" t="s">
        <v>903</v>
      </c>
      <c r="C15" s="1371" t="s">
        <v>178</v>
      </c>
      <c r="D15" s="1379">
        <f>'B3 NTM'!BO11</f>
        <v>13.76923076923077</v>
      </c>
      <c r="E15" s="1374">
        <f>'B3 NTM'!DD11</f>
        <v>0</v>
      </c>
      <c r="F15" s="1381">
        <f t="shared" si="1"/>
        <v>13.76923076923077</v>
      </c>
      <c r="G15" s="3353"/>
    </row>
    <row r="16" spans="1:14" s="1394" customFormat="1">
      <c r="A16" s="1372" t="s">
        <v>100</v>
      </c>
      <c r="B16" s="1389" t="s">
        <v>907</v>
      </c>
      <c r="C16" s="1372"/>
      <c r="D16" s="1390"/>
      <c r="E16" s="1391"/>
      <c r="F16" s="1392"/>
      <c r="G16" s="1393"/>
    </row>
    <row r="17" spans="1:10" ht="31.5">
      <c r="A17" s="1371"/>
      <c r="B17" s="1373" t="s">
        <v>785</v>
      </c>
      <c r="C17" s="1371" t="s">
        <v>26</v>
      </c>
      <c r="D17" s="1387">
        <f>'B4 SXCN'!L35</f>
        <v>93.5</v>
      </c>
      <c r="E17" s="1388">
        <f>'B4 SXCN'!Y35</f>
        <v>82.185991363327304</v>
      </c>
      <c r="F17" s="1380">
        <f t="shared" si="1"/>
        <v>11.314008636672696</v>
      </c>
      <c r="G17" s="1383"/>
    </row>
    <row r="18" spans="1:10" ht="47.25">
      <c r="A18" s="1371"/>
      <c r="B18" s="1373" t="s">
        <v>786</v>
      </c>
      <c r="C18" s="1371" t="s">
        <v>26</v>
      </c>
      <c r="D18" s="1387">
        <f>'B4 SXCN'!L36</f>
        <v>88.5</v>
      </c>
      <c r="E18" s="1388">
        <f>'B4 SXCN'!Y36</f>
        <v>79.213925156631106</v>
      </c>
      <c r="F18" s="1380">
        <f t="shared" si="1"/>
        <v>9.286074843368894</v>
      </c>
      <c r="G18" s="1383"/>
    </row>
    <row r="19" spans="1:10" s="1394" customFormat="1" ht="31.5">
      <c r="A19" s="1372" t="s">
        <v>119</v>
      </c>
      <c r="B19" s="1401" t="s">
        <v>909</v>
      </c>
      <c r="C19" s="1372"/>
      <c r="D19" s="1391"/>
      <c r="E19" s="1391"/>
      <c r="F19" s="1402"/>
      <c r="G19" s="1403"/>
    </row>
    <row r="20" spans="1:10" s="1394" customFormat="1">
      <c r="A20" s="1371"/>
      <c r="B20" s="1373" t="s">
        <v>589</v>
      </c>
      <c r="C20" s="1371" t="s">
        <v>26</v>
      </c>
      <c r="D20" s="1379">
        <f>'B7 LD&amp;VL-XDGN'!BP10</f>
        <v>37.827938671209537</v>
      </c>
      <c r="E20" s="1374">
        <f>'B7 LD&amp;VL-XDGN'!DN10</f>
        <v>38.61</v>
      </c>
      <c r="F20" s="1405">
        <f>D20-E20</f>
        <v>-0.78206132879046208</v>
      </c>
      <c r="G20" s="1404"/>
    </row>
    <row r="21" spans="1:10" s="1394" customFormat="1">
      <c r="A21" s="1371"/>
      <c r="B21" s="1373" t="s">
        <v>266</v>
      </c>
      <c r="C21" s="1371" t="s">
        <v>26</v>
      </c>
      <c r="D21" s="1379">
        <f>'B7 LD&amp;VL-XDGN'!BP12</f>
        <v>6.8965119740642677</v>
      </c>
      <c r="E21" s="1374">
        <f>'B7 LD&amp;VL-XDGN'!DN12</f>
        <v>6.51</v>
      </c>
      <c r="F21" s="1405">
        <f t="shared" ref="F21:F73" si="2">D21-E21</f>
        <v>0.38651197406426796</v>
      </c>
      <c r="G21" s="1404"/>
      <c r="J21" s="1406"/>
    </row>
    <row r="22" spans="1:10" s="1394" customFormat="1">
      <c r="A22" s="1371"/>
      <c r="B22" s="1373" t="s">
        <v>269</v>
      </c>
      <c r="C22" s="1371" t="s">
        <v>26</v>
      </c>
      <c r="D22" s="1379">
        <f>'B7 LD&amp;VL-XDGN'!BP15</f>
        <v>12.240204429301533</v>
      </c>
      <c r="E22" s="1374">
        <f>'B7 LD&amp;VL-XDGN'!DN15</f>
        <v>11.58</v>
      </c>
      <c r="F22" s="1405">
        <f t="shared" si="2"/>
        <v>0.66020442930153322</v>
      </c>
      <c r="G22" s="1404"/>
    </row>
    <row r="23" spans="1:10" s="1394" customFormat="1">
      <c r="A23" s="1371"/>
      <c r="B23" s="1373" t="s">
        <v>270</v>
      </c>
      <c r="C23" s="1371" t="s">
        <v>282</v>
      </c>
      <c r="D23" s="1374">
        <f>'B7 LD&amp;VL-XDGN'!BP16</f>
        <v>841</v>
      </c>
      <c r="E23" s="1407">
        <f>'B7 LD&amp;VL-XDGN'!DN16</f>
        <v>635</v>
      </c>
      <c r="F23" s="1380">
        <f t="shared" si="2"/>
        <v>206</v>
      </c>
      <c r="G23" s="1404"/>
    </row>
    <row r="24" spans="1:10" s="1394" customFormat="1">
      <c r="A24" s="1371"/>
      <c r="B24" s="1373" t="s">
        <v>293</v>
      </c>
      <c r="C24" s="1371" t="s">
        <v>49</v>
      </c>
      <c r="D24" s="1377">
        <f>'B7 LD&amp;VL-XDGN'!BP47</f>
        <v>3977</v>
      </c>
      <c r="E24" s="1377">
        <f>'B7 LD&amp;VL-XDGN'!DN47</f>
        <v>4364</v>
      </c>
      <c r="F24" s="1405">
        <f t="shared" si="2"/>
        <v>-387</v>
      </c>
      <c r="G24" s="1404"/>
    </row>
    <row r="25" spans="1:10" s="1394" customFormat="1">
      <c r="A25" s="1371"/>
      <c r="B25" s="1373" t="s">
        <v>294</v>
      </c>
      <c r="C25" s="1371" t="s">
        <v>49</v>
      </c>
      <c r="D25" s="1377">
        <f>'B7 LD&amp;VL-XDGN'!BP48</f>
        <v>28306</v>
      </c>
      <c r="E25" s="1377">
        <f>'B7 LD&amp;VL-XDGN'!DN48</f>
        <v>27919</v>
      </c>
      <c r="F25" s="1405">
        <f t="shared" si="2"/>
        <v>387</v>
      </c>
      <c r="G25" s="1404"/>
    </row>
    <row r="26" spans="1:10" s="1394" customFormat="1" ht="31.5">
      <c r="A26" s="1371"/>
      <c r="B26" s="1373" t="s">
        <v>305</v>
      </c>
      <c r="C26" s="1371" t="s">
        <v>49</v>
      </c>
      <c r="D26" s="1374">
        <f>'B7 LD&amp;VL-XDGN'!BP62</f>
        <v>10</v>
      </c>
      <c r="E26" s="1374">
        <f>'B7 LD&amp;VL-XDGN'!DN62</f>
        <v>10</v>
      </c>
      <c r="F26" s="1409">
        <f t="shared" si="2"/>
        <v>0</v>
      </c>
      <c r="G26" s="1404"/>
    </row>
    <row r="27" spans="1:10" ht="31.5">
      <c r="A27" s="1371"/>
      <c r="B27" s="1373" t="s">
        <v>313</v>
      </c>
      <c r="C27" s="1371" t="s">
        <v>49</v>
      </c>
      <c r="D27" s="1374">
        <f>'B7 LD&amp;VL-XDGN'!BP69</f>
        <v>25</v>
      </c>
      <c r="E27" s="1374">
        <f>'B7 LD&amp;VL-XDGN'!DN69</f>
        <v>25</v>
      </c>
      <c r="F27" s="1409">
        <f t="shared" si="2"/>
        <v>0</v>
      </c>
      <c r="G27" s="1404"/>
    </row>
    <row r="28" spans="1:10" s="1394" customFormat="1">
      <c r="A28" s="1372" t="s">
        <v>122</v>
      </c>
      <c r="B28" s="1401" t="s">
        <v>910</v>
      </c>
      <c r="C28" s="1372"/>
      <c r="D28" s="1391"/>
      <c r="E28" s="1391"/>
      <c r="F28" s="1410"/>
      <c r="G28" s="1403"/>
    </row>
    <row r="29" spans="1:10">
      <c r="A29" s="1371"/>
      <c r="B29" s="1373" t="s">
        <v>326</v>
      </c>
      <c r="C29" s="1371" t="s">
        <v>26</v>
      </c>
      <c r="D29" s="1374">
        <f>'B8. DS-GD&amp;TE '!BP13</f>
        <v>1.26</v>
      </c>
      <c r="E29" s="1374">
        <f>'B8. DS-GD&amp;TE '!DN13</f>
        <v>1.26</v>
      </c>
      <c r="F29" s="1405">
        <f t="shared" si="2"/>
        <v>0</v>
      </c>
      <c r="G29" s="1404"/>
    </row>
    <row r="30" spans="1:10" ht="47.25">
      <c r="A30" s="1371"/>
      <c r="B30" s="1373" t="s">
        <v>361</v>
      </c>
      <c r="C30" s="1371" t="s">
        <v>356</v>
      </c>
      <c r="D30" s="1379">
        <f>'B9. Y TE'!BP21</f>
        <v>30.317729808391945</v>
      </c>
      <c r="E30" s="1374">
        <f>'B9. Y TE'!DB21</f>
        <v>0</v>
      </c>
      <c r="F30" s="1405">
        <f t="shared" si="2"/>
        <v>30.317729808391945</v>
      </c>
      <c r="G30" s="1404"/>
    </row>
    <row r="31" spans="1:10" s="14" customFormat="1">
      <c r="A31" s="1371"/>
      <c r="B31" s="1373" t="s">
        <v>365</v>
      </c>
      <c r="C31" s="1371" t="s">
        <v>49</v>
      </c>
      <c r="D31" s="1377">
        <f>'B9. Y TE'!BP25</f>
        <v>243</v>
      </c>
      <c r="E31" s="1377">
        <f>'B9. Y TE'!DB25</f>
        <v>0</v>
      </c>
      <c r="F31" s="1409">
        <f t="shared" si="2"/>
        <v>243</v>
      </c>
      <c r="G31" s="1404"/>
    </row>
    <row r="32" spans="1:10" s="14" customFormat="1">
      <c r="A32" s="1371"/>
      <c r="B32" s="1373" t="s">
        <v>368</v>
      </c>
      <c r="C32" s="1371" t="s">
        <v>49</v>
      </c>
      <c r="D32" s="1377">
        <f>'B9. Y TE'!BP27</f>
        <v>49</v>
      </c>
      <c r="E32" s="1407">
        <f>'B9. Y TE'!DB27</f>
        <v>0</v>
      </c>
      <c r="F32" s="1405">
        <f t="shared" si="2"/>
        <v>49</v>
      </c>
      <c r="G32" s="1404"/>
    </row>
    <row r="33" spans="1:7" s="14" customFormat="1">
      <c r="A33" s="1371"/>
      <c r="B33" s="1373" t="s">
        <v>369</v>
      </c>
      <c r="C33" s="1371" t="s">
        <v>911</v>
      </c>
      <c r="D33" s="1378">
        <f>'B9. Y TE'!BP28</f>
        <v>9.9</v>
      </c>
      <c r="E33" s="1411">
        <f>'B9. Y TE'!DB28</f>
        <v>0</v>
      </c>
      <c r="F33" s="1405">
        <f t="shared" si="2"/>
        <v>9.9</v>
      </c>
      <c r="G33" s="1404"/>
    </row>
    <row r="34" spans="1:7" s="14" customFormat="1">
      <c r="A34" s="1371"/>
      <c r="B34" s="1373" t="s">
        <v>372</v>
      </c>
      <c r="C34" s="1371" t="s">
        <v>49</v>
      </c>
      <c r="D34" s="1377">
        <f>'B9. Y TE'!BP29</f>
        <v>7</v>
      </c>
      <c r="E34" s="1407">
        <f>'B9. Y TE'!DB29</f>
        <v>0</v>
      </c>
      <c r="F34" s="1405">
        <f t="shared" si="2"/>
        <v>7</v>
      </c>
      <c r="G34" s="1404"/>
    </row>
    <row r="35" spans="1:7" s="14" customFormat="1">
      <c r="A35" s="1371"/>
      <c r="B35" s="1373" t="s">
        <v>373</v>
      </c>
      <c r="C35" s="1371" t="s">
        <v>911</v>
      </c>
      <c r="D35" s="1379">
        <f>'B9. Y TE'!BP30</f>
        <v>1.4170040485829958</v>
      </c>
      <c r="E35" s="1411">
        <f>'B9. Y TE'!DB30</f>
        <v>0</v>
      </c>
      <c r="F35" s="1405">
        <f t="shared" si="2"/>
        <v>1.4170040485829958</v>
      </c>
      <c r="G35" s="1404"/>
    </row>
    <row r="36" spans="1:7" s="14" customFormat="1" ht="47.25">
      <c r="A36" s="1371"/>
      <c r="B36" s="1373" t="s">
        <v>374</v>
      </c>
      <c r="C36" s="1371" t="s">
        <v>26</v>
      </c>
      <c r="D36" s="1379">
        <f>'B9. Y TE'!BP31</f>
        <v>0</v>
      </c>
      <c r="E36" s="1407">
        <f>'B9. Y TE'!DB31</f>
        <v>0</v>
      </c>
      <c r="F36" s="1405">
        <f t="shared" si="2"/>
        <v>0</v>
      </c>
      <c r="G36" s="1404"/>
    </row>
    <row r="37" spans="1:7" ht="47.25">
      <c r="A37" s="1371"/>
      <c r="B37" s="1373" t="s">
        <v>375</v>
      </c>
      <c r="C37" s="1371" t="s">
        <v>26</v>
      </c>
      <c r="D37" s="1378">
        <f>'B9. Y TE'!BP32</f>
        <v>69.230769230769226</v>
      </c>
      <c r="E37" s="1412">
        <f>'B9. Y TE'!DB32</f>
        <v>0</v>
      </c>
      <c r="F37" s="1405">
        <f t="shared" si="2"/>
        <v>69.230769230769226</v>
      </c>
      <c r="G37" s="1404"/>
    </row>
    <row r="38" spans="1:7" ht="31.5">
      <c r="A38" s="1371"/>
      <c r="B38" s="1373" t="s">
        <v>783</v>
      </c>
      <c r="C38" s="1371" t="s">
        <v>26</v>
      </c>
      <c r="D38" s="1411">
        <f>'B9. Y TE'!BP48</f>
        <v>68.400000000000006</v>
      </c>
      <c r="E38" s="1374">
        <f>'B9. Y TE'!DB48</f>
        <v>0</v>
      </c>
      <c r="F38" s="1405">
        <f t="shared" si="2"/>
        <v>68.400000000000006</v>
      </c>
      <c r="G38" s="1404"/>
    </row>
    <row r="39" spans="1:7" ht="31.5">
      <c r="A39" s="1371"/>
      <c r="B39" s="1373" t="s">
        <v>893</v>
      </c>
      <c r="C39" s="1371" t="s">
        <v>26</v>
      </c>
      <c r="D39" s="1411">
        <f>'B9. Y TE'!BP49</f>
        <v>73.7</v>
      </c>
      <c r="E39" s="1374">
        <f>'B9. Y TE'!DB49</f>
        <v>0</v>
      </c>
      <c r="F39" s="1405">
        <f t="shared" si="2"/>
        <v>73.7</v>
      </c>
      <c r="G39" s="1404"/>
    </row>
    <row r="40" spans="1:7" s="14" customFormat="1">
      <c r="A40" s="1371"/>
      <c r="B40" s="1373" t="s">
        <v>599</v>
      </c>
      <c r="C40" s="1371" t="s">
        <v>26</v>
      </c>
      <c r="D40" s="1411">
        <f>'B9. Y TE'!BP59</f>
        <v>97.4</v>
      </c>
      <c r="E40" s="1411">
        <f>'B9. Y TE'!DB59</f>
        <v>0</v>
      </c>
      <c r="F40" s="1408">
        <f t="shared" si="2"/>
        <v>97.4</v>
      </c>
      <c r="G40" s="1404"/>
    </row>
    <row r="41" spans="1:7" s="1394" customFormat="1">
      <c r="A41" s="1372" t="s">
        <v>306</v>
      </c>
      <c r="B41" s="1401" t="s">
        <v>912</v>
      </c>
      <c r="C41" s="1372"/>
      <c r="D41" s="1413"/>
      <c r="E41" s="1391"/>
      <c r="F41" s="1414">
        <f t="shared" si="2"/>
        <v>0</v>
      </c>
      <c r="G41" s="1403"/>
    </row>
    <row r="42" spans="1:7" s="14" customFormat="1" ht="47.25">
      <c r="A42" s="1371"/>
      <c r="B42" s="1373" t="s">
        <v>700</v>
      </c>
      <c r="C42" s="1371" t="s">
        <v>26</v>
      </c>
      <c r="D42" s="1411">
        <f>B10.GIAODUC!BP46</f>
        <v>58.01428571428572</v>
      </c>
      <c r="E42" s="1411">
        <f>B10.GIAODUC!DF46</f>
        <v>0</v>
      </c>
      <c r="F42" s="1408">
        <f t="shared" si="2"/>
        <v>58.01428571428572</v>
      </c>
      <c r="G42" s="1404"/>
    </row>
    <row r="43" spans="1:7" s="14" customFormat="1" ht="31.5">
      <c r="A43" s="1371"/>
      <c r="B43" s="1373" t="s">
        <v>913</v>
      </c>
      <c r="C43" s="1371" t="s">
        <v>26</v>
      </c>
      <c r="D43" s="1411">
        <f>B10.GIAODUC!BP48</f>
        <v>86.72086720867209</v>
      </c>
      <c r="E43" s="1374">
        <f>B10.GIAODUC!DF48</f>
        <v>0</v>
      </c>
      <c r="F43" s="1408">
        <f t="shared" si="2"/>
        <v>86.72086720867209</v>
      </c>
      <c r="G43" s="1404"/>
    </row>
    <row r="44" spans="1:7" s="14" customFormat="1" ht="31.5">
      <c r="A44" s="1371"/>
      <c r="B44" s="1373" t="s">
        <v>914</v>
      </c>
      <c r="C44" s="1371" t="s">
        <v>26</v>
      </c>
      <c r="D44" s="1411">
        <f>B10.GIAODUC!BP58</f>
        <v>100</v>
      </c>
      <c r="E44" s="1374">
        <f>B10.GIAODUC!DF58</f>
        <v>0</v>
      </c>
      <c r="F44" s="1380">
        <f t="shared" si="2"/>
        <v>100</v>
      </c>
      <c r="G44" s="1404"/>
    </row>
    <row r="45" spans="1:7" s="1394" customFormat="1">
      <c r="A45" s="1372" t="s">
        <v>311</v>
      </c>
      <c r="B45" s="1401" t="s">
        <v>915</v>
      </c>
      <c r="C45" s="1372"/>
      <c r="D45" s="1413"/>
      <c r="E45" s="1391"/>
      <c r="F45" s="1414">
        <f t="shared" si="2"/>
        <v>0</v>
      </c>
      <c r="G45" s="1403"/>
    </row>
    <row r="46" spans="1:7" s="14" customFormat="1">
      <c r="A46" s="1371"/>
      <c r="B46" s="1373" t="s">
        <v>916</v>
      </c>
      <c r="C46" s="1371" t="s">
        <v>472</v>
      </c>
      <c r="D46" s="1407">
        <v>84</v>
      </c>
      <c r="E46" s="1407">
        <v>80</v>
      </c>
      <c r="F46" s="1415">
        <f t="shared" si="2"/>
        <v>4</v>
      </c>
      <c r="G46" s="1404"/>
    </row>
    <row r="47" spans="1:7" s="14" customFormat="1">
      <c r="A47" s="1371"/>
      <c r="B47" s="1373" t="s">
        <v>478</v>
      </c>
      <c r="C47" s="1371" t="s">
        <v>472</v>
      </c>
      <c r="D47" s="1377">
        <v>12</v>
      </c>
      <c r="E47" s="1377">
        <v>10</v>
      </c>
      <c r="F47" s="1380">
        <f t="shared" si="2"/>
        <v>2</v>
      </c>
      <c r="G47" s="1404"/>
    </row>
    <row r="48" spans="1:7" s="14" customFormat="1" ht="31.5">
      <c r="A48" s="1371"/>
      <c r="B48" s="1373" t="s">
        <v>688</v>
      </c>
      <c r="C48" s="1371" t="s">
        <v>472</v>
      </c>
      <c r="D48" s="1377">
        <f>'B11 VHTT'!BP20</f>
        <v>30</v>
      </c>
      <c r="E48" s="1374">
        <f>'B11 VHTT'!DF20</f>
        <v>0</v>
      </c>
      <c r="F48" s="1380">
        <f t="shared" si="2"/>
        <v>30</v>
      </c>
      <c r="G48" s="1404"/>
    </row>
    <row r="49" spans="1:7">
      <c r="A49" s="1371"/>
      <c r="B49" s="1373" t="s">
        <v>689</v>
      </c>
      <c r="C49" s="1371" t="s">
        <v>472</v>
      </c>
      <c r="D49" s="1377">
        <f>'B11 VHTT'!BP21</f>
        <v>10</v>
      </c>
      <c r="E49" s="1374">
        <f>'B11 VHTT'!DF21</f>
        <v>0</v>
      </c>
      <c r="F49" s="1380">
        <f t="shared" si="2"/>
        <v>10</v>
      </c>
      <c r="G49" s="1404"/>
    </row>
    <row r="50" spans="1:7">
      <c r="A50" s="1371"/>
      <c r="B50" s="1373" t="s">
        <v>690</v>
      </c>
      <c r="C50" s="1371" t="s">
        <v>472</v>
      </c>
      <c r="D50" s="1377">
        <f>'B11 VHTT'!BP22</f>
        <v>20</v>
      </c>
      <c r="E50" s="1374">
        <f>'B11 VHTT'!DF22</f>
        <v>0</v>
      </c>
      <c r="F50" s="1380">
        <f t="shared" si="2"/>
        <v>20</v>
      </c>
      <c r="G50" s="1404"/>
    </row>
    <row r="51" spans="1:7" s="14" customFormat="1" ht="31.5">
      <c r="A51" s="1371"/>
      <c r="B51" s="1373" t="s">
        <v>484</v>
      </c>
      <c r="C51" s="1371" t="s">
        <v>494</v>
      </c>
      <c r="D51" s="1377">
        <f>'B11 VHTT'!BP29</f>
        <v>110</v>
      </c>
      <c r="E51" s="1374">
        <f>'B11 VHTT'!DF29</f>
        <v>0</v>
      </c>
      <c r="F51" s="1380">
        <f t="shared" si="2"/>
        <v>110</v>
      </c>
      <c r="G51" s="1404"/>
    </row>
    <row r="52" spans="1:7" s="14" customFormat="1" ht="31.5">
      <c r="A52" s="1371"/>
      <c r="B52" s="1373" t="s">
        <v>485</v>
      </c>
      <c r="C52" s="1371" t="s">
        <v>494</v>
      </c>
      <c r="D52" s="1377">
        <f>'B11 VHTT'!BP30</f>
        <v>92</v>
      </c>
      <c r="E52" s="1374">
        <f>'B11 VHTT'!DF30</f>
        <v>0</v>
      </c>
      <c r="F52" s="1380">
        <f t="shared" si="2"/>
        <v>92</v>
      </c>
      <c r="G52" s="1404"/>
    </row>
    <row r="53" spans="1:7" s="14" customFormat="1" ht="31.5">
      <c r="A53" s="1371"/>
      <c r="B53" s="1373" t="s">
        <v>897</v>
      </c>
      <c r="C53" s="1371" t="s">
        <v>26</v>
      </c>
      <c r="D53" s="1377">
        <f>'B11 VHTT'!BP31</f>
        <v>83.636363636363626</v>
      </c>
      <c r="E53" s="1374">
        <f>'B11 VHTT'!DF31</f>
        <v>0</v>
      </c>
      <c r="F53" s="1380">
        <f t="shared" si="2"/>
        <v>83.636363636363626</v>
      </c>
      <c r="G53" s="1404"/>
    </row>
    <row r="54" spans="1:7" s="14" customFormat="1" ht="31.5">
      <c r="A54" s="1371"/>
      <c r="B54" s="1373" t="s">
        <v>486</v>
      </c>
      <c r="C54" s="1371" t="s">
        <v>282</v>
      </c>
      <c r="D54" s="1377">
        <f>'B11 VHTT'!BP33</f>
        <v>10583</v>
      </c>
      <c r="E54" s="1374">
        <f>'B11 VHTT'!DF33</f>
        <v>0</v>
      </c>
      <c r="F54" s="1380">
        <f t="shared" si="2"/>
        <v>10583</v>
      </c>
      <c r="G54" s="1404"/>
    </row>
    <row r="55" spans="1:7" s="14" customFormat="1" ht="31.5">
      <c r="A55" s="1371"/>
      <c r="B55" s="1373" t="s">
        <v>487</v>
      </c>
      <c r="C55" s="1371" t="s">
        <v>282</v>
      </c>
      <c r="D55" s="1377">
        <f>'B11 VHTT'!BP34</f>
        <v>9548</v>
      </c>
      <c r="E55" s="1374">
        <f>'B11 VHTT'!DF34</f>
        <v>0</v>
      </c>
      <c r="F55" s="1380">
        <f t="shared" si="2"/>
        <v>9548</v>
      </c>
      <c r="G55" s="1404"/>
    </row>
    <row r="56" spans="1:7" s="14" customFormat="1" ht="31.5">
      <c r="A56" s="1371"/>
      <c r="B56" s="1373" t="s">
        <v>488</v>
      </c>
      <c r="C56" s="1371" t="s">
        <v>26</v>
      </c>
      <c r="D56" s="1377">
        <f>'B11 VHTT'!BP35</f>
        <v>81.32879045996593</v>
      </c>
      <c r="E56" s="1374">
        <f>'B11 VHTT'!DF35</f>
        <v>0</v>
      </c>
      <c r="F56" s="1380">
        <f t="shared" si="2"/>
        <v>81.32879045996593</v>
      </c>
      <c r="G56" s="1404"/>
    </row>
    <row r="57" spans="1:7" s="14" customFormat="1" ht="31.5">
      <c r="A57" s="1371"/>
      <c r="B57" s="1373" t="s">
        <v>489</v>
      </c>
      <c r="C57" s="1371" t="s">
        <v>490</v>
      </c>
      <c r="D57" s="1377">
        <f>'B11 VHTT'!BP36</f>
        <v>123</v>
      </c>
      <c r="E57" s="1374">
        <f>'B11 VHTT'!DF36</f>
        <v>0</v>
      </c>
      <c r="F57" s="1380">
        <f t="shared" si="2"/>
        <v>123</v>
      </c>
      <c r="G57" s="1404"/>
    </row>
    <row r="58" spans="1:7" s="14" customFormat="1" ht="31.5">
      <c r="A58" s="1371"/>
      <c r="B58" s="1373" t="s">
        <v>491</v>
      </c>
      <c r="C58" s="1371" t="s">
        <v>490</v>
      </c>
      <c r="D58" s="1377">
        <f>'B11 VHTT'!BP37</f>
        <v>121</v>
      </c>
      <c r="E58" s="1374">
        <f>'B11 VHTT'!DF37</f>
        <v>0</v>
      </c>
      <c r="F58" s="1380">
        <f t="shared" si="2"/>
        <v>121</v>
      </c>
      <c r="G58" s="1404"/>
    </row>
    <row r="59" spans="1:7" s="14" customFormat="1" ht="47.25">
      <c r="A59" s="1371"/>
      <c r="B59" s="1373" t="s">
        <v>54</v>
      </c>
      <c r="C59" s="1371" t="s">
        <v>26</v>
      </c>
      <c r="D59" s="1377">
        <f>'B11 VHTT'!BP38</f>
        <v>98.373983739837399</v>
      </c>
      <c r="E59" s="1374">
        <f>'B11 VHTT'!DF38</f>
        <v>0</v>
      </c>
      <c r="F59" s="1380">
        <f t="shared" si="2"/>
        <v>98.373983739837399</v>
      </c>
      <c r="G59" s="1404"/>
    </row>
    <row r="60" spans="1:7" s="14" customFormat="1">
      <c r="A60" s="1371"/>
      <c r="B60" s="1373" t="s">
        <v>492</v>
      </c>
      <c r="C60" s="1371"/>
      <c r="D60" s="1377"/>
      <c r="E60" s="1374"/>
      <c r="F60" s="1380">
        <f t="shared" si="2"/>
        <v>0</v>
      </c>
      <c r="G60" s="1404"/>
    </row>
    <row r="61" spans="1:7" s="14" customFormat="1">
      <c r="A61" s="1371"/>
      <c r="B61" s="1373" t="s">
        <v>493</v>
      </c>
      <c r="C61" s="1371" t="s">
        <v>494</v>
      </c>
      <c r="D61" s="1377">
        <f>'B11 VHTT'!BP40</f>
        <v>150</v>
      </c>
      <c r="E61" s="1374">
        <f>'B11 VHTT'!DF40</f>
        <v>0</v>
      </c>
      <c r="F61" s="1380">
        <f t="shared" si="2"/>
        <v>150</v>
      </c>
      <c r="G61" s="1404"/>
    </row>
    <row r="62" spans="1:7" ht="31.5">
      <c r="A62" s="1371"/>
      <c r="B62" s="1371" t="s">
        <v>497</v>
      </c>
      <c r="C62" s="1371" t="s">
        <v>494</v>
      </c>
      <c r="D62" s="1377">
        <f>'B11 VHTT'!BP43</f>
        <v>11461</v>
      </c>
      <c r="E62" s="1377">
        <f>'B11 VHTT'!DF43</f>
        <v>0</v>
      </c>
      <c r="F62" s="1380">
        <f t="shared" si="2"/>
        <v>11461</v>
      </c>
      <c r="G62" s="1383"/>
    </row>
    <row r="63" spans="1:7" ht="31.5">
      <c r="A63" s="1371"/>
      <c r="B63" s="1375" t="s">
        <v>504</v>
      </c>
      <c r="C63" s="1371" t="s">
        <v>505</v>
      </c>
      <c r="D63" s="1374">
        <f>'B11 VHTT'!BP50</f>
        <v>4</v>
      </c>
      <c r="E63" s="1374">
        <f>'B11 VHTT'!DF50</f>
        <v>0</v>
      </c>
      <c r="F63" s="1380">
        <f t="shared" si="2"/>
        <v>4</v>
      </c>
      <c r="G63" s="1383"/>
    </row>
    <row r="64" spans="1:7">
      <c r="A64" s="1371"/>
      <c r="B64" s="1375" t="s">
        <v>508</v>
      </c>
      <c r="C64" s="1371" t="s">
        <v>509</v>
      </c>
      <c r="D64" s="1374">
        <f>'B11 VHTT'!BP53</f>
        <v>124</v>
      </c>
      <c r="E64" s="1374">
        <f>'B11 VHTT'!DF53</f>
        <v>0</v>
      </c>
      <c r="F64" s="1380">
        <f t="shared" si="2"/>
        <v>124</v>
      </c>
      <c r="G64" s="1383"/>
    </row>
    <row r="65" spans="1:7">
      <c r="A65" s="1371"/>
      <c r="B65" s="1375" t="s">
        <v>510</v>
      </c>
      <c r="C65" s="1371" t="s">
        <v>509</v>
      </c>
      <c r="D65" s="1377">
        <f>'B11 VHTT'!BP54</f>
        <v>0</v>
      </c>
      <c r="E65" s="1377">
        <f>'B11 VHTT'!DF54</f>
        <v>0</v>
      </c>
      <c r="F65" s="1380">
        <f t="shared" si="2"/>
        <v>0</v>
      </c>
      <c r="G65" s="1383"/>
    </row>
    <row r="66" spans="1:7" ht="31.5">
      <c r="A66" s="1371"/>
      <c r="B66" s="1375" t="s">
        <v>864</v>
      </c>
      <c r="C66" s="1371" t="s">
        <v>509</v>
      </c>
      <c r="D66" s="1374">
        <f>'B11 VHTT'!BP55</f>
        <v>1</v>
      </c>
      <c r="E66" s="1374">
        <f>'B11 VHTT'!DF55</f>
        <v>0</v>
      </c>
      <c r="F66" s="1380">
        <f t="shared" si="2"/>
        <v>1</v>
      </c>
      <c r="G66" s="1383"/>
    </row>
    <row r="67" spans="1:7" ht="31.5">
      <c r="A67" s="1371"/>
      <c r="B67" s="1375" t="s">
        <v>863</v>
      </c>
      <c r="C67" s="1371" t="s">
        <v>509</v>
      </c>
      <c r="D67" s="1374">
        <f>'B11 VHTT'!BP56</f>
        <v>13</v>
      </c>
      <c r="E67" s="1374">
        <f>'B11 VHTT'!DF56</f>
        <v>0</v>
      </c>
      <c r="F67" s="1380">
        <f t="shared" si="2"/>
        <v>13</v>
      </c>
      <c r="G67" s="1383"/>
    </row>
    <row r="68" spans="1:7" ht="31.5">
      <c r="A68" s="1371"/>
      <c r="B68" s="1375" t="s">
        <v>865</v>
      </c>
      <c r="C68" s="1371" t="s">
        <v>509</v>
      </c>
      <c r="D68" s="1374">
        <f>'B11 VHTT'!BP57</f>
        <v>110</v>
      </c>
      <c r="E68" s="1374">
        <f>'B11 VHTT'!DF57</f>
        <v>0</v>
      </c>
      <c r="F68" s="1380">
        <f t="shared" si="2"/>
        <v>110</v>
      </c>
      <c r="G68" s="1383"/>
    </row>
    <row r="69" spans="1:7" ht="31.5">
      <c r="A69" s="1371"/>
      <c r="B69" s="1375" t="s">
        <v>610</v>
      </c>
      <c r="C69" s="1371" t="s">
        <v>26</v>
      </c>
      <c r="D69" s="1379">
        <f>'B11 VHTT'!BP59</f>
        <v>91.818181818181827</v>
      </c>
      <c r="E69" s="1411">
        <f>'B11 VHTT'!DF59</f>
        <v>0</v>
      </c>
      <c r="F69" s="1380">
        <f t="shared" si="2"/>
        <v>91.818181818181827</v>
      </c>
      <c r="G69" s="1383"/>
    </row>
    <row r="70" spans="1:7">
      <c r="A70" s="1371"/>
      <c r="B70" s="1375" t="s">
        <v>531</v>
      </c>
      <c r="C70" s="1371" t="s">
        <v>353</v>
      </c>
      <c r="D70" s="1387">
        <f>B12.TTTT!L9</f>
        <v>280</v>
      </c>
      <c r="E70" s="1416">
        <f>B12.TTTT!AN9</f>
        <v>280</v>
      </c>
      <c r="F70" s="1380">
        <f t="shared" si="2"/>
        <v>0</v>
      </c>
      <c r="G70" s="1383"/>
    </row>
    <row r="71" spans="1:7">
      <c r="A71" s="1371"/>
      <c r="B71" s="1375" t="s">
        <v>532</v>
      </c>
      <c r="C71" s="1371" t="s">
        <v>533</v>
      </c>
      <c r="D71" s="1387">
        <f>B12.TTTT!L10</f>
        <v>45269</v>
      </c>
      <c r="E71" s="1416">
        <f>B12.TTTT!AN10</f>
        <v>45269</v>
      </c>
      <c r="F71" s="1380">
        <f t="shared" si="2"/>
        <v>0</v>
      </c>
      <c r="G71" s="1383"/>
    </row>
    <row r="72" spans="1:7">
      <c r="A72" s="1371"/>
      <c r="B72" s="1375" t="s">
        <v>535</v>
      </c>
      <c r="C72" s="1371" t="s">
        <v>533</v>
      </c>
      <c r="D72" s="1387">
        <f>B12.TTTT!L12</f>
        <v>5251</v>
      </c>
      <c r="E72" s="1416">
        <f>B12.TTTT!AN12</f>
        <v>5251</v>
      </c>
      <c r="F72" s="1380">
        <f t="shared" si="2"/>
        <v>0</v>
      </c>
      <c r="G72" s="1383"/>
    </row>
    <row r="73" spans="1:7" ht="47.25">
      <c r="A73" s="1371"/>
      <c r="B73" s="1375" t="s">
        <v>787</v>
      </c>
      <c r="C73" s="1371" t="s">
        <v>26</v>
      </c>
      <c r="D73" s="1387">
        <f>B12.TTTT!L15</f>
        <v>95</v>
      </c>
      <c r="E73" s="1416">
        <f>B12.TTTT!AN15</f>
        <v>90</v>
      </c>
      <c r="F73" s="1380">
        <f t="shared" si="2"/>
        <v>5</v>
      </c>
      <c r="G73" s="1383"/>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vang ut</cp:lastModifiedBy>
  <cp:lastPrinted>2024-09-10T02:57:07Z</cp:lastPrinted>
  <dcterms:created xsi:type="dcterms:W3CDTF">2005-08-27T08:58:33Z</dcterms:created>
  <dcterms:modified xsi:type="dcterms:W3CDTF">2024-09-11T08:57:29Z</dcterms:modified>
</cp:coreProperties>
</file>